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U:\Investicie\VO_Nová expedícia\"/>
    </mc:Choice>
  </mc:AlternateContent>
  <xr:revisionPtr revIDLastSave="0" documentId="8_{B642AC96-BD65-40FE-99CB-39C248724B42}" xr6:coauthVersionLast="47" xr6:coauthVersionMax="47" xr10:uidLastSave="{00000000-0000-0000-0000-000000000000}"/>
  <bookViews>
    <workbookView xWindow="-108" yWindow="-108" windowWidth="30936" windowHeight="16776" tabRatio="771" firstSheet="1" activeTab="1" xr2:uid="{00000000-000D-0000-FFFF-FFFF00000000}"/>
  </bookViews>
  <sheets>
    <sheet name="Rekapitulácia stavby" sheetId="1" r:id="rId1"/>
    <sheet name="01 - Architektonicko-stav..." sheetId="2" r:id="rId2"/>
    <sheet name="02 - Zdravotechnika" sheetId="3" r:id="rId3"/>
    <sheet name="03 - Ústredné vykurovanie" sheetId="4" r:id="rId4"/>
    <sheet name="04 - Vzduchotechnika" sheetId="5" r:id="rId5"/>
    <sheet name="05 - Elektroinštalácie" sheetId="6" r:id="rId6"/>
    <sheet name="06 - Areálový vodovod" sheetId="7" r:id="rId7"/>
    <sheet name="07 - Areálová kanalizácia" sheetId="8" r:id="rId8"/>
    <sheet name="Zoznam figúr" sheetId="9" r:id="rId9"/>
  </sheets>
  <definedNames>
    <definedName name="_xlnm._FilterDatabase" localSheetId="1" hidden="1">'01 - Architektonicko-stav...'!$C$152:$K$2048</definedName>
    <definedName name="_xlnm._FilterDatabase" localSheetId="2" hidden="1">'02 - Zdravotechnika'!$C$143:$K$493</definedName>
    <definedName name="_xlnm._FilterDatabase" localSheetId="3" hidden="1">'03 - Ústredné vykurovanie'!$C$144:$K$291</definedName>
    <definedName name="_xlnm._FilterDatabase" localSheetId="4" hidden="1">'04 - Vzduchotechnika'!$C$131:$K$154</definedName>
    <definedName name="_xlnm._FilterDatabase" localSheetId="5" hidden="1">'05 - Elektroinštalácie'!$C$135:$K$264</definedName>
    <definedName name="_xlnm._FilterDatabase" localSheetId="6" hidden="1">'06 - Areálový vodovod'!$C$136:$K$183</definedName>
    <definedName name="_xlnm._FilterDatabase" localSheetId="7" hidden="1">'07 - Areálová kanalizácia'!$C$137:$K$196</definedName>
    <definedName name="_xlnm.Print_Titles" localSheetId="1">'01 - Architektonicko-stav...'!$152:$152</definedName>
    <definedName name="_xlnm.Print_Titles" localSheetId="2">'02 - Zdravotechnika'!$143:$143</definedName>
    <definedName name="_xlnm.Print_Titles" localSheetId="3">'03 - Ústredné vykurovanie'!$144:$144</definedName>
    <definedName name="_xlnm.Print_Titles" localSheetId="4">'04 - Vzduchotechnika'!$131:$131</definedName>
    <definedName name="_xlnm.Print_Titles" localSheetId="5">'05 - Elektroinštalácie'!$135:$135</definedName>
    <definedName name="_xlnm.Print_Titles" localSheetId="6">'06 - Areálový vodovod'!$136:$136</definedName>
    <definedName name="_xlnm.Print_Titles" localSheetId="7">'07 - Areálová kanalizácia'!$137:$137</definedName>
    <definedName name="_xlnm.Print_Titles" localSheetId="0">'Rekapitulácia stavby'!$93:$93</definedName>
    <definedName name="_xlnm.Print_Titles" localSheetId="8">'Zoznam figúr'!$9:$9</definedName>
    <definedName name="_xlnm.Print_Area" localSheetId="1">'01 - Architektonicko-stav...'!$C$4:$J$76,'01 - Architektonicko-stav...'!$C$82:$J$132,'01 - Architektonicko-stav...'!$C$138:$J$2048</definedName>
    <definedName name="_xlnm.Print_Area" localSheetId="2">'02 - Zdravotechnika'!$C$4:$J$76,'02 - Zdravotechnika'!$C$82:$J$123,'02 - Zdravotechnika'!$C$129:$J$493</definedName>
    <definedName name="_xlnm.Print_Area" localSheetId="3">'03 - Ústredné vykurovanie'!$C$4:$J$76,'03 - Ústredné vykurovanie'!$C$82:$J$124,'03 - Ústredné vykurovanie'!$C$130:$J$291</definedName>
    <definedName name="_xlnm.Print_Area" localSheetId="4">'04 - Vzduchotechnika'!$C$4:$J$76,'04 - Vzduchotechnika'!$C$82:$J$111,'04 - Vzduchotechnika'!$C$117:$J$154</definedName>
    <definedName name="_xlnm.Print_Area" localSheetId="5">'05 - Elektroinštalácie'!$C$4:$J$76,'05 - Elektroinštalácie'!$C$82:$J$115,'05 - Elektroinštalácie'!$C$121:$J$264</definedName>
    <definedName name="_xlnm.Print_Area" localSheetId="6">'06 - Areálový vodovod'!$C$4:$J$76,'06 - Areálový vodovod'!$C$82:$J$116,'06 - Areálový vodovod'!$C$122:$J$183</definedName>
    <definedName name="_xlnm.Print_Area" localSheetId="7">'07 - Areálová kanalizácia'!$C$4:$J$76,'07 - Areálová kanalizácia'!$C$82:$J$117,'07 - Areálová kanalizácia'!$C$123:$J$196</definedName>
    <definedName name="_xlnm.Print_Area" localSheetId="0">'Rekapitulácia stavby'!$D$4:$AO$77,'Rekapitulácia stavby'!$C$83:$AQ$112</definedName>
    <definedName name="_xlnm.Print_Area" localSheetId="8">'Zoznam figúr'!$C$4:$G$551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8" i="8" l="1"/>
  <c r="E87" i="8"/>
  <c r="E127" i="7"/>
  <c r="E87" i="7"/>
  <c r="E126" i="6"/>
  <c r="E87" i="6"/>
  <c r="E122" i="5"/>
  <c r="E87" i="5"/>
  <c r="E135" i="4"/>
  <c r="E87" i="4"/>
  <c r="E134" i="3"/>
  <c r="E87" i="3"/>
  <c r="AM91" i="1" l="1"/>
  <c r="AM90" i="1"/>
  <c r="L90" i="1"/>
  <c r="D7" i="9" l="1"/>
  <c r="J41" i="8"/>
  <c r="J40" i="8"/>
  <c r="AY104" i="1" s="1"/>
  <c r="J39" i="8"/>
  <c r="AX104" i="1" s="1"/>
  <c r="BI196" i="8"/>
  <c r="BH196" i="8"/>
  <c r="BG196" i="8"/>
  <c r="BE196" i="8"/>
  <c r="T196" i="8"/>
  <c r="T195" i="8" s="1"/>
  <c r="R196" i="8"/>
  <c r="R195" i="8" s="1"/>
  <c r="P196" i="8"/>
  <c r="P195" i="8"/>
  <c r="BI194" i="8"/>
  <c r="BH194" i="8"/>
  <c r="BG194" i="8"/>
  <c r="BE194" i="8"/>
  <c r="T194" i="8"/>
  <c r="T193" i="8"/>
  <c r="R194" i="8"/>
  <c r="R193" i="8"/>
  <c r="P194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6" i="8"/>
  <c r="BH186" i="8"/>
  <c r="BG186" i="8"/>
  <c r="BE186" i="8"/>
  <c r="T186" i="8"/>
  <c r="R186" i="8"/>
  <c r="P186" i="8"/>
  <c r="BI185" i="8"/>
  <c r="BH185" i="8"/>
  <c r="BG185" i="8"/>
  <c r="BE185" i="8"/>
  <c r="T185" i="8"/>
  <c r="R185" i="8"/>
  <c r="P185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6" i="8"/>
  <c r="BH166" i="8"/>
  <c r="BG166" i="8"/>
  <c r="BE166" i="8"/>
  <c r="T166" i="8"/>
  <c r="R166" i="8"/>
  <c r="P166" i="8"/>
  <c r="BI164" i="8"/>
  <c r="BH164" i="8"/>
  <c r="BG164" i="8"/>
  <c r="BE164" i="8"/>
  <c r="T164" i="8"/>
  <c r="R164" i="8"/>
  <c r="P164" i="8"/>
  <c r="BI163" i="8"/>
  <c r="BH163" i="8"/>
  <c r="BG163" i="8"/>
  <c r="BE163" i="8"/>
  <c r="T163" i="8"/>
  <c r="R163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J134" i="8"/>
  <c r="F134" i="8"/>
  <c r="F132" i="8"/>
  <c r="E130" i="8"/>
  <c r="BI115" i="8"/>
  <c r="BH115" i="8"/>
  <c r="BG115" i="8"/>
  <c r="BE115" i="8"/>
  <c r="BI114" i="8"/>
  <c r="BH114" i="8"/>
  <c r="BG114" i="8"/>
  <c r="BF114" i="8"/>
  <c r="BE114" i="8"/>
  <c r="BI113" i="8"/>
  <c r="BH113" i="8"/>
  <c r="BG113" i="8"/>
  <c r="BF113" i="8"/>
  <c r="BE113" i="8"/>
  <c r="BI112" i="8"/>
  <c r="BH112" i="8"/>
  <c r="BG112" i="8"/>
  <c r="BF112" i="8"/>
  <c r="BE112" i="8"/>
  <c r="BI111" i="8"/>
  <c r="BH111" i="8"/>
  <c r="BG111" i="8"/>
  <c r="BF111" i="8"/>
  <c r="BE111" i="8"/>
  <c r="BI110" i="8"/>
  <c r="BH110" i="8"/>
  <c r="BG110" i="8"/>
  <c r="BF110" i="8"/>
  <c r="BE110" i="8"/>
  <c r="J93" i="8"/>
  <c r="F93" i="8"/>
  <c r="F91" i="8"/>
  <c r="E89" i="8"/>
  <c r="J26" i="8"/>
  <c r="E26" i="8"/>
  <c r="J135" i="8" s="1"/>
  <c r="J25" i="8"/>
  <c r="J20" i="8"/>
  <c r="E20" i="8"/>
  <c r="F94" i="8" s="1"/>
  <c r="J19" i="8"/>
  <c r="J14" i="8"/>
  <c r="J132" i="8" s="1"/>
  <c r="E7" i="8"/>
  <c r="E126" i="8" s="1"/>
  <c r="J41" i="7"/>
  <c r="J40" i="7"/>
  <c r="AY103" i="1" s="1"/>
  <c r="J39" i="7"/>
  <c r="AX103" i="1" s="1"/>
  <c r="BI183" i="7"/>
  <c r="BH183" i="7"/>
  <c r="BG183" i="7"/>
  <c r="BE183" i="7"/>
  <c r="T183" i="7"/>
  <c r="T182" i="7" s="1"/>
  <c r="R183" i="7"/>
  <c r="R182" i="7" s="1"/>
  <c r="P183" i="7"/>
  <c r="P182" i="7" s="1"/>
  <c r="BI181" i="7"/>
  <c r="BH181" i="7"/>
  <c r="BG181" i="7"/>
  <c r="BE181" i="7"/>
  <c r="T181" i="7"/>
  <c r="R181" i="7"/>
  <c r="P181" i="7"/>
  <c r="BI180" i="7"/>
  <c r="BH180" i="7"/>
  <c r="BG180" i="7"/>
  <c r="BE180" i="7"/>
  <c r="T180" i="7"/>
  <c r="R180" i="7"/>
  <c r="P180" i="7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J133" i="7"/>
  <c r="F133" i="7"/>
  <c r="F131" i="7"/>
  <c r="E129" i="7"/>
  <c r="BI114" i="7"/>
  <c r="BH114" i="7"/>
  <c r="BG114" i="7"/>
  <c r="BE114" i="7"/>
  <c r="BI113" i="7"/>
  <c r="BH113" i="7"/>
  <c r="BG113" i="7"/>
  <c r="BF113" i="7"/>
  <c r="BE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J93" i="7"/>
  <c r="F93" i="7"/>
  <c r="F91" i="7"/>
  <c r="E89" i="7"/>
  <c r="J26" i="7"/>
  <c r="E26" i="7"/>
  <c r="J94" i="7" s="1"/>
  <c r="J25" i="7"/>
  <c r="J20" i="7"/>
  <c r="E20" i="7"/>
  <c r="F94" i="7" s="1"/>
  <c r="J19" i="7"/>
  <c r="J14" i="7"/>
  <c r="J131" i="7" s="1"/>
  <c r="E7" i="7"/>
  <c r="E85" i="7" s="1"/>
  <c r="J41" i="6"/>
  <c r="J40" i="6"/>
  <c r="AY102" i="1"/>
  <c r="J39" i="6"/>
  <c r="AX102" i="1" s="1"/>
  <c r="BI264" i="6"/>
  <c r="BH264" i="6"/>
  <c r="BG264" i="6"/>
  <c r="BE264" i="6"/>
  <c r="T264" i="6"/>
  <c r="R264" i="6"/>
  <c r="P264" i="6"/>
  <c r="BI263" i="6"/>
  <c r="BH263" i="6"/>
  <c r="BG263" i="6"/>
  <c r="BE263" i="6"/>
  <c r="T263" i="6"/>
  <c r="R263" i="6"/>
  <c r="P263" i="6"/>
  <c r="BI262" i="6"/>
  <c r="BH262" i="6"/>
  <c r="BG262" i="6"/>
  <c r="BE262" i="6"/>
  <c r="T262" i="6"/>
  <c r="R262" i="6"/>
  <c r="P262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9" i="6"/>
  <c r="BH259" i="6"/>
  <c r="BG259" i="6"/>
  <c r="BE259" i="6"/>
  <c r="T259" i="6"/>
  <c r="R259" i="6"/>
  <c r="P259" i="6"/>
  <c r="BI258" i="6"/>
  <c r="BH258" i="6"/>
  <c r="BG258" i="6"/>
  <c r="BE258" i="6"/>
  <c r="T258" i="6"/>
  <c r="R258" i="6"/>
  <c r="P258" i="6"/>
  <c r="BI256" i="6"/>
  <c r="BH256" i="6"/>
  <c r="BG256" i="6"/>
  <c r="BE256" i="6"/>
  <c r="T256" i="6"/>
  <c r="R256" i="6"/>
  <c r="P256" i="6"/>
  <c r="BI255" i="6"/>
  <c r="BH255" i="6"/>
  <c r="BG255" i="6"/>
  <c r="BE255" i="6"/>
  <c r="T255" i="6"/>
  <c r="R255" i="6"/>
  <c r="P255" i="6"/>
  <c r="BI254" i="6"/>
  <c r="BH254" i="6"/>
  <c r="BG254" i="6"/>
  <c r="BE254" i="6"/>
  <c r="T254" i="6"/>
  <c r="R254" i="6"/>
  <c r="P254" i="6"/>
  <c r="BI253" i="6"/>
  <c r="BH253" i="6"/>
  <c r="BG253" i="6"/>
  <c r="BE253" i="6"/>
  <c r="T253" i="6"/>
  <c r="R253" i="6"/>
  <c r="P253" i="6"/>
  <c r="BI252" i="6"/>
  <c r="BH252" i="6"/>
  <c r="BG252" i="6"/>
  <c r="BE252" i="6"/>
  <c r="T252" i="6"/>
  <c r="R252" i="6"/>
  <c r="P252" i="6"/>
  <c r="BI251" i="6"/>
  <c r="BH251" i="6"/>
  <c r="BG251" i="6"/>
  <c r="BE251" i="6"/>
  <c r="T251" i="6"/>
  <c r="R251" i="6"/>
  <c r="P251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7" i="6"/>
  <c r="BH247" i="6"/>
  <c r="BG247" i="6"/>
  <c r="BE247" i="6"/>
  <c r="T247" i="6"/>
  <c r="R247" i="6"/>
  <c r="P247" i="6"/>
  <c r="BI246" i="6"/>
  <c r="BH246" i="6"/>
  <c r="BG246" i="6"/>
  <c r="BE246" i="6"/>
  <c r="T246" i="6"/>
  <c r="R246" i="6"/>
  <c r="P246" i="6"/>
  <c r="BI245" i="6"/>
  <c r="BH245" i="6"/>
  <c r="BG245" i="6"/>
  <c r="BE245" i="6"/>
  <c r="T245" i="6"/>
  <c r="R245" i="6"/>
  <c r="P245" i="6"/>
  <c r="BI244" i="6"/>
  <c r="BH244" i="6"/>
  <c r="BG244" i="6"/>
  <c r="BE244" i="6"/>
  <c r="T244" i="6"/>
  <c r="R244" i="6"/>
  <c r="P244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1" i="6"/>
  <c r="BH241" i="6"/>
  <c r="BG241" i="6"/>
  <c r="BE241" i="6"/>
  <c r="T241" i="6"/>
  <c r="R241" i="6"/>
  <c r="P241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8" i="6"/>
  <c r="BH238" i="6"/>
  <c r="BG238" i="6"/>
  <c r="BE238" i="6"/>
  <c r="T238" i="6"/>
  <c r="R238" i="6"/>
  <c r="P238" i="6"/>
  <c r="BI236" i="6"/>
  <c r="BH236" i="6"/>
  <c r="BG236" i="6"/>
  <c r="BE236" i="6"/>
  <c r="T236" i="6"/>
  <c r="R236" i="6"/>
  <c r="P236" i="6"/>
  <c r="BI235" i="6"/>
  <c r="BH235" i="6"/>
  <c r="BG235" i="6"/>
  <c r="BE235" i="6"/>
  <c r="T235" i="6"/>
  <c r="R235" i="6"/>
  <c r="P235" i="6"/>
  <c r="BI234" i="6"/>
  <c r="BH234" i="6"/>
  <c r="BG234" i="6"/>
  <c r="BE234" i="6"/>
  <c r="T234" i="6"/>
  <c r="R234" i="6"/>
  <c r="P234" i="6"/>
  <c r="BI233" i="6"/>
  <c r="BH233" i="6"/>
  <c r="BG233" i="6"/>
  <c r="BE233" i="6"/>
  <c r="T233" i="6"/>
  <c r="R233" i="6"/>
  <c r="P233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8" i="6"/>
  <c r="BH228" i="6"/>
  <c r="BG228" i="6"/>
  <c r="BE228" i="6"/>
  <c r="T228" i="6"/>
  <c r="R228" i="6"/>
  <c r="P228" i="6"/>
  <c r="BI227" i="6"/>
  <c r="BH227" i="6"/>
  <c r="BG227" i="6"/>
  <c r="BE227" i="6"/>
  <c r="T227" i="6"/>
  <c r="R227" i="6"/>
  <c r="P227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4" i="6"/>
  <c r="BH224" i="6"/>
  <c r="BG224" i="6"/>
  <c r="BE224" i="6"/>
  <c r="T224" i="6"/>
  <c r="R224" i="6"/>
  <c r="P224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6" i="6"/>
  <c r="BH216" i="6"/>
  <c r="BG216" i="6"/>
  <c r="BE216" i="6"/>
  <c r="T216" i="6"/>
  <c r="R216" i="6"/>
  <c r="P216" i="6"/>
  <c r="BI215" i="6"/>
  <c r="BH215" i="6"/>
  <c r="BG215" i="6"/>
  <c r="BE215" i="6"/>
  <c r="T215" i="6"/>
  <c r="R215" i="6"/>
  <c r="P215" i="6"/>
  <c r="BI214" i="6"/>
  <c r="BH214" i="6"/>
  <c r="BG214" i="6"/>
  <c r="BE214" i="6"/>
  <c r="T214" i="6"/>
  <c r="R214" i="6"/>
  <c r="P214" i="6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8" i="6"/>
  <c r="BH208" i="6"/>
  <c r="BG208" i="6"/>
  <c r="BE208" i="6"/>
  <c r="T208" i="6"/>
  <c r="R208" i="6"/>
  <c r="P208" i="6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J132" i="6"/>
  <c r="F132" i="6"/>
  <c r="F130" i="6"/>
  <c r="E128" i="6"/>
  <c r="BI113" i="6"/>
  <c r="BH113" i="6"/>
  <c r="BG113" i="6"/>
  <c r="BE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BI109" i="6"/>
  <c r="BH109" i="6"/>
  <c r="BG109" i="6"/>
  <c r="BF109" i="6"/>
  <c r="BE109" i="6"/>
  <c r="BI108" i="6"/>
  <c r="BH108" i="6"/>
  <c r="BG108" i="6"/>
  <c r="BF108" i="6"/>
  <c r="BE108" i="6"/>
  <c r="J93" i="6"/>
  <c r="F93" i="6"/>
  <c r="F91" i="6"/>
  <c r="E89" i="6"/>
  <c r="J26" i="6"/>
  <c r="E26" i="6"/>
  <c r="J133" i="6" s="1"/>
  <c r="J25" i="6"/>
  <c r="J20" i="6"/>
  <c r="E20" i="6"/>
  <c r="F94" i="6" s="1"/>
  <c r="J19" i="6"/>
  <c r="J14" i="6"/>
  <c r="J130" i="6" s="1"/>
  <c r="E7" i="6"/>
  <c r="E85" i="6" s="1"/>
  <c r="J41" i="5"/>
  <c r="J40" i="5"/>
  <c r="AY101" i="1"/>
  <c r="J39" i="5"/>
  <c r="AX101" i="1" s="1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J128" i="5"/>
  <c r="F128" i="5"/>
  <c r="F126" i="5"/>
  <c r="E124" i="5"/>
  <c r="BI109" i="5"/>
  <c r="BH109" i="5"/>
  <c r="BG109" i="5"/>
  <c r="BE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BI105" i="5"/>
  <c r="BH105" i="5"/>
  <c r="BG105" i="5"/>
  <c r="BF105" i="5"/>
  <c r="BE105" i="5"/>
  <c r="BI104" i="5"/>
  <c r="BH104" i="5"/>
  <c r="BG104" i="5"/>
  <c r="BF104" i="5"/>
  <c r="BE104" i="5"/>
  <c r="J93" i="5"/>
  <c r="F93" i="5"/>
  <c r="F91" i="5"/>
  <c r="E89" i="5"/>
  <c r="J26" i="5"/>
  <c r="E26" i="5"/>
  <c r="J129" i="5" s="1"/>
  <c r="J25" i="5"/>
  <c r="J20" i="5"/>
  <c r="E20" i="5"/>
  <c r="F129" i="5" s="1"/>
  <c r="J19" i="5"/>
  <c r="J14" i="5"/>
  <c r="J126" i="5" s="1"/>
  <c r="E7" i="5"/>
  <c r="E120" i="5" s="1"/>
  <c r="J41" i="4"/>
  <c r="J40" i="4"/>
  <c r="AY100" i="1" s="1"/>
  <c r="J39" i="4"/>
  <c r="AX100" i="1"/>
  <c r="BI291" i="4"/>
  <c r="BH291" i="4"/>
  <c r="BG291" i="4"/>
  <c r="BE291" i="4"/>
  <c r="T291" i="4"/>
  <c r="R291" i="4"/>
  <c r="P291" i="4"/>
  <c r="BI290" i="4"/>
  <c r="BH290" i="4"/>
  <c r="BG290" i="4"/>
  <c r="BE290" i="4"/>
  <c r="T290" i="4"/>
  <c r="R290" i="4"/>
  <c r="P290" i="4"/>
  <c r="BI289" i="4"/>
  <c r="BH289" i="4"/>
  <c r="BG289" i="4"/>
  <c r="BE289" i="4"/>
  <c r="T289" i="4"/>
  <c r="R289" i="4"/>
  <c r="P289" i="4"/>
  <c r="BI288" i="4"/>
  <c r="BH288" i="4"/>
  <c r="BG288" i="4"/>
  <c r="BE288" i="4"/>
  <c r="T288" i="4"/>
  <c r="R288" i="4"/>
  <c r="P288" i="4"/>
  <c r="BI287" i="4"/>
  <c r="BH287" i="4"/>
  <c r="BG287" i="4"/>
  <c r="BE287" i="4"/>
  <c r="T287" i="4"/>
  <c r="R287" i="4"/>
  <c r="P287" i="4"/>
  <c r="BI285" i="4"/>
  <c r="BH285" i="4"/>
  <c r="BG285" i="4"/>
  <c r="BE285" i="4"/>
  <c r="T285" i="4"/>
  <c r="R285" i="4"/>
  <c r="P285" i="4"/>
  <c r="BI284" i="4"/>
  <c r="BH284" i="4"/>
  <c r="BG284" i="4"/>
  <c r="BE284" i="4"/>
  <c r="T284" i="4"/>
  <c r="R284" i="4"/>
  <c r="P284" i="4"/>
  <c r="BI283" i="4"/>
  <c r="BH283" i="4"/>
  <c r="BG283" i="4"/>
  <c r="BE283" i="4"/>
  <c r="T283" i="4"/>
  <c r="R283" i="4"/>
  <c r="P283" i="4"/>
  <c r="BI282" i="4"/>
  <c r="BH282" i="4"/>
  <c r="BG282" i="4"/>
  <c r="BE282" i="4"/>
  <c r="T282" i="4"/>
  <c r="R282" i="4"/>
  <c r="P282" i="4"/>
  <c r="BI279" i="4"/>
  <c r="BH279" i="4"/>
  <c r="BG279" i="4"/>
  <c r="BE279" i="4"/>
  <c r="T279" i="4"/>
  <c r="R279" i="4"/>
  <c r="P279" i="4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6" i="4"/>
  <c r="BH276" i="4"/>
  <c r="BG276" i="4"/>
  <c r="BE276" i="4"/>
  <c r="T276" i="4"/>
  <c r="R276" i="4"/>
  <c r="P276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3" i="4"/>
  <c r="BH273" i="4"/>
  <c r="BG273" i="4"/>
  <c r="BE273" i="4"/>
  <c r="T273" i="4"/>
  <c r="R273" i="4"/>
  <c r="P273" i="4"/>
  <c r="BI271" i="4"/>
  <c r="BH271" i="4"/>
  <c r="BG271" i="4"/>
  <c r="BE271" i="4"/>
  <c r="T271" i="4"/>
  <c r="R271" i="4"/>
  <c r="P271" i="4"/>
  <c r="BI270" i="4"/>
  <c r="BH270" i="4"/>
  <c r="BG270" i="4"/>
  <c r="BE270" i="4"/>
  <c r="T270" i="4"/>
  <c r="R270" i="4"/>
  <c r="P270" i="4"/>
  <c r="BI269" i="4"/>
  <c r="BH269" i="4"/>
  <c r="BG269" i="4"/>
  <c r="BE269" i="4"/>
  <c r="T269" i="4"/>
  <c r="R269" i="4"/>
  <c r="P269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8" i="4"/>
  <c r="BH258" i="4"/>
  <c r="BG258" i="4"/>
  <c r="BE258" i="4"/>
  <c r="T258" i="4"/>
  <c r="R258" i="4"/>
  <c r="P258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3" i="4"/>
  <c r="BH253" i="4"/>
  <c r="BG253" i="4"/>
  <c r="BE253" i="4"/>
  <c r="T253" i="4"/>
  <c r="R253" i="4"/>
  <c r="P253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8" i="4"/>
  <c r="BH248" i="4"/>
  <c r="BG248" i="4"/>
  <c r="BE248" i="4"/>
  <c r="T248" i="4"/>
  <c r="R248" i="4"/>
  <c r="P248" i="4"/>
  <c r="BI247" i="4"/>
  <c r="BH247" i="4"/>
  <c r="BG247" i="4"/>
  <c r="BE247" i="4"/>
  <c r="T247" i="4"/>
  <c r="R247" i="4"/>
  <c r="P247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4" i="4"/>
  <c r="BH154" i="4"/>
  <c r="BG154" i="4"/>
  <c r="BE154" i="4"/>
  <c r="T154" i="4"/>
  <c r="T153" i="4" s="1"/>
  <c r="R154" i="4"/>
  <c r="R153" i="4" s="1"/>
  <c r="P154" i="4"/>
  <c r="P153" i="4"/>
  <c r="BI151" i="4"/>
  <c r="BH151" i="4"/>
  <c r="BG151" i="4"/>
  <c r="BE151" i="4"/>
  <c r="T151" i="4"/>
  <c r="T150" i="4" s="1"/>
  <c r="R151" i="4"/>
  <c r="R150" i="4" s="1"/>
  <c r="P151" i="4"/>
  <c r="P150" i="4" s="1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J142" i="4"/>
  <c r="J141" i="4"/>
  <c r="F141" i="4"/>
  <c r="F139" i="4"/>
  <c r="E137" i="4"/>
  <c r="BI122" i="4"/>
  <c r="BH122" i="4"/>
  <c r="BG122" i="4"/>
  <c r="BE122" i="4"/>
  <c r="BI121" i="4"/>
  <c r="BH121" i="4"/>
  <c r="BG121" i="4"/>
  <c r="BF121" i="4"/>
  <c r="BE121" i="4"/>
  <c r="BI120" i="4"/>
  <c r="BH120" i="4"/>
  <c r="BG120" i="4"/>
  <c r="BF120" i="4"/>
  <c r="BE120" i="4"/>
  <c r="BI119" i="4"/>
  <c r="BH119" i="4"/>
  <c r="BG119" i="4"/>
  <c r="BF119" i="4"/>
  <c r="BE119" i="4"/>
  <c r="BI118" i="4"/>
  <c r="BH118" i="4"/>
  <c r="BG118" i="4"/>
  <c r="BF118" i="4"/>
  <c r="BE118" i="4"/>
  <c r="BI117" i="4"/>
  <c r="BH117" i="4"/>
  <c r="BG117" i="4"/>
  <c r="BF117" i="4"/>
  <c r="BE117" i="4"/>
  <c r="J94" i="4"/>
  <c r="J93" i="4"/>
  <c r="F93" i="4"/>
  <c r="F91" i="4"/>
  <c r="E89" i="4"/>
  <c r="J20" i="4"/>
  <c r="E20" i="4"/>
  <c r="F142" i="4" s="1"/>
  <c r="J19" i="4"/>
  <c r="J14" i="4"/>
  <c r="J139" i="4" s="1"/>
  <c r="E7" i="4"/>
  <c r="E133" i="4" s="1"/>
  <c r="J41" i="3"/>
  <c r="J40" i="3"/>
  <c r="AY99" i="1" s="1"/>
  <c r="J39" i="3"/>
  <c r="AX99" i="1" s="1"/>
  <c r="BI493" i="3"/>
  <c r="BH493" i="3"/>
  <c r="BG493" i="3"/>
  <c r="BE493" i="3"/>
  <c r="T493" i="3"/>
  <c r="R493" i="3"/>
  <c r="P493" i="3"/>
  <c r="BI492" i="3"/>
  <c r="BH492" i="3"/>
  <c r="BG492" i="3"/>
  <c r="BE492" i="3"/>
  <c r="T492" i="3"/>
  <c r="R492" i="3"/>
  <c r="P492" i="3"/>
  <c r="BI491" i="3"/>
  <c r="BH491" i="3"/>
  <c r="BG491" i="3"/>
  <c r="BE491" i="3"/>
  <c r="T491" i="3"/>
  <c r="R491" i="3"/>
  <c r="P491" i="3"/>
  <c r="BI490" i="3"/>
  <c r="BH490" i="3"/>
  <c r="BG490" i="3"/>
  <c r="BE490" i="3"/>
  <c r="T490" i="3"/>
  <c r="R490" i="3"/>
  <c r="P490" i="3"/>
  <c r="BI489" i="3"/>
  <c r="BH489" i="3"/>
  <c r="BG489" i="3"/>
  <c r="BE489" i="3"/>
  <c r="T489" i="3"/>
  <c r="R489" i="3"/>
  <c r="P489" i="3"/>
  <c r="BI488" i="3"/>
  <c r="BH488" i="3"/>
  <c r="BG488" i="3"/>
  <c r="BE488" i="3"/>
  <c r="T488" i="3"/>
  <c r="R488" i="3"/>
  <c r="P488" i="3"/>
  <c r="BI487" i="3"/>
  <c r="BH487" i="3"/>
  <c r="BG487" i="3"/>
  <c r="BE487" i="3"/>
  <c r="T487" i="3"/>
  <c r="R487" i="3"/>
  <c r="P487" i="3"/>
  <c r="BI486" i="3"/>
  <c r="BH486" i="3"/>
  <c r="BG486" i="3"/>
  <c r="BE486" i="3"/>
  <c r="T486" i="3"/>
  <c r="R486" i="3"/>
  <c r="P486" i="3"/>
  <c r="BI485" i="3"/>
  <c r="BH485" i="3"/>
  <c r="BG485" i="3"/>
  <c r="BE485" i="3"/>
  <c r="T485" i="3"/>
  <c r="R485" i="3"/>
  <c r="P485" i="3"/>
  <c r="BI484" i="3"/>
  <c r="BH484" i="3"/>
  <c r="BG484" i="3"/>
  <c r="BE484" i="3"/>
  <c r="T484" i="3"/>
  <c r="R484" i="3"/>
  <c r="P484" i="3"/>
  <c r="BI483" i="3"/>
  <c r="BH483" i="3"/>
  <c r="BG483" i="3"/>
  <c r="BE483" i="3"/>
  <c r="T483" i="3"/>
  <c r="R483" i="3"/>
  <c r="P483" i="3"/>
  <c r="BI482" i="3"/>
  <c r="BH482" i="3"/>
  <c r="BG482" i="3"/>
  <c r="BE482" i="3"/>
  <c r="T482" i="3"/>
  <c r="R482" i="3"/>
  <c r="P482" i="3"/>
  <c r="BI481" i="3"/>
  <c r="BH481" i="3"/>
  <c r="BG481" i="3"/>
  <c r="BE481" i="3"/>
  <c r="T481" i="3"/>
  <c r="R481" i="3"/>
  <c r="P481" i="3"/>
  <c r="BI480" i="3"/>
  <c r="BH480" i="3"/>
  <c r="BG480" i="3"/>
  <c r="BE480" i="3"/>
  <c r="T480" i="3"/>
  <c r="R480" i="3"/>
  <c r="P480" i="3"/>
  <c r="BI479" i="3"/>
  <c r="BH479" i="3"/>
  <c r="BG479" i="3"/>
  <c r="BE479" i="3"/>
  <c r="T479" i="3"/>
  <c r="R479" i="3"/>
  <c r="P479" i="3"/>
  <c r="BI478" i="3"/>
  <c r="BH478" i="3"/>
  <c r="BG478" i="3"/>
  <c r="BE478" i="3"/>
  <c r="T478" i="3"/>
  <c r="R478" i="3"/>
  <c r="P478" i="3"/>
  <c r="BI477" i="3"/>
  <c r="BH477" i="3"/>
  <c r="BG477" i="3"/>
  <c r="BE477" i="3"/>
  <c r="T477" i="3"/>
  <c r="R477" i="3"/>
  <c r="P477" i="3"/>
  <c r="BI476" i="3"/>
  <c r="BH476" i="3"/>
  <c r="BG476" i="3"/>
  <c r="BE476" i="3"/>
  <c r="T476" i="3"/>
  <c r="R476" i="3"/>
  <c r="P476" i="3"/>
  <c r="BI475" i="3"/>
  <c r="BH475" i="3"/>
  <c r="BG475" i="3"/>
  <c r="BE475" i="3"/>
  <c r="T475" i="3"/>
  <c r="R475" i="3"/>
  <c r="P475" i="3"/>
  <c r="BI474" i="3"/>
  <c r="BH474" i="3"/>
  <c r="BG474" i="3"/>
  <c r="BE474" i="3"/>
  <c r="T474" i="3"/>
  <c r="R474" i="3"/>
  <c r="P474" i="3"/>
  <c r="BI473" i="3"/>
  <c r="BH473" i="3"/>
  <c r="BG473" i="3"/>
  <c r="BE473" i="3"/>
  <c r="T473" i="3"/>
  <c r="R473" i="3"/>
  <c r="P473" i="3"/>
  <c r="BI472" i="3"/>
  <c r="BH472" i="3"/>
  <c r="BG472" i="3"/>
  <c r="BE472" i="3"/>
  <c r="T472" i="3"/>
  <c r="R472" i="3"/>
  <c r="P472" i="3"/>
  <c r="BI471" i="3"/>
  <c r="BH471" i="3"/>
  <c r="BG471" i="3"/>
  <c r="BE471" i="3"/>
  <c r="T471" i="3"/>
  <c r="R471" i="3"/>
  <c r="P471" i="3"/>
  <c r="BI470" i="3"/>
  <c r="BH470" i="3"/>
  <c r="BG470" i="3"/>
  <c r="BE470" i="3"/>
  <c r="T470" i="3"/>
  <c r="R470" i="3"/>
  <c r="P470" i="3"/>
  <c r="BI469" i="3"/>
  <c r="BH469" i="3"/>
  <c r="BG469" i="3"/>
  <c r="BE469" i="3"/>
  <c r="T469" i="3"/>
  <c r="R469" i="3"/>
  <c r="P469" i="3"/>
  <c r="BI468" i="3"/>
  <c r="BH468" i="3"/>
  <c r="BG468" i="3"/>
  <c r="BE468" i="3"/>
  <c r="T468" i="3"/>
  <c r="R468" i="3"/>
  <c r="P468" i="3"/>
  <c r="BI467" i="3"/>
  <c r="BH467" i="3"/>
  <c r="BG467" i="3"/>
  <c r="BE467" i="3"/>
  <c r="T467" i="3"/>
  <c r="R467" i="3"/>
  <c r="P467" i="3"/>
  <c r="BI466" i="3"/>
  <c r="BH466" i="3"/>
  <c r="BG466" i="3"/>
  <c r="BE466" i="3"/>
  <c r="T466" i="3"/>
  <c r="R466" i="3"/>
  <c r="P466" i="3"/>
  <c r="BI465" i="3"/>
  <c r="BH465" i="3"/>
  <c r="BG465" i="3"/>
  <c r="BE465" i="3"/>
  <c r="T465" i="3"/>
  <c r="R465" i="3"/>
  <c r="P465" i="3"/>
  <c r="BI464" i="3"/>
  <c r="BH464" i="3"/>
  <c r="BG464" i="3"/>
  <c r="BE464" i="3"/>
  <c r="T464" i="3"/>
  <c r="R464" i="3"/>
  <c r="P464" i="3"/>
  <c r="BI463" i="3"/>
  <c r="BH463" i="3"/>
  <c r="BG463" i="3"/>
  <c r="BE463" i="3"/>
  <c r="T463" i="3"/>
  <c r="R463" i="3"/>
  <c r="P463" i="3"/>
  <c r="BI462" i="3"/>
  <c r="BH462" i="3"/>
  <c r="BG462" i="3"/>
  <c r="BE462" i="3"/>
  <c r="T462" i="3"/>
  <c r="R462" i="3"/>
  <c r="P462" i="3"/>
  <c r="BI461" i="3"/>
  <c r="BH461" i="3"/>
  <c r="BG461" i="3"/>
  <c r="BE461" i="3"/>
  <c r="T461" i="3"/>
  <c r="R461" i="3"/>
  <c r="P461" i="3"/>
  <c r="BI460" i="3"/>
  <c r="BH460" i="3"/>
  <c r="BG460" i="3"/>
  <c r="BE460" i="3"/>
  <c r="T460" i="3"/>
  <c r="R460" i="3"/>
  <c r="P460" i="3"/>
  <c r="BI459" i="3"/>
  <c r="BH459" i="3"/>
  <c r="BG459" i="3"/>
  <c r="BE459" i="3"/>
  <c r="T459" i="3"/>
  <c r="R459" i="3"/>
  <c r="P459" i="3"/>
  <c r="BI458" i="3"/>
  <c r="BH458" i="3"/>
  <c r="BG458" i="3"/>
  <c r="BE458" i="3"/>
  <c r="T458" i="3"/>
  <c r="R458" i="3"/>
  <c r="P458" i="3"/>
  <c r="BI457" i="3"/>
  <c r="BH457" i="3"/>
  <c r="BG457" i="3"/>
  <c r="BE457" i="3"/>
  <c r="T457" i="3"/>
  <c r="R457" i="3"/>
  <c r="P457" i="3"/>
  <c r="BI456" i="3"/>
  <c r="BH456" i="3"/>
  <c r="BG456" i="3"/>
  <c r="BE456" i="3"/>
  <c r="T456" i="3"/>
  <c r="R456" i="3"/>
  <c r="P456" i="3"/>
  <c r="BI455" i="3"/>
  <c r="BH455" i="3"/>
  <c r="BG455" i="3"/>
  <c r="BE455" i="3"/>
  <c r="T455" i="3"/>
  <c r="R455" i="3"/>
  <c r="P455" i="3"/>
  <c r="BI454" i="3"/>
  <c r="BH454" i="3"/>
  <c r="BG454" i="3"/>
  <c r="BE454" i="3"/>
  <c r="T454" i="3"/>
  <c r="R454" i="3"/>
  <c r="P454" i="3"/>
  <c r="BI453" i="3"/>
  <c r="BH453" i="3"/>
  <c r="BG453" i="3"/>
  <c r="BE453" i="3"/>
  <c r="T453" i="3"/>
  <c r="R453" i="3"/>
  <c r="P453" i="3"/>
  <c r="BI451" i="3"/>
  <c r="BH451" i="3"/>
  <c r="BG451" i="3"/>
  <c r="BE451" i="3"/>
  <c r="T451" i="3"/>
  <c r="R451" i="3"/>
  <c r="P451" i="3"/>
  <c r="BI450" i="3"/>
  <c r="BH450" i="3"/>
  <c r="BG450" i="3"/>
  <c r="BE450" i="3"/>
  <c r="T450" i="3"/>
  <c r="R450" i="3"/>
  <c r="P450" i="3"/>
  <c r="BI449" i="3"/>
  <c r="BH449" i="3"/>
  <c r="BG449" i="3"/>
  <c r="BE449" i="3"/>
  <c r="T449" i="3"/>
  <c r="R449" i="3"/>
  <c r="P449" i="3"/>
  <c r="BI448" i="3"/>
  <c r="BH448" i="3"/>
  <c r="BG448" i="3"/>
  <c r="BE448" i="3"/>
  <c r="T448" i="3"/>
  <c r="R448" i="3"/>
  <c r="P448" i="3"/>
  <c r="BI447" i="3"/>
  <c r="BH447" i="3"/>
  <c r="BG447" i="3"/>
  <c r="BE447" i="3"/>
  <c r="T447" i="3"/>
  <c r="R447" i="3"/>
  <c r="P447" i="3"/>
  <c r="BI446" i="3"/>
  <c r="BH446" i="3"/>
  <c r="BG446" i="3"/>
  <c r="BE446" i="3"/>
  <c r="T446" i="3"/>
  <c r="R446" i="3"/>
  <c r="P446" i="3"/>
  <c r="BI445" i="3"/>
  <c r="BH445" i="3"/>
  <c r="BG445" i="3"/>
  <c r="BE445" i="3"/>
  <c r="T445" i="3"/>
  <c r="R445" i="3"/>
  <c r="P445" i="3"/>
  <c r="BI444" i="3"/>
  <c r="BH444" i="3"/>
  <c r="BG444" i="3"/>
  <c r="BE444" i="3"/>
  <c r="T444" i="3"/>
  <c r="R444" i="3"/>
  <c r="P444" i="3"/>
  <c r="BI443" i="3"/>
  <c r="BH443" i="3"/>
  <c r="BG443" i="3"/>
  <c r="BE443" i="3"/>
  <c r="T443" i="3"/>
  <c r="R443" i="3"/>
  <c r="P443" i="3"/>
  <c r="BI442" i="3"/>
  <c r="BH442" i="3"/>
  <c r="BG442" i="3"/>
  <c r="BE442" i="3"/>
  <c r="T442" i="3"/>
  <c r="R442" i="3"/>
  <c r="P442" i="3"/>
  <c r="BI441" i="3"/>
  <c r="BH441" i="3"/>
  <c r="BG441" i="3"/>
  <c r="BE441" i="3"/>
  <c r="T441" i="3"/>
  <c r="R441" i="3"/>
  <c r="P441" i="3"/>
  <c r="BI440" i="3"/>
  <c r="BH440" i="3"/>
  <c r="BG440" i="3"/>
  <c r="BE440" i="3"/>
  <c r="T440" i="3"/>
  <c r="R440" i="3"/>
  <c r="P440" i="3"/>
  <c r="BI439" i="3"/>
  <c r="BH439" i="3"/>
  <c r="BG439" i="3"/>
  <c r="BE439" i="3"/>
  <c r="T439" i="3"/>
  <c r="R439" i="3"/>
  <c r="P439" i="3"/>
  <c r="BI438" i="3"/>
  <c r="BH438" i="3"/>
  <c r="BG438" i="3"/>
  <c r="BE438" i="3"/>
  <c r="T438" i="3"/>
  <c r="R438" i="3"/>
  <c r="P438" i="3"/>
  <c r="BI437" i="3"/>
  <c r="BH437" i="3"/>
  <c r="BG437" i="3"/>
  <c r="BE437" i="3"/>
  <c r="T437" i="3"/>
  <c r="R437" i="3"/>
  <c r="P437" i="3"/>
  <c r="BI436" i="3"/>
  <c r="BH436" i="3"/>
  <c r="BG436" i="3"/>
  <c r="BE436" i="3"/>
  <c r="T436" i="3"/>
  <c r="R436" i="3"/>
  <c r="P436" i="3"/>
  <c r="BI435" i="3"/>
  <c r="BH435" i="3"/>
  <c r="BG435" i="3"/>
  <c r="BE435" i="3"/>
  <c r="T435" i="3"/>
  <c r="R435" i="3"/>
  <c r="P435" i="3"/>
  <c r="BI434" i="3"/>
  <c r="BH434" i="3"/>
  <c r="BG434" i="3"/>
  <c r="BE434" i="3"/>
  <c r="T434" i="3"/>
  <c r="R434" i="3"/>
  <c r="P434" i="3"/>
  <c r="BI433" i="3"/>
  <c r="BH433" i="3"/>
  <c r="BG433" i="3"/>
  <c r="BE433" i="3"/>
  <c r="T433" i="3"/>
  <c r="R433" i="3"/>
  <c r="P433" i="3"/>
  <c r="BI432" i="3"/>
  <c r="BH432" i="3"/>
  <c r="BG432" i="3"/>
  <c r="BE432" i="3"/>
  <c r="T432" i="3"/>
  <c r="R432" i="3"/>
  <c r="P432" i="3"/>
  <c r="BI431" i="3"/>
  <c r="BH431" i="3"/>
  <c r="BG431" i="3"/>
  <c r="BE431" i="3"/>
  <c r="T431" i="3"/>
  <c r="R431" i="3"/>
  <c r="P431" i="3"/>
  <c r="BI430" i="3"/>
  <c r="BH430" i="3"/>
  <c r="BG430" i="3"/>
  <c r="BE430" i="3"/>
  <c r="T430" i="3"/>
  <c r="R430" i="3"/>
  <c r="P430" i="3"/>
  <c r="BI429" i="3"/>
  <c r="BH429" i="3"/>
  <c r="BG429" i="3"/>
  <c r="BE429" i="3"/>
  <c r="T429" i="3"/>
  <c r="R429" i="3"/>
  <c r="P429" i="3"/>
  <c r="BI428" i="3"/>
  <c r="BH428" i="3"/>
  <c r="BG428" i="3"/>
  <c r="BE428" i="3"/>
  <c r="T428" i="3"/>
  <c r="R428" i="3"/>
  <c r="P428" i="3"/>
  <c r="BI427" i="3"/>
  <c r="BH427" i="3"/>
  <c r="BG427" i="3"/>
  <c r="BE427" i="3"/>
  <c r="T427" i="3"/>
  <c r="R427" i="3"/>
  <c r="P427" i="3"/>
  <c r="BI426" i="3"/>
  <c r="BH426" i="3"/>
  <c r="BG426" i="3"/>
  <c r="BE426" i="3"/>
  <c r="T426" i="3"/>
  <c r="R426" i="3"/>
  <c r="P426" i="3"/>
  <c r="BI425" i="3"/>
  <c r="BH425" i="3"/>
  <c r="BG425" i="3"/>
  <c r="BE425" i="3"/>
  <c r="T425" i="3"/>
  <c r="R425" i="3"/>
  <c r="P425" i="3"/>
  <c r="BI424" i="3"/>
  <c r="BH424" i="3"/>
  <c r="BG424" i="3"/>
  <c r="BE424" i="3"/>
  <c r="T424" i="3"/>
  <c r="R424" i="3"/>
  <c r="P424" i="3"/>
  <c r="BI423" i="3"/>
  <c r="BH423" i="3"/>
  <c r="BG423" i="3"/>
  <c r="BE423" i="3"/>
  <c r="T423" i="3"/>
  <c r="R423" i="3"/>
  <c r="P423" i="3"/>
  <c r="BI422" i="3"/>
  <c r="BH422" i="3"/>
  <c r="BG422" i="3"/>
  <c r="BE422" i="3"/>
  <c r="T422" i="3"/>
  <c r="R422" i="3"/>
  <c r="P422" i="3"/>
  <c r="BI421" i="3"/>
  <c r="BH421" i="3"/>
  <c r="BG421" i="3"/>
  <c r="BE421" i="3"/>
  <c r="T421" i="3"/>
  <c r="R421" i="3"/>
  <c r="P421" i="3"/>
  <c r="BI420" i="3"/>
  <c r="BH420" i="3"/>
  <c r="BG420" i="3"/>
  <c r="BE420" i="3"/>
  <c r="T420" i="3"/>
  <c r="R420" i="3"/>
  <c r="P420" i="3"/>
  <c r="BI419" i="3"/>
  <c r="BH419" i="3"/>
  <c r="BG419" i="3"/>
  <c r="BE419" i="3"/>
  <c r="T419" i="3"/>
  <c r="R419" i="3"/>
  <c r="P419" i="3"/>
  <c r="BI418" i="3"/>
  <c r="BH418" i="3"/>
  <c r="BG418" i="3"/>
  <c r="BE418" i="3"/>
  <c r="T418" i="3"/>
  <c r="R418" i="3"/>
  <c r="P418" i="3"/>
  <c r="BI417" i="3"/>
  <c r="BH417" i="3"/>
  <c r="BG417" i="3"/>
  <c r="BE417" i="3"/>
  <c r="T417" i="3"/>
  <c r="R417" i="3"/>
  <c r="P417" i="3"/>
  <c r="BI416" i="3"/>
  <c r="BH416" i="3"/>
  <c r="BG416" i="3"/>
  <c r="BE416" i="3"/>
  <c r="T416" i="3"/>
  <c r="R416" i="3"/>
  <c r="P416" i="3"/>
  <c r="BI415" i="3"/>
  <c r="BH415" i="3"/>
  <c r="BG415" i="3"/>
  <c r="BE415" i="3"/>
  <c r="T415" i="3"/>
  <c r="R415" i="3"/>
  <c r="P415" i="3"/>
  <c r="BI414" i="3"/>
  <c r="BH414" i="3"/>
  <c r="BG414" i="3"/>
  <c r="BE414" i="3"/>
  <c r="T414" i="3"/>
  <c r="R414" i="3"/>
  <c r="P414" i="3"/>
  <c r="BI413" i="3"/>
  <c r="BH413" i="3"/>
  <c r="BG413" i="3"/>
  <c r="BE413" i="3"/>
  <c r="T413" i="3"/>
  <c r="R413" i="3"/>
  <c r="P413" i="3"/>
  <c r="BI412" i="3"/>
  <c r="BH412" i="3"/>
  <c r="BG412" i="3"/>
  <c r="BE412" i="3"/>
  <c r="T412" i="3"/>
  <c r="R412" i="3"/>
  <c r="P412" i="3"/>
  <c r="BI411" i="3"/>
  <c r="BH411" i="3"/>
  <c r="BG411" i="3"/>
  <c r="BE411" i="3"/>
  <c r="T411" i="3"/>
  <c r="R411" i="3"/>
  <c r="P411" i="3"/>
  <c r="BI410" i="3"/>
  <c r="BH410" i="3"/>
  <c r="BG410" i="3"/>
  <c r="BE410" i="3"/>
  <c r="T410" i="3"/>
  <c r="R410" i="3"/>
  <c r="P410" i="3"/>
  <c r="BI409" i="3"/>
  <c r="BH409" i="3"/>
  <c r="BG409" i="3"/>
  <c r="BE409" i="3"/>
  <c r="T409" i="3"/>
  <c r="R409" i="3"/>
  <c r="P409" i="3"/>
  <c r="BI408" i="3"/>
  <c r="BH408" i="3"/>
  <c r="BG408" i="3"/>
  <c r="BE408" i="3"/>
  <c r="T408" i="3"/>
  <c r="R408" i="3"/>
  <c r="P408" i="3"/>
  <c r="BI407" i="3"/>
  <c r="BH407" i="3"/>
  <c r="BG407" i="3"/>
  <c r="BE407" i="3"/>
  <c r="T407" i="3"/>
  <c r="R407" i="3"/>
  <c r="P407" i="3"/>
  <c r="BI406" i="3"/>
  <c r="BH406" i="3"/>
  <c r="BG406" i="3"/>
  <c r="BE406" i="3"/>
  <c r="T406" i="3"/>
  <c r="R406" i="3"/>
  <c r="P406" i="3"/>
  <c r="BI405" i="3"/>
  <c r="BH405" i="3"/>
  <c r="BG405" i="3"/>
  <c r="BE405" i="3"/>
  <c r="T405" i="3"/>
  <c r="R405" i="3"/>
  <c r="P405" i="3"/>
  <c r="BI404" i="3"/>
  <c r="BH404" i="3"/>
  <c r="BG404" i="3"/>
  <c r="BE404" i="3"/>
  <c r="T404" i="3"/>
  <c r="R404" i="3"/>
  <c r="P404" i="3"/>
  <c r="BI403" i="3"/>
  <c r="BH403" i="3"/>
  <c r="BG403" i="3"/>
  <c r="BE403" i="3"/>
  <c r="T403" i="3"/>
  <c r="R403" i="3"/>
  <c r="P403" i="3"/>
  <c r="BI402" i="3"/>
  <c r="BH402" i="3"/>
  <c r="BG402" i="3"/>
  <c r="BE402" i="3"/>
  <c r="T402" i="3"/>
  <c r="R402" i="3"/>
  <c r="P402" i="3"/>
  <c r="BI401" i="3"/>
  <c r="BH401" i="3"/>
  <c r="BG401" i="3"/>
  <c r="BE401" i="3"/>
  <c r="T401" i="3"/>
  <c r="R401" i="3"/>
  <c r="P401" i="3"/>
  <c r="BI400" i="3"/>
  <c r="BH400" i="3"/>
  <c r="BG400" i="3"/>
  <c r="BE400" i="3"/>
  <c r="T400" i="3"/>
  <c r="R400" i="3"/>
  <c r="P400" i="3"/>
  <c r="BI399" i="3"/>
  <c r="BH399" i="3"/>
  <c r="BG399" i="3"/>
  <c r="BE399" i="3"/>
  <c r="T399" i="3"/>
  <c r="R399" i="3"/>
  <c r="P399" i="3"/>
  <c r="BI398" i="3"/>
  <c r="BH398" i="3"/>
  <c r="BG398" i="3"/>
  <c r="BE398" i="3"/>
  <c r="T398" i="3"/>
  <c r="R398" i="3"/>
  <c r="P398" i="3"/>
  <c r="BI397" i="3"/>
  <c r="BH397" i="3"/>
  <c r="BG397" i="3"/>
  <c r="BE397" i="3"/>
  <c r="T397" i="3"/>
  <c r="R397" i="3"/>
  <c r="P397" i="3"/>
  <c r="BI396" i="3"/>
  <c r="BH396" i="3"/>
  <c r="BG396" i="3"/>
  <c r="BE396" i="3"/>
  <c r="T396" i="3"/>
  <c r="R396" i="3"/>
  <c r="P396" i="3"/>
  <c r="BI395" i="3"/>
  <c r="BH395" i="3"/>
  <c r="BG395" i="3"/>
  <c r="BE395" i="3"/>
  <c r="T395" i="3"/>
  <c r="R395" i="3"/>
  <c r="P395" i="3"/>
  <c r="BI394" i="3"/>
  <c r="BH394" i="3"/>
  <c r="BG394" i="3"/>
  <c r="BE394" i="3"/>
  <c r="T394" i="3"/>
  <c r="R394" i="3"/>
  <c r="P394" i="3"/>
  <c r="BI393" i="3"/>
  <c r="BH393" i="3"/>
  <c r="BG393" i="3"/>
  <c r="BE393" i="3"/>
  <c r="T393" i="3"/>
  <c r="R393" i="3"/>
  <c r="P393" i="3"/>
  <c r="BI392" i="3"/>
  <c r="BH392" i="3"/>
  <c r="BG392" i="3"/>
  <c r="BE392" i="3"/>
  <c r="T392" i="3"/>
  <c r="R392" i="3"/>
  <c r="P392" i="3"/>
  <c r="BI391" i="3"/>
  <c r="BH391" i="3"/>
  <c r="BG391" i="3"/>
  <c r="BE391" i="3"/>
  <c r="T391" i="3"/>
  <c r="R391" i="3"/>
  <c r="P391" i="3"/>
  <c r="BI390" i="3"/>
  <c r="BH390" i="3"/>
  <c r="BG390" i="3"/>
  <c r="BE390" i="3"/>
  <c r="T390" i="3"/>
  <c r="R390" i="3"/>
  <c r="P390" i="3"/>
  <c r="BI389" i="3"/>
  <c r="BH389" i="3"/>
  <c r="BG389" i="3"/>
  <c r="BE389" i="3"/>
  <c r="T389" i="3"/>
  <c r="R389" i="3"/>
  <c r="P389" i="3"/>
  <c r="BI388" i="3"/>
  <c r="BH388" i="3"/>
  <c r="BG388" i="3"/>
  <c r="BE388" i="3"/>
  <c r="T388" i="3"/>
  <c r="R388" i="3"/>
  <c r="P388" i="3"/>
  <c r="BI387" i="3"/>
  <c r="BH387" i="3"/>
  <c r="BG387" i="3"/>
  <c r="BE387" i="3"/>
  <c r="T387" i="3"/>
  <c r="R387" i="3"/>
  <c r="P387" i="3"/>
  <c r="BI386" i="3"/>
  <c r="BH386" i="3"/>
  <c r="BG386" i="3"/>
  <c r="BE386" i="3"/>
  <c r="T386" i="3"/>
  <c r="R386" i="3"/>
  <c r="P386" i="3"/>
  <c r="BI385" i="3"/>
  <c r="BH385" i="3"/>
  <c r="BG385" i="3"/>
  <c r="BE385" i="3"/>
  <c r="T385" i="3"/>
  <c r="R385" i="3"/>
  <c r="P385" i="3"/>
  <c r="BI384" i="3"/>
  <c r="BH384" i="3"/>
  <c r="BG384" i="3"/>
  <c r="BE384" i="3"/>
  <c r="T384" i="3"/>
  <c r="R384" i="3"/>
  <c r="P384" i="3"/>
  <c r="BI382" i="3"/>
  <c r="BH382" i="3"/>
  <c r="BG382" i="3"/>
  <c r="BE382" i="3"/>
  <c r="T382" i="3"/>
  <c r="R382" i="3"/>
  <c r="P382" i="3"/>
  <c r="BI381" i="3"/>
  <c r="BH381" i="3"/>
  <c r="BG381" i="3"/>
  <c r="BE381" i="3"/>
  <c r="T381" i="3"/>
  <c r="R381" i="3"/>
  <c r="P381" i="3"/>
  <c r="BI380" i="3"/>
  <c r="BH380" i="3"/>
  <c r="BG380" i="3"/>
  <c r="BE380" i="3"/>
  <c r="T380" i="3"/>
  <c r="R380" i="3"/>
  <c r="P380" i="3"/>
  <c r="BI379" i="3"/>
  <c r="BH379" i="3"/>
  <c r="BG379" i="3"/>
  <c r="BE379" i="3"/>
  <c r="T379" i="3"/>
  <c r="R379" i="3"/>
  <c r="P379" i="3"/>
  <c r="BI378" i="3"/>
  <c r="BH378" i="3"/>
  <c r="BG378" i="3"/>
  <c r="BE378" i="3"/>
  <c r="T378" i="3"/>
  <c r="R378" i="3"/>
  <c r="P378" i="3"/>
  <c r="BI377" i="3"/>
  <c r="BH377" i="3"/>
  <c r="BG377" i="3"/>
  <c r="BE377" i="3"/>
  <c r="T377" i="3"/>
  <c r="R377" i="3"/>
  <c r="P377" i="3"/>
  <c r="BI376" i="3"/>
  <c r="BH376" i="3"/>
  <c r="BG376" i="3"/>
  <c r="BE376" i="3"/>
  <c r="T376" i="3"/>
  <c r="R376" i="3"/>
  <c r="P376" i="3"/>
  <c r="BI375" i="3"/>
  <c r="BH375" i="3"/>
  <c r="BG375" i="3"/>
  <c r="BE375" i="3"/>
  <c r="T375" i="3"/>
  <c r="R375" i="3"/>
  <c r="P375" i="3"/>
  <c r="BI374" i="3"/>
  <c r="BH374" i="3"/>
  <c r="BG374" i="3"/>
  <c r="BE374" i="3"/>
  <c r="T374" i="3"/>
  <c r="R374" i="3"/>
  <c r="P374" i="3"/>
  <c r="BI373" i="3"/>
  <c r="BH373" i="3"/>
  <c r="BG373" i="3"/>
  <c r="BE373" i="3"/>
  <c r="T373" i="3"/>
  <c r="R373" i="3"/>
  <c r="P373" i="3"/>
  <c r="BI372" i="3"/>
  <c r="BH372" i="3"/>
  <c r="BG372" i="3"/>
  <c r="BE372" i="3"/>
  <c r="T372" i="3"/>
  <c r="R372" i="3"/>
  <c r="P372" i="3"/>
  <c r="BI371" i="3"/>
  <c r="BH371" i="3"/>
  <c r="BG371" i="3"/>
  <c r="BE371" i="3"/>
  <c r="T371" i="3"/>
  <c r="R371" i="3"/>
  <c r="P371" i="3"/>
  <c r="BI370" i="3"/>
  <c r="BH370" i="3"/>
  <c r="BG370" i="3"/>
  <c r="BE370" i="3"/>
  <c r="T370" i="3"/>
  <c r="R370" i="3"/>
  <c r="P370" i="3"/>
  <c r="BI369" i="3"/>
  <c r="BH369" i="3"/>
  <c r="BG369" i="3"/>
  <c r="BE369" i="3"/>
  <c r="T369" i="3"/>
  <c r="R369" i="3"/>
  <c r="P369" i="3"/>
  <c r="BI368" i="3"/>
  <c r="BH368" i="3"/>
  <c r="BG368" i="3"/>
  <c r="BE368" i="3"/>
  <c r="T368" i="3"/>
  <c r="R368" i="3"/>
  <c r="P368" i="3"/>
  <c r="BI367" i="3"/>
  <c r="BH367" i="3"/>
  <c r="BG367" i="3"/>
  <c r="BE367" i="3"/>
  <c r="T367" i="3"/>
  <c r="R367" i="3"/>
  <c r="P367" i="3"/>
  <c r="BI366" i="3"/>
  <c r="BH366" i="3"/>
  <c r="BG366" i="3"/>
  <c r="BE366" i="3"/>
  <c r="T366" i="3"/>
  <c r="R366" i="3"/>
  <c r="P366" i="3"/>
  <c r="BI365" i="3"/>
  <c r="BH365" i="3"/>
  <c r="BG365" i="3"/>
  <c r="BE365" i="3"/>
  <c r="T365" i="3"/>
  <c r="R365" i="3"/>
  <c r="P365" i="3"/>
  <c r="BI364" i="3"/>
  <c r="BH364" i="3"/>
  <c r="BG364" i="3"/>
  <c r="BE364" i="3"/>
  <c r="T364" i="3"/>
  <c r="R364" i="3"/>
  <c r="P364" i="3"/>
  <c r="BI362" i="3"/>
  <c r="BH362" i="3"/>
  <c r="BG362" i="3"/>
  <c r="BE362" i="3"/>
  <c r="T362" i="3"/>
  <c r="R362" i="3"/>
  <c r="P362" i="3"/>
  <c r="BI361" i="3"/>
  <c r="BH361" i="3"/>
  <c r="BG361" i="3"/>
  <c r="BE361" i="3"/>
  <c r="T361" i="3"/>
  <c r="R361" i="3"/>
  <c r="P361" i="3"/>
  <c r="BI360" i="3"/>
  <c r="BH360" i="3"/>
  <c r="BG360" i="3"/>
  <c r="BE360" i="3"/>
  <c r="T360" i="3"/>
  <c r="R360" i="3"/>
  <c r="P360" i="3"/>
  <c r="BI359" i="3"/>
  <c r="BH359" i="3"/>
  <c r="BG359" i="3"/>
  <c r="BE359" i="3"/>
  <c r="T359" i="3"/>
  <c r="R359" i="3"/>
  <c r="P359" i="3"/>
  <c r="BI358" i="3"/>
  <c r="BH358" i="3"/>
  <c r="BG358" i="3"/>
  <c r="BE358" i="3"/>
  <c r="T358" i="3"/>
  <c r="R358" i="3"/>
  <c r="P358" i="3"/>
  <c r="BI357" i="3"/>
  <c r="BH357" i="3"/>
  <c r="BG357" i="3"/>
  <c r="BE357" i="3"/>
  <c r="T357" i="3"/>
  <c r="R357" i="3"/>
  <c r="P357" i="3"/>
  <c r="BI356" i="3"/>
  <c r="BH356" i="3"/>
  <c r="BG356" i="3"/>
  <c r="BE356" i="3"/>
  <c r="T356" i="3"/>
  <c r="R356" i="3"/>
  <c r="P356" i="3"/>
  <c r="BI355" i="3"/>
  <c r="BH355" i="3"/>
  <c r="BG355" i="3"/>
  <c r="BE355" i="3"/>
  <c r="T355" i="3"/>
  <c r="R355" i="3"/>
  <c r="P355" i="3"/>
  <c r="BI354" i="3"/>
  <c r="BH354" i="3"/>
  <c r="BG354" i="3"/>
  <c r="BE354" i="3"/>
  <c r="T354" i="3"/>
  <c r="R354" i="3"/>
  <c r="P354" i="3"/>
  <c r="BI353" i="3"/>
  <c r="BH353" i="3"/>
  <c r="BG353" i="3"/>
  <c r="BE353" i="3"/>
  <c r="T353" i="3"/>
  <c r="R353" i="3"/>
  <c r="P353" i="3"/>
  <c r="BI352" i="3"/>
  <c r="BH352" i="3"/>
  <c r="BG352" i="3"/>
  <c r="BE352" i="3"/>
  <c r="T352" i="3"/>
  <c r="R352" i="3"/>
  <c r="P352" i="3"/>
  <c r="BI351" i="3"/>
  <c r="BH351" i="3"/>
  <c r="BG351" i="3"/>
  <c r="BE351" i="3"/>
  <c r="T351" i="3"/>
  <c r="R351" i="3"/>
  <c r="P351" i="3"/>
  <c r="BI350" i="3"/>
  <c r="BH350" i="3"/>
  <c r="BG350" i="3"/>
  <c r="BE350" i="3"/>
  <c r="T350" i="3"/>
  <c r="R350" i="3"/>
  <c r="P350" i="3"/>
  <c r="BI349" i="3"/>
  <c r="BH349" i="3"/>
  <c r="BG349" i="3"/>
  <c r="BE349" i="3"/>
  <c r="T349" i="3"/>
  <c r="R349" i="3"/>
  <c r="P349" i="3"/>
  <c r="BI348" i="3"/>
  <c r="BH348" i="3"/>
  <c r="BG348" i="3"/>
  <c r="BE348" i="3"/>
  <c r="T348" i="3"/>
  <c r="R348" i="3"/>
  <c r="P348" i="3"/>
  <c r="BI347" i="3"/>
  <c r="BH347" i="3"/>
  <c r="BG347" i="3"/>
  <c r="BE347" i="3"/>
  <c r="T347" i="3"/>
  <c r="R347" i="3"/>
  <c r="P347" i="3"/>
  <c r="BI346" i="3"/>
  <c r="BH346" i="3"/>
  <c r="BG346" i="3"/>
  <c r="BE346" i="3"/>
  <c r="T346" i="3"/>
  <c r="R346" i="3"/>
  <c r="P346" i="3"/>
  <c r="BI345" i="3"/>
  <c r="BH345" i="3"/>
  <c r="BG345" i="3"/>
  <c r="BE345" i="3"/>
  <c r="T345" i="3"/>
  <c r="R345" i="3"/>
  <c r="P345" i="3"/>
  <c r="BI344" i="3"/>
  <c r="BH344" i="3"/>
  <c r="BG344" i="3"/>
  <c r="BE344" i="3"/>
  <c r="T344" i="3"/>
  <c r="R344" i="3"/>
  <c r="P344" i="3"/>
  <c r="BI343" i="3"/>
  <c r="BH343" i="3"/>
  <c r="BG343" i="3"/>
  <c r="BE343" i="3"/>
  <c r="T343" i="3"/>
  <c r="R343" i="3"/>
  <c r="P343" i="3"/>
  <c r="BI342" i="3"/>
  <c r="BH342" i="3"/>
  <c r="BG342" i="3"/>
  <c r="BE342" i="3"/>
  <c r="T342" i="3"/>
  <c r="R342" i="3"/>
  <c r="P342" i="3"/>
  <c r="BI341" i="3"/>
  <c r="BH341" i="3"/>
  <c r="BG341" i="3"/>
  <c r="BE341" i="3"/>
  <c r="T341" i="3"/>
  <c r="R341" i="3"/>
  <c r="P341" i="3"/>
  <c r="BI340" i="3"/>
  <c r="BH340" i="3"/>
  <c r="BG340" i="3"/>
  <c r="BE340" i="3"/>
  <c r="T340" i="3"/>
  <c r="R340" i="3"/>
  <c r="P340" i="3"/>
  <c r="BI339" i="3"/>
  <c r="BH339" i="3"/>
  <c r="BG339" i="3"/>
  <c r="BE339" i="3"/>
  <c r="T339" i="3"/>
  <c r="R339" i="3"/>
  <c r="P339" i="3"/>
  <c r="BI338" i="3"/>
  <c r="BH338" i="3"/>
  <c r="BG338" i="3"/>
  <c r="BE338" i="3"/>
  <c r="T338" i="3"/>
  <c r="R338" i="3"/>
  <c r="P338" i="3"/>
  <c r="BI337" i="3"/>
  <c r="BH337" i="3"/>
  <c r="BG337" i="3"/>
  <c r="BE337" i="3"/>
  <c r="T337" i="3"/>
  <c r="R337" i="3"/>
  <c r="P337" i="3"/>
  <c r="BI336" i="3"/>
  <c r="BH336" i="3"/>
  <c r="BG336" i="3"/>
  <c r="BE336" i="3"/>
  <c r="T336" i="3"/>
  <c r="R336" i="3"/>
  <c r="P336" i="3"/>
  <c r="BI335" i="3"/>
  <c r="BH335" i="3"/>
  <c r="BG335" i="3"/>
  <c r="BE335" i="3"/>
  <c r="T335" i="3"/>
  <c r="R335" i="3"/>
  <c r="P335" i="3"/>
  <c r="BI334" i="3"/>
  <c r="BH334" i="3"/>
  <c r="BG334" i="3"/>
  <c r="BE334" i="3"/>
  <c r="T334" i="3"/>
  <c r="R334" i="3"/>
  <c r="P334" i="3"/>
  <c r="BI333" i="3"/>
  <c r="BH333" i="3"/>
  <c r="BG333" i="3"/>
  <c r="BE333" i="3"/>
  <c r="T333" i="3"/>
  <c r="R333" i="3"/>
  <c r="P333" i="3"/>
  <c r="BI332" i="3"/>
  <c r="BH332" i="3"/>
  <c r="BG332" i="3"/>
  <c r="BE332" i="3"/>
  <c r="T332" i="3"/>
  <c r="R332" i="3"/>
  <c r="P332" i="3"/>
  <c r="BI331" i="3"/>
  <c r="BH331" i="3"/>
  <c r="BG331" i="3"/>
  <c r="BE331" i="3"/>
  <c r="T331" i="3"/>
  <c r="R331" i="3"/>
  <c r="P331" i="3"/>
  <c r="BI330" i="3"/>
  <c r="BH330" i="3"/>
  <c r="BG330" i="3"/>
  <c r="BE330" i="3"/>
  <c r="T330" i="3"/>
  <c r="R330" i="3"/>
  <c r="P330" i="3"/>
  <c r="BI329" i="3"/>
  <c r="BH329" i="3"/>
  <c r="BG329" i="3"/>
  <c r="BE329" i="3"/>
  <c r="T329" i="3"/>
  <c r="R329" i="3"/>
  <c r="P329" i="3"/>
  <c r="BI328" i="3"/>
  <c r="BH328" i="3"/>
  <c r="BG328" i="3"/>
  <c r="BE328" i="3"/>
  <c r="T328" i="3"/>
  <c r="R328" i="3"/>
  <c r="P328" i="3"/>
  <c r="BI327" i="3"/>
  <c r="BH327" i="3"/>
  <c r="BG327" i="3"/>
  <c r="BE327" i="3"/>
  <c r="T327" i="3"/>
  <c r="R327" i="3"/>
  <c r="P327" i="3"/>
  <c r="BI326" i="3"/>
  <c r="BH326" i="3"/>
  <c r="BG326" i="3"/>
  <c r="BE326" i="3"/>
  <c r="T326" i="3"/>
  <c r="R326" i="3"/>
  <c r="P326" i="3"/>
  <c r="BI325" i="3"/>
  <c r="BH325" i="3"/>
  <c r="BG325" i="3"/>
  <c r="BE325" i="3"/>
  <c r="T325" i="3"/>
  <c r="R325" i="3"/>
  <c r="P325" i="3"/>
  <c r="BI324" i="3"/>
  <c r="BH324" i="3"/>
  <c r="BG324" i="3"/>
  <c r="BE324" i="3"/>
  <c r="T324" i="3"/>
  <c r="R324" i="3"/>
  <c r="P324" i="3"/>
  <c r="BI323" i="3"/>
  <c r="BH323" i="3"/>
  <c r="BG323" i="3"/>
  <c r="BE323" i="3"/>
  <c r="T323" i="3"/>
  <c r="R323" i="3"/>
  <c r="P323" i="3"/>
  <c r="BI322" i="3"/>
  <c r="BH322" i="3"/>
  <c r="BG322" i="3"/>
  <c r="BE322" i="3"/>
  <c r="T322" i="3"/>
  <c r="R322" i="3"/>
  <c r="P322" i="3"/>
  <c r="BI321" i="3"/>
  <c r="BH321" i="3"/>
  <c r="BG321" i="3"/>
  <c r="BE321" i="3"/>
  <c r="T321" i="3"/>
  <c r="R321" i="3"/>
  <c r="P321" i="3"/>
  <c r="BI320" i="3"/>
  <c r="BH320" i="3"/>
  <c r="BG320" i="3"/>
  <c r="BE320" i="3"/>
  <c r="T320" i="3"/>
  <c r="R320" i="3"/>
  <c r="P320" i="3"/>
  <c r="BI319" i="3"/>
  <c r="BH319" i="3"/>
  <c r="BG319" i="3"/>
  <c r="BE319" i="3"/>
  <c r="T319" i="3"/>
  <c r="R319" i="3"/>
  <c r="P319" i="3"/>
  <c r="BI318" i="3"/>
  <c r="BH318" i="3"/>
  <c r="BG318" i="3"/>
  <c r="BE318" i="3"/>
  <c r="T318" i="3"/>
  <c r="R318" i="3"/>
  <c r="P318" i="3"/>
  <c r="BI317" i="3"/>
  <c r="BH317" i="3"/>
  <c r="BG317" i="3"/>
  <c r="BE317" i="3"/>
  <c r="T317" i="3"/>
  <c r="R317" i="3"/>
  <c r="P317" i="3"/>
  <c r="BI316" i="3"/>
  <c r="BH316" i="3"/>
  <c r="BG316" i="3"/>
  <c r="BE316" i="3"/>
  <c r="T316" i="3"/>
  <c r="R316" i="3"/>
  <c r="P316" i="3"/>
  <c r="BI315" i="3"/>
  <c r="BH315" i="3"/>
  <c r="BG315" i="3"/>
  <c r="BE315" i="3"/>
  <c r="T315" i="3"/>
  <c r="R315" i="3"/>
  <c r="P315" i="3"/>
  <c r="BI314" i="3"/>
  <c r="BH314" i="3"/>
  <c r="BG314" i="3"/>
  <c r="BE314" i="3"/>
  <c r="T314" i="3"/>
  <c r="R314" i="3"/>
  <c r="P314" i="3"/>
  <c r="BI313" i="3"/>
  <c r="BH313" i="3"/>
  <c r="BG313" i="3"/>
  <c r="BE313" i="3"/>
  <c r="T313" i="3"/>
  <c r="R313" i="3"/>
  <c r="P313" i="3"/>
  <c r="BI312" i="3"/>
  <c r="BH312" i="3"/>
  <c r="BG312" i="3"/>
  <c r="BE312" i="3"/>
  <c r="T312" i="3"/>
  <c r="R312" i="3"/>
  <c r="P312" i="3"/>
  <c r="BI311" i="3"/>
  <c r="BH311" i="3"/>
  <c r="BG311" i="3"/>
  <c r="BE311" i="3"/>
  <c r="T311" i="3"/>
  <c r="R311" i="3"/>
  <c r="P311" i="3"/>
  <c r="BI310" i="3"/>
  <c r="BH310" i="3"/>
  <c r="BG310" i="3"/>
  <c r="BE310" i="3"/>
  <c r="T310" i="3"/>
  <c r="R310" i="3"/>
  <c r="P310" i="3"/>
  <c r="BI308" i="3"/>
  <c r="BH308" i="3"/>
  <c r="BG308" i="3"/>
  <c r="BE308" i="3"/>
  <c r="T308" i="3"/>
  <c r="R308" i="3"/>
  <c r="P308" i="3"/>
  <c r="BI307" i="3"/>
  <c r="BH307" i="3"/>
  <c r="BG307" i="3"/>
  <c r="BE307" i="3"/>
  <c r="T307" i="3"/>
  <c r="R307" i="3"/>
  <c r="P307" i="3"/>
  <c r="BI306" i="3"/>
  <c r="BH306" i="3"/>
  <c r="BG306" i="3"/>
  <c r="BE306" i="3"/>
  <c r="T306" i="3"/>
  <c r="R306" i="3"/>
  <c r="P306" i="3"/>
  <c r="BI305" i="3"/>
  <c r="BH305" i="3"/>
  <c r="BG305" i="3"/>
  <c r="BE305" i="3"/>
  <c r="T305" i="3"/>
  <c r="R305" i="3"/>
  <c r="P305" i="3"/>
  <c r="BI304" i="3"/>
  <c r="BH304" i="3"/>
  <c r="BG304" i="3"/>
  <c r="BE304" i="3"/>
  <c r="T304" i="3"/>
  <c r="R304" i="3"/>
  <c r="P304" i="3"/>
  <c r="BI303" i="3"/>
  <c r="BH303" i="3"/>
  <c r="BG303" i="3"/>
  <c r="BE303" i="3"/>
  <c r="T303" i="3"/>
  <c r="R303" i="3"/>
  <c r="P303" i="3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300" i="3"/>
  <c r="BH300" i="3"/>
  <c r="BG300" i="3"/>
  <c r="BE300" i="3"/>
  <c r="T300" i="3"/>
  <c r="R300" i="3"/>
  <c r="P300" i="3"/>
  <c r="BI299" i="3"/>
  <c r="BH299" i="3"/>
  <c r="BG299" i="3"/>
  <c r="BE299" i="3"/>
  <c r="T299" i="3"/>
  <c r="R299" i="3"/>
  <c r="P299" i="3"/>
  <c r="BI298" i="3"/>
  <c r="BH298" i="3"/>
  <c r="BG298" i="3"/>
  <c r="BE298" i="3"/>
  <c r="T298" i="3"/>
  <c r="R298" i="3"/>
  <c r="P298" i="3"/>
  <c r="BI297" i="3"/>
  <c r="BH297" i="3"/>
  <c r="BG297" i="3"/>
  <c r="BE297" i="3"/>
  <c r="T297" i="3"/>
  <c r="R297" i="3"/>
  <c r="P297" i="3"/>
  <c r="BI296" i="3"/>
  <c r="BH296" i="3"/>
  <c r="BG296" i="3"/>
  <c r="BE296" i="3"/>
  <c r="T296" i="3"/>
  <c r="R296" i="3"/>
  <c r="P296" i="3"/>
  <c r="BI295" i="3"/>
  <c r="BH295" i="3"/>
  <c r="BG295" i="3"/>
  <c r="BE295" i="3"/>
  <c r="T295" i="3"/>
  <c r="R295" i="3"/>
  <c r="P295" i="3"/>
  <c r="BI294" i="3"/>
  <c r="BH294" i="3"/>
  <c r="BG294" i="3"/>
  <c r="BE294" i="3"/>
  <c r="T294" i="3"/>
  <c r="R294" i="3"/>
  <c r="P294" i="3"/>
  <c r="BI293" i="3"/>
  <c r="BH293" i="3"/>
  <c r="BG293" i="3"/>
  <c r="BE293" i="3"/>
  <c r="T293" i="3"/>
  <c r="R293" i="3"/>
  <c r="P293" i="3"/>
  <c r="BI292" i="3"/>
  <c r="BH292" i="3"/>
  <c r="BG292" i="3"/>
  <c r="BE292" i="3"/>
  <c r="T292" i="3"/>
  <c r="R292" i="3"/>
  <c r="P292" i="3"/>
  <c r="BI291" i="3"/>
  <c r="BH291" i="3"/>
  <c r="BG291" i="3"/>
  <c r="BE291" i="3"/>
  <c r="T291" i="3"/>
  <c r="R291" i="3"/>
  <c r="P291" i="3"/>
  <c r="BI290" i="3"/>
  <c r="BH290" i="3"/>
  <c r="BG290" i="3"/>
  <c r="BE290" i="3"/>
  <c r="T290" i="3"/>
  <c r="R290" i="3"/>
  <c r="P290" i="3"/>
  <c r="BI289" i="3"/>
  <c r="BH289" i="3"/>
  <c r="BG289" i="3"/>
  <c r="BE289" i="3"/>
  <c r="T289" i="3"/>
  <c r="R289" i="3"/>
  <c r="P289" i="3"/>
  <c r="BI288" i="3"/>
  <c r="BH288" i="3"/>
  <c r="BG288" i="3"/>
  <c r="BE288" i="3"/>
  <c r="T288" i="3"/>
  <c r="R288" i="3"/>
  <c r="P288" i="3"/>
  <c r="BI287" i="3"/>
  <c r="BH287" i="3"/>
  <c r="BG287" i="3"/>
  <c r="BE287" i="3"/>
  <c r="T287" i="3"/>
  <c r="R287" i="3"/>
  <c r="P287" i="3"/>
  <c r="BI286" i="3"/>
  <c r="BH286" i="3"/>
  <c r="BG286" i="3"/>
  <c r="BE286" i="3"/>
  <c r="T286" i="3"/>
  <c r="R286" i="3"/>
  <c r="P286" i="3"/>
  <c r="BI285" i="3"/>
  <c r="BH285" i="3"/>
  <c r="BG285" i="3"/>
  <c r="BE285" i="3"/>
  <c r="T285" i="3"/>
  <c r="R285" i="3"/>
  <c r="P285" i="3"/>
  <c r="BI284" i="3"/>
  <c r="BH284" i="3"/>
  <c r="BG284" i="3"/>
  <c r="BE284" i="3"/>
  <c r="T284" i="3"/>
  <c r="R284" i="3"/>
  <c r="P284" i="3"/>
  <c r="BI283" i="3"/>
  <c r="BH283" i="3"/>
  <c r="BG283" i="3"/>
  <c r="BE283" i="3"/>
  <c r="T283" i="3"/>
  <c r="R283" i="3"/>
  <c r="P283" i="3"/>
  <c r="BI282" i="3"/>
  <c r="BH282" i="3"/>
  <c r="BG282" i="3"/>
  <c r="BE282" i="3"/>
  <c r="T282" i="3"/>
  <c r="R282" i="3"/>
  <c r="P282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8" i="3"/>
  <c r="BH278" i="3"/>
  <c r="BG278" i="3"/>
  <c r="BE278" i="3"/>
  <c r="T278" i="3"/>
  <c r="R278" i="3"/>
  <c r="P278" i="3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4" i="3"/>
  <c r="BH274" i="3"/>
  <c r="BG274" i="3"/>
  <c r="BE274" i="3"/>
  <c r="T274" i="3"/>
  <c r="R274" i="3"/>
  <c r="P274" i="3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2" i="3"/>
  <c r="BH262" i="3"/>
  <c r="BG262" i="3"/>
  <c r="BE262" i="3"/>
  <c r="T262" i="3"/>
  <c r="R262" i="3"/>
  <c r="P262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4" i="3"/>
  <c r="BH254" i="3"/>
  <c r="BG254" i="3"/>
  <c r="BE254" i="3"/>
  <c r="T254" i="3"/>
  <c r="R254" i="3"/>
  <c r="P254" i="3"/>
  <c r="BI253" i="3"/>
  <c r="BH253" i="3"/>
  <c r="BG253" i="3"/>
  <c r="BE253" i="3"/>
  <c r="T253" i="3"/>
  <c r="R253" i="3"/>
  <c r="P253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50" i="3"/>
  <c r="BH250" i="3"/>
  <c r="BG250" i="3"/>
  <c r="BE250" i="3"/>
  <c r="T250" i="3"/>
  <c r="R250" i="3"/>
  <c r="P250" i="3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08" i="3"/>
  <c r="BH208" i="3"/>
  <c r="BG208" i="3"/>
  <c r="BE208" i="3"/>
  <c r="T208" i="3"/>
  <c r="T207" i="3" s="1"/>
  <c r="R208" i="3"/>
  <c r="R207" i="3" s="1"/>
  <c r="P208" i="3"/>
  <c r="P207" i="3" s="1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J140" i="3"/>
  <c r="F140" i="3"/>
  <c r="F138" i="3"/>
  <c r="E136" i="3"/>
  <c r="BI121" i="3"/>
  <c r="BH121" i="3"/>
  <c r="BG121" i="3"/>
  <c r="BE121" i="3"/>
  <c r="BI120" i="3"/>
  <c r="BH120" i="3"/>
  <c r="BG120" i="3"/>
  <c r="BF120" i="3"/>
  <c r="BE120" i="3"/>
  <c r="BI119" i="3"/>
  <c r="BH119" i="3"/>
  <c r="BG119" i="3"/>
  <c r="BF119" i="3"/>
  <c r="BE119" i="3"/>
  <c r="BI118" i="3"/>
  <c r="BH118" i="3"/>
  <c r="BG118" i="3"/>
  <c r="BF118" i="3"/>
  <c r="BE118" i="3"/>
  <c r="BI117" i="3"/>
  <c r="BH117" i="3"/>
  <c r="BG117" i="3"/>
  <c r="BF117" i="3"/>
  <c r="BE117" i="3"/>
  <c r="BI116" i="3"/>
  <c r="BH116" i="3"/>
  <c r="BG116" i="3"/>
  <c r="BF116" i="3"/>
  <c r="BE116" i="3"/>
  <c r="J93" i="3"/>
  <c r="F93" i="3"/>
  <c r="F91" i="3"/>
  <c r="E89" i="3"/>
  <c r="J26" i="3"/>
  <c r="E26" i="3"/>
  <c r="J141" i="3" s="1"/>
  <c r="J25" i="3"/>
  <c r="J20" i="3"/>
  <c r="E20" i="3"/>
  <c r="F141" i="3" s="1"/>
  <c r="J19" i="3"/>
  <c r="J14" i="3"/>
  <c r="J138" i="3" s="1"/>
  <c r="E7" i="3"/>
  <c r="E85" i="3" s="1"/>
  <c r="J41" i="2"/>
  <c r="J40" i="2"/>
  <c r="AY98" i="1" s="1"/>
  <c r="J39" i="2"/>
  <c r="AX98" i="1" s="1"/>
  <c r="BI1914" i="2"/>
  <c r="BH1914" i="2"/>
  <c r="BG1914" i="2"/>
  <c r="BE1914" i="2"/>
  <c r="T1914" i="2"/>
  <c r="R1914" i="2"/>
  <c r="P1914" i="2"/>
  <c r="BI1912" i="2"/>
  <c r="BH1912" i="2"/>
  <c r="BG1912" i="2"/>
  <c r="BE1912" i="2"/>
  <c r="T1912" i="2"/>
  <c r="R1912" i="2"/>
  <c r="P1912" i="2"/>
  <c r="P1911" i="2" s="1"/>
  <c r="BI1909" i="2"/>
  <c r="BH1909" i="2"/>
  <c r="BG1909" i="2"/>
  <c r="BE1909" i="2"/>
  <c r="T1909" i="2"/>
  <c r="R1909" i="2"/>
  <c r="P1909" i="2"/>
  <c r="BI1907" i="2"/>
  <c r="BH1907" i="2"/>
  <c r="BG1907" i="2"/>
  <c r="BE1907" i="2"/>
  <c r="T1907" i="2"/>
  <c r="R1907" i="2"/>
  <c r="P1907" i="2"/>
  <c r="BI1905" i="2"/>
  <c r="BH1905" i="2"/>
  <c r="BG1905" i="2"/>
  <c r="BE1905" i="2"/>
  <c r="T1905" i="2"/>
  <c r="R1905" i="2"/>
  <c r="P1905" i="2"/>
  <c r="BI1903" i="2"/>
  <c r="BH1903" i="2"/>
  <c r="BG1903" i="2"/>
  <c r="BE1903" i="2"/>
  <c r="T1903" i="2"/>
  <c r="R1903" i="2"/>
  <c r="P1903" i="2"/>
  <c r="BI1837" i="2"/>
  <c r="BH1837" i="2"/>
  <c r="BG1837" i="2"/>
  <c r="BE1837" i="2"/>
  <c r="T1837" i="2"/>
  <c r="R1837" i="2"/>
  <c r="P1837" i="2"/>
  <c r="BI1835" i="2"/>
  <c r="BH1835" i="2"/>
  <c r="BG1835" i="2"/>
  <c r="BE1835" i="2"/>
  <c r="T1835" i="2"/>
  <c r="R1835" i="2"/>
  <c r="P1835" i="2"/>
  <c r="BI1829" i="2"/>
  <c r="BH1829" i="2"/>
  <c r="BG1829" i="2"/>
  <c r="BE1829" i="2"/>
  <c r="T1829" i="2"/>
  <c r="R1829" i="2"/>
  <c r="P1829" i="2"/>
  <c r="BI1812" i="2"/>
  <c r="BH1812" i="2"/>
  <c r="BG1812" i="2"/>
  <c r="BE1812" i="2"/>
  <c r="T1812" i="2"/>
  <c r="R1812" i="2"/>
  <c r="P1812" i="2"/>
  <c r="BI1796" i="2"/>
  <c r="BH1796" i="2"/>
  <c r="BG1796" i="2"/>
  <c r="BE1796" i="2"/>
  <c r="T1796" i="2"/>
  <c r="R1796" i="2"/>
  <c r="P1796" i="2"/>
  <c r="BI1687" i="2"/>
  <c r="BH1687" i="2"/>
  <c r="BG1687" i="2"/>
  <c r="BE1687" i="2"/>
  <c r="T1687" i="2"/>
  <c r="R1687" i="2"/>
  <c r="P1687" i="2"/>
  <c r="BI1681" i="2"/>
  <c r="BH1681" i="2"/>
  <c r="BG1681" i="2"/>
  <c r="BE1681" i="2"/>
  <c r="T1681" i="2"/>
  <c r="R1681" i="2"/>
  <c r="P1681" i="2"/>
  <c r="BI1646" i="2"/>
  <c r="BH1646" i="2"/>
  <c r="BG1646" i="2"/>
  <c r="BE1646" i="2"/>
  <c r="T1646" i="2"/>
  <c r="R1646" i="2"/>
  <c r="P1646" i="2"/>
  <c r="BI1640" i="2"/>
  <c r="BH1640" i="2"/>
  <c r="BG1640" i="2"/>
  <c r="BE1640" i="2"/>
  <c r="T1640" i="2"/>
  <c r="R1640" i="2"/>
  <c r="P1640" i="2"/>
  <c r="BI1638" i="2"/>
  <c r="BH1638" i="2"/>
  <c r="BG1638" i="2"/>
  <c r="BE1638" i="2"/>
  <c r="T1638" i="2"/>
  <c r="R1638" i="2"/>
  <c r="P1638" i="2"/>
  <c r="BI1637" i="2"/>
  <c r="BH1637" i="2"/>
  <c r="BG1637" i="2"/>
  <c r="BE1637" i="2"/>
  <c r="T1637" i="2"/>
  <c r="R1637" i="2"/>
  <c r="P1637" i="2"/>
  <c r="BI1636" i="2"/>
  <c r="BH1636" i="2"/>
  <c r="BG1636" i="2"/>
  <c r="BE1636" i="2"/>
  <c r="T1636" i="2"/>
  <c r="R1636" i="2"/>
  <c r="P1636" i="2"/>
  <c r="BI1634" i="2"/>
  <c r="BH1634" i="2"/>
  <c r="BG1634" i="2"/>
  <c r="BE1634" i="2"/>
  <c r="T1634" i="2"/>
  <c r="R1634" i="2"/>
  <c r="P1634" i="2"/>
  <c r="BI1633" i="2"/>
  <c r="BH1633" i="2"/>
  <c r="BG1633" i="2"/>
  <c r="BE1633" i="2"/>
  <c r="T1633" i="2"/>
  <c r="R1633" i="2"/>
  <c r="P1633" i="2"/>
  <c r="BI1632" i="2"/>
  <c r="BH1632" i="2"/>
  <c r="BG1632" i="2"/>
  <c r="BE1632" i="2"/>
  <c r="T1632" i="2"/>
  <c r="R1632" i="2"/>
  <c r="P1632" i="2"/>
  <c r="BI1631" i="2"/>
  <c r="BH1631" i="2"/>
  <c r="BG1631" i="2"/>
  <c r="BE1631" i="2"/>
  <c r="T1631" i="2"/>
  <c r="R1631" i="2"/>
  <c r="P1631" i="2"/>
  <c r="BI1630" i="2"/>
  <c r="BH1630" i="2"/>
  <c r="BG1630" i="2"/>
  <c r="BE1630" i="2"/>
  <c r="T1630" i="2"/>
  <c r="R1630" i="2"/>
  <c r="P1630" i="2"/>
  <c r="BI1629" i="2"/>
  <c r="BH1629" i="2"/>
  <c r="BG1629" i="2"/>
  <c r="BE1629" i="2"/>
  <c r="T1629" i="2"/>
  <c r="R1629" i="2"/>
  <c r="P1629" i="2"/>
  <c r="BI1628" i="2"/>
  <c r="BH1628" i="2"/>
  <c r="BG1628" i="2"/>
  <c r="BE1628" i="2"/>
  <c r="T1628" i="2"/>
  <c r="R1628" i="2"/>
  <c r="P1628" i="2"/>
  <c r="BI1627" i="2"/>
  <c r="BH1627" i="2"/>
  <c r="BG1627" i="2"/>
  <c r="BE1627" i="2"/>
  <c r="T1627" i="2"/>
  <c r="R1627" i="2"/>
  <c r="P1627" i="2"/>
  <c r="BI1626" i="2"/>
  <c r="BH1626" i="2"/>
  <c r="BG1626" i="2"/>
  <c r="BE1626" i="2"/>
  <c r="T1626" i="2"/>
  <c r="R1626" i="2"/>
  <c r="P1626" i="2"/>
  <c r="BI1625" i="2"/>
  <c r="BH1625" i="2"/>
  <c r="BG1625" i="2"/>
  <c r="BE1625" i="2"/>
  <c r="T1625" i="2"/>
  <c r="R1625" i="2"/>
  <c r="P1625" i="2"/>
  <c r="BI1624" i="2"/>
  <c r="BH1624" i="2"/>
  <c r="BG1624" i="2"/>
  <c r="BE1624" i="2"/>
  <c r="T1624" i="2"/>
  <c r="R1624" i="2"/>
  <c r="P1624" i="2"/>
  <c r="BI1623" i="2"/>
  <c r="BH1623" i="2"/>
  <c r="BG1623" i="2"/>
  <c r="BE1623" i="2"/>
  <c r="T1623" i="2"/>
  <c r="R1623" i="2"/>
  <c r="P1623" i="2"/>
  <c r="BI1622" i="2"/>
  <c r="BH1622" i="2"/>
  <c r="BG1622" i="2"/>
  <c r="BE1622" i="2"/>
  <c r="T1622" i="2"/>
  <c r="R1622" i="2"/>
  <c r="P1622" i="2"/>
  <c r="BI1621" i="2"/>
  <c r="BH1621" i="2"/>
  <c r="BG1621" i="2"/>
  <c r="BE1621" i="2"/>
  <c r="T1621" i="2"/>
  <c r="R1621" i="2"/>
  <c r="P1621" i="2"/>
  <c r="BI1620" i="2"/>
  <c r="BH1620" i="2"/>
  <c r="BG1620" i="2"/>
  <c r="BE1620" i="2"/>
  <c r="T1620" i="2"/>
  <c r="R1620" i="2"/>
  <c r="P1620" i="2"/>
  <c r="BI1619" i="2"/>
  <c r="BH1619" i="2"/>
  <c r="BG1619" i="2"/>
  <c r="BE1619" i="2"/>
  <c r="T1619" i="2"/>
  <c r="R1619" i="2"/>
  <c r="P1619" i="2"/>
  <c r="BI1618" i="2"/>
  <c r="BH1618" i="2"/>
  <c r="BG1618" i="2"/>
  <c r="BE1618" i="2"/>
  <c r="T1618" i="2"/>
  <c r="R1618" i="2"/>
  <c r="P1618" i="2"/>
  <c r="BI1617" i="2"/>
  <c r="BH1617" i="2"/>
  <c r="BG1617" i="2"/>
  <c r="BE1617" i="2"/>
  <c r="T1617" i="2"/>
  <c r="R1617" i="2"/>
  <c r="P1617" i="2"/>
  <c r="BI1616" i="2"/>
  <c r="BH1616" i="2"/>
  <c r="BG1616" i="2"/>
  <c r="BE1616" i="2"/>
  <c r="T1616" i="2"/>
  <c r="R1616" i="2"/>
  <c r="P1616" i="2"/>
  <c r="BI1615" i="2"/>
  <c r="BH1615" i="2"/>
  <c r="BG1615" i="2"/>
  <c r="BE1615" i="2"/>
  <c r="T1615" i="2"/>
  <c r="R1615" i="2"/>
  <c r="P1615" i="2"/>
  <c r="BI1614" i="2"/>
  <c r="BH1614" i="2"/>
  <c r="BG1614" i="2"/>
  <c r="BE1614" i="2"/>
  <c r="T1614" i="2"/>
  <c r="R1614" i="2"/>
  <c r="P1614" i="2"/>
  <c r="BI1613" i="2"/>
  <c r="BH1613" i="2"/>
  <c r="BG1613" i="2"/>
  <c r="BE1613" i="2"/>
  <c r="T1613" i="2"/>
  <c r="R1613" i="2"/>
  <c r="P1613" i="2"/>
  <c r="BI1612" i="2"/>
  <c r="BH1612" i="2"/>
  <c r="BG1612" i="2"/>
  <c r="BE1612" i="2"/>
  <c r="T1612" i="2"/>
  <c r="R1612" i="2"/>
  <c r="P1612" i="2"/>
  <c r="BI1611" i="2"/>
  <c r="BH1611" i="2"/>
  <c r="BG1611" i="2"/>
  <c r="BE1611" i="2"/>
  <c r="T1611" i="2"/>
  <c r="R1611" i="2"/>
  <c r="P1611" i="2"/>
  <c r="BI1610" i="2"/>
  <c r="BH1610" i="2"/>
  <c r="BG1610" i="2"/>
  <c r="BE1610" i="2"/>
  <c r="T1610" i="2"/>
  <c r="R1610" i="2"/>
  <c r="P1610" i="2"/>
  <c r="BI1609" i="2"/>
  <c r="BH1609" i="2"/>
  <c r="BG1609" i="2"/>
  <c r="BE1609" i="2"/>
  <c r="T1609" i="2"/>
  <c r="R1609" i="2"/>
  <c r="P1609" i="2"/>
  <c r="BI1608" i="2"/>
  <c r="BH1608" i="2"/>
  <c r="BG1608" i="2"/>
  <c r="BE1608" i="2"/>
  <c r="T1608" i="2"/>
  <c r="R1608" i="2"/>
  <c r="P1608" i="2"/>
  <c r="BI1599" i="2"/>
  <c r="BH1599" i="2"/>
  <c r="BG1599" i="2"/>
  <c r="BE1599" i="2"/>
  <c r="T1599" i="2"/>
  <c r="R1599" i="2"/>
  <c r="P1599" i="2"/>
  <c r="BI1593" i="2"/>
  <c r="BH1593" i="2"/>
  <c r="BG1593" i="2"/>
  <c r="BE1593" i="2"/>
  <c r="T1593" i="2"/>
  <c r="R1593" i="2"/>
  <c r="P1593" i="2"/>
  <c r="BI1591" i="2"/>
  <c r="BH1591" i="2"/>
  <c r="BG1591" i="2"/>
  <c r="BE1591" i="2"/>
  <c r="T1591" i="2"/>
  <c r="R1591" i="2"/>
  <c r="P1591" i="2"/>
  <c r="BI1578" i="2"/>
  <c r="BH1578" i="2"/>
  <c r="BG1578" i="2"/>
  <c r="BE1578" i="2"/>
  <c r="T1578" i="2"/>
  <c r="R1578" i="2"/>
  <c r="P1578" i="2"/>
  <c r="BI1574" i="2"/>
  <c r="BH1574" i="2"/>
  <c r="BG1574" i="2"/>
  <c r="BE1574" i="2"/>
  <c r="T1574" i="2"/>
  <c r="R1574" i="2"/>
  <c r="P1574" i="2"/>
  <c r="BI1572" i="2"/>
  <c r="BH1572" i="2"/>
  <c r="BG1572" i="2"/>
  <c r="BE1572" i="2"/>
  <c r="T1572" i="2"/>
  <c r="R1572" i="2"/>
  <c r="P1572" i="2"/>
  <c r="BI1559" i="2"/>
  <c r="BH1559" i="2"/>
  <c r="BG1559" i="2"/>
  <c r="BE1559" i="2"/>
  <c r="T1559" i="2"/>
  <c r="R1559" i="2"/>
  <c r="P1559" i="2"/>
  <c r="BI1539" i="2"/>
  <c r="BH1539" i="2"/>
  <c r="BG1539" i="2"/>
  <c r="BE1539" i="2"/>
  <c r="T1539" i="2"/>
  <c r="R1539" i="2"/>
  <c r="P1539" i="2"/>
  <c r="BI1537" i="2"/>
  <c r="BH1537" i="2"/>
  <c r="BG1537" i="2"/>
  <c r="BE1537" i="2"/>
  <c r="T1537" i="2"/>
  <c r="R1537" i="2"/>
  <c r="P1537" i="2"/>
  <c r="BI1522" i="2"/>
  <c r="BH1522" i="2"/>
  <c r="BG1522" i="2"/>
  <c r="BE1522" i="2"/>
  <c r="T1522" i="2"/>
  <c r="R1522" i="2"/>
  <c r="P1522" i="2"/>
  <c r="BI1521" i="2"/>
  <c r="BH1521" i="2"/>
  <c r="BG1521" i="2"/>
  <c r="BE1521" i="2"/>
  <c r="T1521" i="2"/>
  <c r="R1521" i="2"/>
  <c r="P1521" i="2"/>
  <c r="BI1520" i="2"/>
  <c r="BH1520" i="2"/>
  <c r="BG1520" i="2"/>
  <c r="BE1520" i="2"/>
  <c r="T1520" i="2"/>
  <c r="R1520" i="2"/>
  <c r="P1520" i="2"/>
  <c r="BI1519" i="2"/>
  <c r="BH1519" i="2"/>
  <c r="BG1519" i="2"/>
  <c r="BE1519" i="2"/>
  <c r="T1519" i="2"/>
  <c r="R1519" i="2"/>
  <c r="P1519" i="2"/>
  <c r="BI1518" i="2"/>
  <c r="BH1518" i="2"/>
  <c r="BG1518" i="2"/>
  <c r="BE1518" i="2"/>
  <c r="T1518" i="2"/>
  <c r="R1518" i="2"/>
  <c r="P1518" i="2"/>
  <c r="BI1517" i="2"/>
  <c r="BH1517" i="2"/>
  <c r="BG1517" i="2"/>
  <c r="BE1517" i="2"/>
  <c r="T1517" i="2"/>
  <c r="R1517" i="2"/>
  <c r="P1517" i="2"/>
  <c r="BI1516" i="2"/>
  <c r="BH1516" i="2"/>
  <c r="BG1516" i="2"/>
  <c r="BE1516" i="2"/>
  <c r="T1516" i="2"/>
  <c r="R1516" i="2"/>
  <c r="P1516" i="2"/>
  <c r="BI1515" i="2"/>
  <c r="BH1515" i="2"/>
  <c r="BG1515" i="2"/>
  <c r="BE1515" i="2"/>
  <c r="T1515" i="2"/>
  <c r="R1515" i="2"/>
  <c r="P1515" i="2"/>
  <c r="BI1514" i="2"/>
  <c r="BH1514" i="2"/>
  <c r="BG1514" i="2"/>
  <c r="BE1514" i="2"/>
  <c r="T1514" i="2"/>
  <c r="R1514" i="2"/>
  <c r="P1514" i="2"/>
  <c r="BI1513" i="2"/>
  <c r="BH1513" i="2"/>
  <c r="BG1513" i="2"/>
  <c r="BE1513" i="2"/>
  <c r="T1513" i="2"/>
  <c r="R1513" i="2"/>
  <c r="P1513" i="2"/>
  <c r="BI1512" i="2"/>
  <c r="BH1512" i="2"/>
  <c r="BG1512" i="2"/>
  <c r="BE1512" i="2"/>
  <c r="T1512" i="2"/>
  <c r="R1512" i="2"/>
  <c r="P1512" i="2"/>
  <c r="BI1511" i="2"/>
  <c r="BH1511" i="2"/>
  <c r="BG1511" i="2"/>
  <c r="BE1511" i="2"/>
  <c r="T1511" i="2"/>
  <c r="R1511" i="2"/>
  <c r="P1511" i="2"/>
  <c r="BI1510" i="2"/>
  <c r="BH1510" i="2"/>
  <c r="BG1510" i="2"/>
  <c r="BE1510" i="2"/>
  <c r="T1510" i="2"/>
  <c r="R1510" i="2"/>
  <c r="P1510" i="2"/>
  <c r="BI1509" i="2"/>
  <c r="BH1509" i="2"/>
  <c r="BG1509" i="2"/>
  <c r="BE1509" i="2"/>
  <c r="T1509" i="2"/>
  <c r="R1509" i="2"/>
  <c r="P1509" i="2"/>
  <c r="BI1507" i="2"/>
  <c r="BH1507" i="2"/>
  <c r="BG1507" i="2"/>
  <c r="BE1507" i="2"/>
  <c r="T1507" i="2"/>
  <c r="R1507" i="2"/>
  <c r="P1507" i="2"/>
  <c r="BI1506" i="2"/>
  <c r="BH1506" i="2"/>
  <c r="BG1506" i="2"/>
  <c r="BE1506" i="2"/>
  <c r="T1506" i="2"/>
  <c r="R1506" i="2"/>
  <c r="P1506" i="2"/>
  <c r="BI1504" i="2"/>
  <c r="BH1504" i="2"/>
  <c r="BG1504" i="2"/>
  <c r="BE1504" i="2"/>
  <c r="T1504" i="2"/>
  <c r="R1504" i="2"/>
  <c r="P1504" i="2"/>
  <c r="BI1503" i="2"/>
  <c r="BH1503" i="2"/>
  <c r="BG1503" i="2"/>
  <c r="BE1503" i="2"/>
  <c r="T1503" i="2"/>
  <c r="R1503" i="2"/>
  <c r="P1503" i="2"/>
  <c r="BI1501" i="2"/>
  <c r="BH1501" i="2"/>
  <c r="BG1501" i="2"/>
  <c r="BE1501" i="2"/>
  <c r="T1501" i="2"/>
  <c r="R1501" i="2"/>
  <c r="P1501" i="2"/>
  <c r="BI1499" i="2"/>
  <c r="BH1499" i="2"/>
  <c r="BG1499" i="2"/>
  <c r="BE1499" i="2"/>
  <c r="T1499" i="2"/>
  <c r="R1499" i="2"/>
  <c r="P1499" i="2"/>
  <c r="BI1488" i="2"/>
  <c r="BH1488" i="2"/>
  <c r="BG1488" i="2"/>
  <c r="BE1488" i="2"/>
  <c r="T1488" i="2"/>
  <c r="R1488" i="2"/>
  <c r="P1488" i="2"/>
  <c r="BI1462" i="2"/>
  <c r="BH1462" i="2"/>
  <c r="BG1462" i="2"/>
  <c r="BE1462" i="2"/>
  <c r="T1462" i="2"/>
  <c r="R1462" i="2"/>
  <c r="P1462" i="2"/>
  <c r="BI1446" i="2"/>
  <c r="BH1446" i="2"/>
  <c r="BG1446" i="2"/>
  <c r="BE1446" i="2"/>
  <c r="T1446" i="2"/>
  <c r="R1446" i="2"/>
  <c r="P1446" i="2"/>
  <c r="BI1424" i="2"/>
  <c r="BH1424" i="2"/>
  <c r="BG1424" i="2"/>
  <c r="BE1424" i="2"/>
  <c r="T1424" i="2"/>
  <c r="R1424" i="2"/>
  <c r="P1424" i="2"/>
  <c r="BI1401" i="2"/>
  <c r="BH1401" i="2"/>
  <c r="BG1401" i="2"/>
  <c r="BE1401" i="2"/>
  <c r="T1401" i="2"/>
  <c r="R1401" i="2"/>
  <c r="P1401" i="2"/>
  <c r="BI1391" i="2"/>
  <c r="BH1391" i="2"/>
  <c r="BG1391" i="2"/>
  <c r="BE1391" i="2"/>
  <c r="T1391" i="2"/>
  <c r="R1391" i="2"/>
  <c r="P1391" i="2"/>
  <c r="BI1378" i="2"/>
  <c r="BH1378" i="2"/>
  <c r="BG1378" i="2"/>
  <c r="BE1378" i="2"/>
  <c r="T1378" i="2"/>
  <c r="R1378" i="2"/>
  <c r="P1378" i="2"/>
  <c r="BI1364" i="2"/>
  <c r="BH1364" i="2"/>
  <c r="BG1364" i="2"/>
  <c r="BE1364" i="2"/>
  <c r="T1364" i="2"/>
  <c r="R1364" i="2"/>
  <c r="P1364" i="2"/>
  <c r="BI1362" i="2"/>
  <c r="BH1362" i="2"/>
  <c r="BG1362" i="2"/>
  <c r="BE1362" i="2"/>
  <c r="T1362" i="2"/>
  <c r="R1362" i="2"/>
  <c r="P1362" i="2"/>
  <c r="BI1358" i="2"/>
  <c r="BH1358" i="2"/>
  <c r="BG1358" i="2"/>
  <c r="BE1358" i="2"/>
  <c r="T1358" i="2"/>
  <c r="R1358" i="2"/>
  <c r="P1358" i="2"/>
  <c r="BI1356" i="2"/>
  <c r="BH1356" i="2"/>
  <c r="BG1356" i="2"/>
  <c r="BE1356" i="2"/>
  <c r="T1356" i="2"/>
  <c r="R1356" i="2"/>
  <c r="P1356" i="2"/>
  <c r="BI1355" i="2"/>
  <c r="BH1355" i="2"/>
  <c r="BG1355" i="2"/>
  <c r="BE1355" i="2"/>
  <c r="T1355" i="2"/>
  <c r="R1355" i="2"/>
  <c r="P1355" i="2"/>
  <c r="BI1353" i="2"/>
  <c r="BH1353" i="2"/>
  <c r="BG1353" i="2"/>
  <c r="BE1353" i="2"/>
  <c r="T1353" i="2"/>
  <c r="R1353" i="2"/>
  <c r="P1353" i="2"/>
  <c r="BI1352" i="2"/>
  <c r="BH1352" i="2"/>
  <c r="BG1352" i="2"/>
  <c r="BE1352" i="2"/>
  <c r="T1352" i="2"/>
  <c r="R1352" i="2"/>
  <c r="P1352" i="2"/>
  <c r="BI1351" i="2"/>
  <c r="BH1351" i="2"/>
  <c r="BG1351" i="2"/>
  <c r="BE1351" i="2"/>
  <c r="T1351" i="2"/>
  <c r="R1351" i="2"/>
  <c r="P1351" i="2"/>
  <c r="BI1350" i="2"/>
  <c r="BH1350" i="2"/>
  <c r="BG1350" i="2"/>
  <c r="BE1350" i="2"/>
  <c r="T1350" i="2"/>
  <c r="R1350" i="2"/>
  <c r="P1350" i="2"/>
  <c r="BI1349" i="2"/>
  <c r="BH1349" i="2"/>
  <c r="BG1349" i="2"/>
  <c r="BE1349" i="2"/>
  <c r="T1349" i="2"/>
  <c r="R1349" i="2"/>
  <c r="P1349" i="2"/>
  <c r="BI1346" i="2"/>
  <c r="BH1346" i="2"/>
  <c r="BG1346" i="2"/>
  <c r="BE1346" i="2"/>
  <c r="T1346" i="2"/>
  <c r="R1346" i="2"/>
  <c r="P1346" i="2"/>
  <c r="BI1344" i="2"/>
  <c r="BH1344" i="2"/>
  <c r="BG1344" i="2"/>
  <c r="BE1344" i="2"/>
  <c r="T1344" i="2"/>
  <c r="R1344" i="2"/>
  <c r="P1344" i="2"/>
  <c r="BI1342" i="2"/>
  <c r="BH1342" i="2"/>
  <c r="BG1342" i="2"/>
  <c r="BE1342" i="2"/>
  <c r="T1342" i="2"/>
  <c r="R1342" i="2"/>
  <c r="P1342" i="2"/>
  <c r="BI1338" i="2"/>
  <c r="BH1338" i="2"/>
  <c r="BG1338" i="2"/>
  <c r="BE1338" i="2"/>
  <c r="T1338" i="2"/>
  <c r="R1338" i="2"/>
  <c r="P1338" i="2"/>
  <c r="BI1332" i="2"/>
  <c r="BH1332" i="2"/>
  <c r="BG1332" i="2"/>
  <c r="BE1332" i="2"/>
  <c r="T1332" i="2"/>
  <c r="R1332" i="2"/>
  <c r="P1332" i="2"/>
  <c r="BI1328" i="2"/>
  <c r="BH1328" i="2"/>
  <c r="BG1328" i="2"/>
  <c r="BE1328" i="2"/>
  <c r="T1328" i="2"/>
  <c r="R1328" i="2"/>
  <c r="P1328" i="2"/>
  <c r="BI1326" i="2"/>
  <c r="BH1326" i="2"/>
  <c r="BG1326" i="2"/>
  <c r="BE1326" i="2"/>
  <c r="T1326" i="2"/>
  <c r="R1326" i="2"/>
  <c r="P1326" i="2"/>
  <c r="BI1324" i="2"/>
  <c r="BH1324" i="2"/>
  <c r="BG1324" i="2"/>
  <c r="BE1324" i="2"/>
  <c r="T1324" i="2"/>
  <c r="R1324" i="2"/>
  <c r="P1324" i="2"/>
  <c r="BI1320" i="2"/>
  <c r="BH1320" i="2"/>
  <c r="BG1320" i="2"/>
  <c r="BE1320" i="2"/>
  <c r="T1320" i="2"/>
  <c r="R1320" i="2"/>
  <c r="P1320" i="2"/>
  <c r="BI1318" i="2"/>
  <c r="BH1318" i="2"/>
  <c r="BG1318" i="2"/>
  <c r="BE1318" i="2"/>
  <c r="T1318" i="2"/>
  <c r="R1318" i="2"/>
  <c r="P1318" i="2"/>
  <c r="BI1314" i="2"/>
  <c r="BH1314" i="2"/>
  <c r="BG1314" i="2"/>
  <c r="BE1314" i="2"/>
  <c r="T1314" i="2"/>
  <c r="R1314" i="2"/>
  <c r="P1314" i="2"/>
  <c r="BI1309" i="2"/>
  <c r="BH1309" i="2"/>
  <c r="BG1309" i="2"/>
  <c r="BE1309" i="2"/>
  <c r="T1309" i="2"/>
  <c r="R1309" i="2"/>
  <c r="P1309" i="2"/>
  <c r="BI1304" i="2"/>
  <c r="BH1304" i="2"/>
  <c r="BG1304" i="2"/>
  <c r="BE1304" i="2"/>
  <c r="T1304" i="2"/>
  <c r="R1304" i="2"/>
  <c r="P1304" i="2"/>
  <c r="BI1302" i="2"/>
  <c r="BH1302" i="2"/>
  <c r="BG1302" i="2"/>
  <c r="BE1302" i="2"/>
  <c r="T1302" i="2"/>
  <c r="R1302" i="2"/>
  <c r="P1302" i="2"/>
  <c r="BI1298" i="2"/>
  <c r="BH1298" i="2"/>
  <c r="BG1298" i="2"/>
  <c r="BE1298" i="2"/>
  <c r="T1298" i="2"/>
  <c r="R1298" i="2"/>
  <c r="P1298" i="2"/>
  <c r="BI1296" i="2"/>
  <c r="BH1296" i="2"/>
  <c r="BG1296" i="2"/>
  <c r="BE1296" i="2"/>
  <c r="T1296" i="2"/>
  <c r="R1296" i="2"/>
  <c r="P1296" i="2"/>
  <c r="BI1263" i="2"/>
  <c r="BH1263" i="2"/>
  <c r="BG1263" i="2"/>
  <c r="BE1263" i="2"/>
  <c r="T1263" i="2"/>
  <c r="R1263" i="2"/>
  <c r="P1263" i="2"/>
  <c r="BI1251" i="2"/>
  <c r="BH1251" i="2"/>
  <c r="BG1251" i="2"/>
  <c r="BE1251" i="2"/>
  <c r="T1251" i="2"/>
  <c r="R1251" i="2"/>
  <c r="P1251" i="2"/>
  <c r="BI1249" i="2"/>
  <c r="BH1249" i="2"/>
  <c r="BG1249" i="2"/>
  <c r="BE1249" i="2"/>
  <c r="T1249" i="2"/>
  <c r="R1249" i="2"/>
  <c r="P1249" i="2"/>
  <c r="BI1247" i="2"/>
  <c r="BH1247" i="2"/>
  <c r="BG1247" i="2"/>
  <c r="BE1247" i="2"/>
  <c r="T1247" i="2"/>
  <c r="R1247" i="2"/>
  <c r="P1247" i="2"/>
  <c r="BI1245" i="2"/>
  <c r="BH1245" i="2"/>
  <c r="BG1245" i="2"/>
  <c r="BE1245" i="2"/>
  <c r="T1245" i="2"/>
  <c r="R1245" i="2"/>
  <c r="P1245" i="2"/>
  <c r="BI1243" i="2"/>
  <c r="BH1243" i="2"/>
  <c r="BG1243" i="2"/>
  <c r="BE1243" i="2"/>
  <c r="T1243" i="2"/>
  <c r="R1243" i="2"/>
  <c r="P1243" i="2"/>
  <c r="BI1241" i="2"/>
  <c r="BH1241" i="2"/>
  <c r="BG1241" i="2"/>
  <c r="BE1241" i="2"/>
  <c r="T1241" i="2"/>
  <c r="R1241" i="2"/>
  <c r="P1241" i="2"/>
  <c r="BI1239" i="2"/>
  <c r="BH1239" i="2"/>
  <c r="BG1239" i="2"/>
  <c r="BE1239" i="2"/>
  <c r="T1239" i="2"/>
  <c r="R1239" i="2"/>
  <c r="P1239" i="2"/>
  <c r="BI1236" i="2"/>
  <c r="BH1236" i="2"/>
  <c r="BG1236" i="2"/>
  <c r="BE1236" i="2"/>
  <c r="T1236" i="2"/>
  <c r="T1235" i="2" s="1"/>
  <c r="R1236" i="2"/>
  <c r="R1235" i="2" s="1"/>
  <c r="P1236" i="2"/>
  <c r="P1235" i="2" s="1"/>
  <c r="BI1229" i="2"/>
  <c r="BH1229" i="2"/>
  <c r="BG1229" i="2"/>
  <c r="BE1229" i="2"/>
  <c r="T1229" i="2"/>
  <c r="R1229" i="2"/>
  <c r="P1229" i="2"/>
  <c r="BI1226" i="2"/>
  <c r="BH1226" i="2"/>
  <c r="BG1226" i="2"/>
  <c r="BE1226" i="2"/>
  <c r="T1226" i="2"/>
  <c r="R1226" i="2"/>
  <c r="P1226" i="2"/>
  <c r="BI1221" i="2"/>
  <c r="BH1221" i="2"/>
  <c r="BG1221" i="2"/>
  <c r="BE1221" i="2"/>
  <c r="T1221" i="2"/>
  <c r="R1221" i="2"/>
  <c r="P1221" i="2"/>
  <c r="BI1219" i="2"/>
  <c r="BH1219" i="2"/>
  <c r="BG1219" i="2"/>
  <c r="BE1219" i="2"/>
  <c r="T1219" i="2"/>
  <c r="R1219" i="2"/>
  <c r="P1219" i="2"/>
  <c r="BI1218" i="2"/>
  <c r="BH1218" i="2"/>
  <c r="BG1218" i="2"/>
  <c r="BE1218" i="2"/>
  <c r="T1218" i="2"/>
  <c r="R1218" i="2"/>
  <c r="P1218" i="2"/>
  <c r="BI1216" i="2"/>
  <c r="BH1216" i="2"/>
  <c r="BG1216" i="2"/>
  <c r="BE1216" i="2"/>
  <c r="T1216" i="2"/>
  <c r="R1216" i="2"/>
  <c r="P1216" i="2"/>
  <c r="BI1215" i="2"/>
  <c r="BH1215" i="2"/>
  <c r="BG1215" i="2"/>
  <c r="BE1215" i="2"/>
  <c r="T1215" i="2"/>
  <c r="R1215" i="2"/>
  <c r="P1215" i="2"/>
  <c r="BI1213" i="2"/>
  <c r="BH1213" i="2"/>
  <c r="BG1213" i="2"/>
  <c r="BE1213" i="2"/>
  <c r="T1213" i="2"/>
  <c r="R1213" i="2"/>
  <c r="P1213" i="2"/>
  <c r="BI1212" i="2"/>
  <c r="BH1212" i="2"/>
  <c r="BG1212" i="2"/>
  <c r="BE1212" i="2"/>
  <c r="T1212" i="2"/>
  <c r="R1212" i="2"/>
  <c r="P1212" i="2"/>
  <c r="BI1202" i="2"/>
  <c r="BH1202" i="2"/>
  <c r="BG1202" i="2"/>
  <c r="BE1202" i="2"/>
  <c r="T1202" i="2"/>
  <c r="R1202" i="2"/>
  <c r="P1202" i="2"/>
  <c r="BI1199" i="2"/>
  <c r="BH1199" i="2"/>
  <c r="BG1199" i="2"/>
  <c r="BE1199" i="2"/>
  <c r="T1199" i="2"/>
  <c r="R1199" i="2"/>
  <c r="P1199" i="2"/>
  <c r="BI1190" i="2"/>
  <c r="BH1190" i="2"/>
  <c r="BG1190" i="2"/>
  <c r="BE1190" i="2"/>
  <c r="T1190" i="2"/>
  <c r="R1190" i="2"/>
  <c r="P1190" i="2"/>
  <c r="BI1189" i="2"/>
  <c r="BH1189" i="2"/>
  <c r="BG1189" i="2"/>
  <c r="BE1189" i="2"/>
  <c r="T1189" i="2"/>
  <c r="R1189" i="2"/>
  <c r="P1189" i="2"/>
  <c r="BI1186" i="2"/>
  <c r="BH1186" i="2"/>
  <c r="BG1186" i="2"/>
  <c r="BE1186" i="2"/>
  <c r="T1186" i="2"/>
  <c r="R1186" i="2"/>
  <c r="P1186" i="2"/>
  <c r="BI1184" i="2"/>
  <c r="BH1184" i="2"/>
  <c r="BG1184" i="2"/>
  <c r="BE1184" i="2"/>
  <c r="T1184" i="2"/>
  <c r="R1184" i="2"/>
  <c r="P1184" i="2"/>
  <c r="BI1180" i="2"/>
  <c r="BH1180" i="2"/>
  <c r="BG1180" i="2"/>
  <c r="BE1180" i="2"/>
  <c r="T1180" i="2"/>
  <c r="R1180" i="2"/>
  <c r="P1180" i="2"/>
  <c r="BI1179" i="2"/>
  <c r="BH1179" i="2"/>
  <c r="BG1179" i="2"/>
  <c r="BE1179" i="2"/>
  <c r="T1179" i="2"/>
  <c r="R1179" i="2"/>
  <c r="P1179" i="2"/>
  <c r="BI1178" i="2"/>
  <c r="BH1178" i="2"/>
  <c r="BG1178" i="2"/>
  <c r="BE1178" i="2"/>
  <c r="T1178" i="2"/>
  <c r="R1178" i="2"/>
  <c r="P1178" i="2"/>
  <c r="BI1177" i="2"/>
  <c r="BH1177" i="2"/>
  <c r="BG1177" i="2"/>
  <c r="BE1177" i="2"/>
  <c r="T1177" i="2"/>
  <c r="R1177" i="2"/>
  <c r="P1177" i="2"/>
  <c r="BI1176" i="2"/>
  <c r="BH1176" i="2"/>
  <c r="BG1176" i="2"/>
  <c r="BE1176" i="2"/>
  <c r="T1176" i="2"/>
  <c r="R1176" i="2"/>
  <c r="P1176" i="2"/>
  <c r="BI1175" i="2"/>
  <c r="BH1175" i="2"/>
  <c r="BG1175" i="2"/>
  <c r="BE1175" i="2"/>
  <c r="T1175" i="2"/>
  <c r="R1175" i="2"/>
  <c r="P1175" i="2"/>
  <c r="BI1165" i="2"/>
  <c r="BH1165" i="2"/>
  <c r="BG1165" i="2"/>
  <c r="BE1165" i="2"/>
  <c r="T1165" i="2"/>
  <c r="R1165" i="2"/>
  <c r="P1165" i="2"/>
  <c r="BI1160" i="2"/>
  <c r="BH1160" i="2"/>
  <c r="BG1160" i="2"/>
  <c r="BE1160" i="2"/>
  <c r="T1160" i="2"/>
  <c r="R1160" i="2"/>
  <c r="P1160" i="2"/>
  <c r="BI1152" i="2"/>
  <c r="BH1152" i="2"/>
  <c r="BG1152" i="2"/>
  <c r="BE1152" i="2"/>
  <c r="T1152" i="2"/>
  <c r="R1152" i="2"/>
  <c r="P1152" i="2"/>
  <c r="BI1150" i="2"/>
  <c r="BH1150" i="2"/>
  <c r="BG1150" i="2"/>
  <c r="BE1150" i="2"/>
  <c r="T1150" i="2"/>
  <c r="R1150" i="2"/>
  <c r="P1150" i="2"/>
  <c r="BI1146" i="2"/>
  <c r="BH1146" i="2"/>
  <c r="BG1146" i="2"/>
  <c r="BE1146" i="2"/>
  <c r="T1146" i="2"/>
  <c r="R1146" i="2"/>
  <c r="P1146" i="2"/>
  <c r="BI1145" i="2"/>
  <c r="BH1145" i="2"/>
  <c r="BG1145" i="2"/>
  <c r="BE1145" i="2"/>
  <c r="T1145" i="2"/>
  <c r="R1145" i="2"/>
  <c r="P1145" i="2"/>
  <c r="BI1144" i="2"/>
  <c r="BH1144" i="2"/>
  <c r="BG1144" i="2"/>
  <c r="BE1144" i="2"/>
  <c r="T1144" i="2"/>
  <c r="R1144" i="2"/>
  <c r="P1144" i="2"/>
  <c r="BI1143" i="2"/>
  <c r="BH1143" i="2"/>
  <c r="BG1143" i="2"/>
  <c r="BE1143" i="2"/>
  <c r="T1143" i="2"/>
  <c r="R1143" i="2"/>
  <c r="P1143" i="2"/>
  <c r="BI1142" i="2"/>
  <c r="BH1142" i="2"/>
  <c r="BG1142" i="2"/>
  <c r="BE1142" i="2"/>
  <c r="T1142" i="2"/>
  <c r="R1142" i="2"/>
  <c r="P1142" i="2"/>
  <c r="BI1141" i="2"/>
  <c r="BH1141" i="2"/>
  <c r="BG1141" i="2"/>
  <c r="BE1141" i="2"/>
  <c r="T1141" i="2"/>
  <c r="R1141" i="2"/>
  <c r="P1141" i="2"/>
  <c r="BI1140" i="2"/>
  <c r="BH1140" i="2"/>
  <c r="BG1140" i="2"/>
  <c r="BE1140" i="2"/>
  <c r="T1140" i="2"/>
  <c r="R1140" i="2"/>
  <c r="P1140" i="2"/>
  <c r="BI1139" i="2"/>
  <c r="BH1139" i="2"/>
  <c r="BG1139" i="2"/>
  <c r="BE1139" i="2"/>
  <c r="T1139" i="2"/>
  <c r="R1139" i="2"/>
  <c r="P1139" i="2"/>
  <c r="BI1138" i="2"/>
  <c r="BH1138" i="2"/>
  <c r="BG1138" i="2"/>
  <c r="BE1138" i="2"/>
  <c r="T1138" i="2"/>
  <c r="R1138" i="2"/>
  <c r="P1138" i="2"/>
  <c r="BI1132" i="2"/>
  <c r="BH1132" i="2"/>
  <c r="BG1132" i="2"/>
  <c r="BE1132" i="2"/>
  <c r="T1132" i="2"/>
  <c r="R1132" i="2"/>
  <c r="P1132" i="2"/>
  <c r="BI1130" i="2"/>
  <c r="BH1130" i="2"/>
  <c r="BG1130" i="2"/>
  <c r="BE1130" i="2"/>
  <c r="T1130" i="2"/>
  <c r="R1130" i="2"/>
  <c r="P1130" i="2"/>
  <c r="BI1107" i="2"/>
  <c r="BH1107" i="2"/>
  <c r="BG1107" i="2"/>
  <c r="BE1107" i="2"/>
  <c r="T1107" i="2"/>
  <c r="R1107" i="2"/>
  <c r="P1107" i="2"/>
  <c r="BI1099" i="2"/>
  <c r="BH1099" i="2"/>
  <c r="BG1099" i="2"/>
  <c r="BE1099" i="2"/>
  <c r="T1099" i="2"/>
  <c r="R1099" i="2"/>
  <c r="P1099" i="2"/>
  <c r="BI1096" i="2"/>
  <c r="BH1096" i="2"/>
  <c r="BG1096" i="2"/>
  <c r="BE1096" i="2"/>
  <c r="T1096" i="2"/>
  <c r="R1096" i="2"/>
  <c r="P1096" i="2"/>
  <c r="BI1094" i="2"/>
  <c r="BH1094" i="2"/>
  <c r="BG1094" i="2"/>
  <c r="BE1094" i="2"/>
  <c r="T1094" i="2"/>
  <c r="R1094" i="2"/>
  <c r="P1094" i="2"/>
  <c r="BI1090" i="2"/>
  <c r="BH1090" i="2"/>
  <c r="BG1090" i="2"/>
  <c r="BE1090" i="2"/>
  <c r="T1090" i="2"/>
  <c r="R1090" i="2"/>
  <c r="P1090" i="2"/>
  <c r="BI1086" i="2"/>
  <c r="BH1086" i="2"/>
  <c r="BG1086" i="2"/>
  <c r="BE1086" i="2"/>
  <c r="T1086" i="2"/>
  <c r="R1086" i="2"/>
  <c r="P1086" i="2"/>
  <c r="BI1083" i="2"/>
  <c r="BH1083" i="2"/>
  <c r="BG1083" i="2"/>
  <c r="BE1083" i="2"/>
  <c r="T1083" i="2"/>
  <c r="R1083" i="2"/>
  <c r="P1083" i="2"/>
  <c r="BI1080" i="2"/>
  <c r="BH1080" i="2"/>
  <c r="BG1080" i="2"/>
  <c r="BE1080" i="2"/>
  <c r="T1080" i="2"/>
  <c r="R1080" i="2"/>
  <c r="P1080" i="2"/>
  <c r="BI1077" i="2"/>
  <c r="BH1077" i="2"/>
  <c r="BG1077" i="2"/>
  <c r="BE1077" i="2"/>
  <c r="T1077" i="2"/>
  <c r="R1077" i="2"/>
  <c r="P1077" i="2"/>
  <c r="BI1076" i="2"/>
  <c r="BH1076" i="2"/>
  <c r="BG1076" i="2"/>
  <c r="BE1076" i="2"/>
  <c r="T1076" i="2"/>
  <c r="R1076" i="2"/>
  <c r="P1076" i="2"/>
  <c r="BI1070" i="2"/>
  <c r="BH1070" i="2"/>
  <c r="BG1070" i="2"/>
  <c r="BE1070" i="2"/>
  <c r="T1070" i="2"/>
  <c r="R1070" i="2"/>
  <c r="P1070" i="2"/>
  <c r="BI1068" i="2"/>
  <c r="BH1068" i="2"/>
  <c r="BG1068" i="2"/>
  <c r="BE1068" i="2"/>
  <c r="T1068" i="2"/>
  <c r="R1068" i="2"/>
  <c r="P1068" i="2"/>
  <c r="BI1066" i="2"/>
  <c r="BH1066" i="2"/>
  <c r="BG1066" i="2"/>
  <c r="BE1066" i="2"/>
  <c r="T1066" i="2"/>
  <c r="R1066" i="2"/>
  <c r="P1066" i="2"/>
  <c r="BI1050" i="2"/>
  <c r="BH1050" i="2"/>
  <c r="BG1050" i="2"/>
  <c r="BE1050" i="2"/>
  <c r="T1050" i="2"/>
  <c r="R1050" i="2"/>
  <c r="P1050" i="2"/>
  <c r="BI1038" i="2"/>
  <c r="BH1038" i="2"/>
  <c r="BG1038" i="2"/>
  <c r="BE1038" i="2"/>
  <c r="T1038" i="2"/>
  <c r="R1038" i="2"/>
  <c r="P1038" i="2"/>
  <c r="BI1034" i="2"/>
  <c r="BH1034" i="2"/>
  <c r="BG1034" i="2"/>
  <c r="BE1034" i="2"/>
  <c r="T1034" i="2"/>
  <c r="R1034" i="2"/>
  <c r="P1034" i="2"/>
  <c r="BI1032" i="2"/>
  <c r="BH1032" i="2"/>
  <c r="BG1032" i="2"/>
  <c r="BE1032" i="2"/>
  <c r="T1032" i="2"/>
  <c r="R1032" i="2"/>
  <c r="P1032" i="2"/>
  <c r="BI1017" i="2"/>
  <c r="BH1017" i="2"/>
  <c r="BG1017" i="2"/>
  <c r="BE1017" i="2"/>
  <c r="T1017" i="2"/>
  <c r="R1017" i="2"/>
  <c r="P1017" i="2"/>
  <c r="BI1016" i="2"/>
  <c r="BH1016" i="2"/>
  <c r="BG1016" i="2"/>
  <c r="BE1016" i="2"/>
  <c r="T1016" i="2"/>
  <c r="R1016" i="2"/>
  <c r="P1016" i="2"/>
  <c r="BI1001" i="2"/>
  <c r="BH1001" i="2"/>
  <c r="BG1001" i="2"/>
  <c r="BE1001" i="2"/>
  <c r="T1001" i="2"/>
  <c r="R1001" i="2"/>
  <c r="P1001" i="2"/>
  <c r="BI995" i="2"/>
  <c r="BH995" i="2"/>
  <c r="BG995" i="2"/>
  <c r="BE995" i="2"/>
  <c r="T995" i="2"/>
  <c r="R995" i="2"/>
  <c r="P995" i="2"/>
  <c r="BI987" i="2"/>
  <c r="BH987" i="2"/>
  <c r="BG987" i="2"/>
  <c r="BE987" i="2"/>
  <c r="T987" i="2"/>
  <c r="R987" i="2"/>
  <c r="P987" i="2"/>
  <c r="BI979" i="2"/>
  <c r="BH979" i="2"/>
  <c r="BG979" i="2"/>
  <c r="BE979" i="2"/>
  <c r="T979" i="2"/>
  <c r="R979" i="2"/>
  <c r="P979" i="2"/>
  <c r="BI957" i="2"/>
  <c r="BH957" i="2"/>
  <c r="BG957" i="2"/>
  <c r="BE957" i="2"/>
  <c r="T957" i="2"/>
  <c r="R957" i="2"/>
  <c r="P957" i="2"/>
  <c r="BI956" i="2"/>
  <c r="BH956" i="2"/>
  <c r="BG956" i="2"/>
  <c r="BE956" i="2"/>
  <c r="T956" i="2"/>
  <c r="R956" i="2"/>
  <c r="P956" i="2"/>
  <c r="BI955" i="2"/>
  <c r="BH955" i="2"/>
  <c r="BG955" i="2"/>
  <c r="BE955" i="2"/>
  <c r="T955" i="2"/>
  <c r="R955" i="2"/>
  <c r="P955" i="2"/>
  <c r="BI954" i="2"/>
  <c r="BH954" i="2"/>
  <c r="BG954" i="2"/>
  <c r="BE954" i="2"/>
  <c r="T954" i="2"/>
  <c r="R954" i="2"/>
  <c r="P954" i="2"/>
  <c r="BI953" i="2"/>
  <c r="BH953" i="2"/>
  <c r="BG953" i="2"/>
  <c r="BE953" i="2"/>
  <c r="T953" i="2"/>
  <c r="R953" i="2"/>
  <c r="P953" i="2"/>
  <c r="BI952" i="2"/>
  <c r="BH952" i="2"/>
  <c r="BG952" i="2"/>
  <c r="BE952" i="2"/>
  <c r="T952" i="2"/>
  <c r="R952" i="2"/>
  <c r="P952" i="2"/>
  <c r="BI951" i="2"/>
  <c r="BH951" i="2"/>
  <c r="BG951" i="2"/>
  <c r="BE951" i="2"/>
  <c r="T951" i="2"/>
  <c r="R951" i="2"/>
  <c r="P951" i="2"/>
  <c r="BI950" i="2"/>
  <c r="BH950" i="2"/>
  <c r="BG950" i="2"/>
  <c r="BE950" i="2"/>
  <c r="T950" i="2"/>
  <c r="R950" i="2"/>
  <c r="P950" i="2"/>
  <c r="BI949" i="2"/>
  <c r="BH949" i="2"/>
  <c r="BG949" i="2"/>
  <c r="BE949" i="2"/>
  <c r="T949" i="2"/>
  <c r="R949" i="2"/>
  <c r="P949" i="2"/>
  <c r="BI948" i="2"/>
  <c r="BH948" i="2"/>
  <c r="BG948" i="2"/>
  <c r="BE948" i="2"/>
  <c r="T948" i="2"/>
  <c r="R948" i="2"/>
  <c r="P948" i="2"/>
  <c r="BI947" i="2"/>
  <c r="BH947" i="2"/>
  <c r="BG947" i="2"/>
  <c r="BE947" i="2"/>
  <c r="T947" i="2"/>
  <c r="R947" i="2"/>
  <c r="P947" i="2"/>
  <c r="BI946" i="2"/>
  <c r="BH946" i="2"/>
  <c r="BG946" i="2"/>
  <c r="BE946" i="2"/>
  <c r="T946" i="2"/>
  <c r="R946" i="2"/>
  <c r="P946" i="2"/>
  <c r="BI945" i="2"/>
  <c r="BH945" i="2"/>
  <c r="BG945" i="2"/>
  <c r="BE945" i="2"/>
  <c r="T945" i="2"/>
  <c r="R945" i="2"/>
  <c r="P945" i="2"/>
  <c r="BI944" i="2"/>
  <c r="BH944" i="2"/>
  <c r="BG944" i="2"/>
  <c r="BE944" i="2"/>
  <c r="T944" i="2"/>
  <c r="R944" i="2"/>
  <c r="P944" i="2"/>
  <c r="BI943" i="2"/>
  <c r="BH943" i="2"/>
  <c r="BG943" i="2"/>
  <c r="BE943" i="2"/>
  <c r="T943" i="2"/>
  <c r="R943" i="2"/>
  <c r="P943" i="2"/>
  <c r="BI942" i="2"/>
  <c r="BH942" i="2"/>
  <c r="BG942" i="2"/>
  <c r="BE942" i="2"/>
  <c r="T942" i="2"/>
  <c r="R942" i="2"/>
  <c r="P942" i="2"/>
  <c r="BI941" i="2"/>
  <c r="BH941" i="2"/>
  <c r="BG941" i="2"/>
  <c r="BE941" i="2"/>
  <c r="T941" i="2"/>
  <c r="R941" i="2"/>
  <c r="P941" i="2"/>
  <c r="BI940" i="2"/>
  <c r="BH940" i="2"/>
  <c r="BG940" i="2"/>
  <c r="BE940" i="2"/>
  <c r="T940" i="2"/>
  <c r="R940" i="2"/>
  <c r="P940" i="2"/>
  <c r="BI939" i="2"/>
  <c r="BH939" i="2"/>
  <c r="BG939" i="2"/>
  <c r="BE939" i="2"/>
  <c r="T939" i="2"/>
  <c r="R939" i="2"/>
  <c r="P939" i="2"/>
  <c r="BI938" i="2"/>
  <c r="BH938" i="2"/>
  <c r="BG938" i="2"/>
  <c r="BE938" i="2"/>
  <c r="T938" i="2"/>
  <c r="R938" i="2"/>
  <c r="P938" i="2"/>
  <c r="BI937" i="2"/>
  <c r="BH937" i="2"/>
  <c r="BG937" i="2"/>
  <c r="BE937" i="2"/>
  <c r="T937" i="2"/>
  <c r="R937" i="2"/>
  <c r="P937" i="2"/>
  <c r="BI936" i="2"/>
  <c r="BH936" i="2"/>
  <c r="BG936" i="2"/>
  <c r="BE936" i="2"/>
  <c r="T936" i="2"/>
  <c r="R936" i="2"/>
  <c r="P936" i="2"/>
  <c r="BI935" i="2"/>
  <c r="BH935" i="2"/>
  <c r="BG935" i="2"/>
  <c r="BE935" i="2"/>
  <c r="T935" i="2"/>
  <c r="R935" i="2"/>
  <c r="P935" i="2"/>
  <c r="BI934" i="2"/>
  <c r="BH934" i="2"/>
  <c r="BG934" i="2"/>
  <c r="BE934" i="2"/>
  <c r="T934" i="2"/>
  <c r="R934" i="2"/>
  <c r="P934" i="2"/>
  <c r="BI933" i="2"/>
  <c r="BH933" i="2"/>
  <c r="BG933" i="2"/>
  <c r="BE933" i="2"/>
  <c r="T933" i="2"/>
  <c r="R933" i="2"/>
  <c r="P933" i="2"/>
  <c r="BI927" i="2"/>
  <c r="BH927" i="2"/>
  <c r="BG927" i="2"/>
  <c r="BE927" i="2"/>
  <c r="T927" i="2"/>
  <c r="R927" i="2"/>
  <c r="P927" i="2"/>
  <c r="BI924" i="2"/>
  <c r="BH924" i="2"/>
  <c r="BG924" i="2"/>
  <c r="BE924" i="2"/>
  <c r="T924" i="2"/>
  <c r="R924" i="2"/>
  <c r="P924" i="2"/>
  <c r="BI912" i="2"/>
  <c r="BH912" i="2"/>
  <c r="BG912" i="2"/>
  <c r="BE912" i="2"/>
  <c r="T912" i="2"/>
  <c r="R912" i="2"/>
  <c r="P912" i="2"/>
  <c r="BI904" i="2"/>
  <c r="BH904" i="2"/>
  <c r="BG904" i="2"/>
  <c r="BE904" i="2"/>
  <c r="T904" i="2"/>
  <c r="R904" i="2"/>
  <c r="P904" i="2"/>
  <c r="BI901" i="2"/>
  <c r="BH901" i="2"/>
  <c r="BG901" i="2"/>
  <c r="BE901" i="2"/>
  <c r="T901" i="2"/>
  <c r="R901" i="2"/>
  <c r="P901" i="2"/>
  <c r="BI900" i="2"/>
  <c r="BH900" i="2"/>
  <c r="BG900" i="2"/>
  <c r="BE900" i="2"/>
  <c r="T900" i="2"/>
  <c r="R900" i="2"/>
  <c r="P900" i="2"/>
  <c r="BI894" i="2"/>
  <c r="BH894" i="2"/>
  <c r="BG894" i="2"/>
  <c r="BE894" i="2"/>
  <c r="T894" i="2"/>
  <c r="R894" i="2"/>
  <c r="P894" i="2"/>
  <c r="BI893" i="2"/>
  <c r="BH893" i="2"/>
  <c r="BG893" i="2"/>
  <c r="BE893" i="2"/>
  <c r="T893" i="2"/>
  <c r="R893" i="2"/>
  <c r="P893" i="2"/>
  <c r="BI883" i="2"/>
  <c r="BH883" i="2"/>
  <c r="BG883" i="2"/>
  <c r="BE883" i="2"/>
  <c r="T883" i="2"/>
  <c r="R883" i="2"/>
  <c r="P883" i="2"/>
  <c r="BI880" i="2"/>
  <c r="BH880" i="2"/>
  <c r="BG880" i="2"/>
  <c r="BE880" i="2"/>
  <c r="T880" i="2"/>
  <c r="R880" i="2"/>
  <c r="P880" i="2"/>
  <c r="BI875" i="2"/>
  <c r="BH875" i="2"/>
  <c r="BG875" i="2"/>
  <c r="BE875" i="2"/>
  <c r="T875" i="2"/>
  <c r="R875" i="2"/>
  <c r="P875" i="2"/>
  <c r="BI868" i="2"/>
  <c r="BH868" i="2"/>
  <c r="BG868" i="2"/>
  <c r="BE868" i="2"/>
  <c r="T868" i="2"/>
  <c r="R868" i="2"/>
  <c r="P868" i="2"/>
  <c r="BI863" i="2"/>
  <c r="BH863" i="2"/>
  <c r="BG863" i="2"/>
  <c r="BE863" i="2"/>
  <c r="T863" i="2"/>
  <c r="R863" i="2"/>
  <c r="P863" i="2"/>
  <c r="BI862" i="2"/>
  <c r="BH862" i="2"/>
  <c r="BG862" i="2"/>
  <c r="BE862" i="2"/>
  <c r="T862" i="2"/>
  <c r="R862" i="2"/>
  <c r="P862" i="2"/>
  <c r="BI861" i="2"/>
  <c r="BH861" i="2"/>
  <c r="BG861" i="2"/>
  <c r="BE861" i="2"/>
  <c r="T861" i="2"/>
  <c r="R861" i="2"/>
  <c r="P861" i="2"/>
  <c r="BI860" i="2"/>
  <c r="BH860" i="2"/>
  <c r="BG860" i="2"/>
  <c r="BE860" i="2"/>
  <c r="T860" i="2"/>
  <c r="R860" i="2"/>
  <c r="P860" i="2"/>
  <c r="BI859" i="2"/>
  <c r="BH859" i="2"/>
  <c r="BG859" i="2"/>
  <c r="BE859" i="2"/>
  <c r="T859" i="2"/>
  <c r="R859" i="2"/>
  <c r="P859" i="2"/>
  <c r="BI858" i="2"/>
  <c r="BH858" i="2"/>
  <c r="BG858" i="2"/>
  <c r="BE858" i="2"/>
  <c r="T858" i="2"/>
  <c r="R858" i="2"/>
  <c r="P858" i="2"/>
  <c r="BI857" i="2"/>
  <c r="BH857" i="2"/>
  <c r="BG857" i="2"/>
  <c r="BE857" i="2"/>
  <c r="T857" i="2"/>
  <c r="R857" i="2"/>
  <c r="P857" i="2"/>
  <c r="BI856" i="2"/>
  <c r="BH856" i="2"/>
  <c r="BG856" i="2"/>
  <c r="BE856" i="2"/>
  <c r="T856" i="2"/>
  <c r="R856" i="2"/>
  <c r="P856" i="2"/>
  <c r="BI855" i="2"/>
  <c r="BH855" i="2"/>
  <c r="BG855" i="2"/>
  <c r="BE855" i="2"/>
  <c r="T855" i="2"/>
  <c r="R855" i="2"/>
  <c r="P855" i="2"/>
  <c r="BI854" i="2"/>
  <c r="BH854" i="2"/>
  <c r="BG854" i="2"/>
  <c r="BE854" i="2"/>
  <c r="T854" i="2"/>
  <c r="R854" i="2"/>
  <c r="P854" i="2"/>
  <c r="BI853" i="2"/>
  <c r="BH853" i="2"/>
  <c r="BG853" i="2"/>
  <c r="BE853" i="2"/>
  <c r="T853" i="2"/>
  <c r="R853" i="2"/>
  <c r="P853" i="2"/>
  <c r="BI852" i="2"/>
  <c r="BH852" i="2"/>
  <c r="BG852" i="2"/>
  <c r="BE852" i="2"/>
  <c r="T852" i="2"/>
  <c r="R852" i="2"/>
  <c r="P852" i="2"/>
  <c r="BI851" i="2"/>
  <c r="BH851" i="2"/>
  <c r="BG851" i="2"/>
  <c r="BE851" i="2"/>
  <c r="T851" i="2"/>
  <c r="R851" i="2"/>
  <c r="P851" i="2"/>
  <c r="BI850" i="2"/>
  <c r="BH850" i="2"/>
  <c r="BG850" i="2"/>
  <c r="BE850" i="2"/>
  <c r="T850" i="2"/>
  <c r="R850" i="2"/>
  <c r="P850" i="2"/>
  <c r="BI849" i="2"/>
  <c r="BH849" i="2"/>
  <c r="BG849" i="2"/>
  <c r="BE849" i="2"/>
  <c r="T849" i="2"/>
  <c r="R849" i="2"/>
  <c r="P849" i="2"/>
  <c r="BI848" i="2"/>
  <c r="BH848" i="2"/>
  <c r="BG848" i="2"/>
  <c r="BE848" i="2"/>
  <c r="T848" i="2"/>
  <c r="R848" i="2"/>
  <c r="P848" i="2"/>
  <c r="BI847" i="2"/>
  <c r="BH847" i="2"/>
  <c r="BG847" i="2"/>
  <c r="BE847" i="2"/>
  <c r="T847" i="2"/>
  <c r="R847" i="2"/>
  <c r="P847" i="2"/>
  <c r="BI846" i="2"/>
  <c r="BH846" i="2"/>
  <c r="BG846" i="2"/>
  <c r="BE846" i="2"/>
  <c r="T846" i="2"/>
  <c r="R846" i="2"/>
  <c r="P846" i="2"/>
  <c r="BI845" i="2"/>
  <c r="BH845" i="2"/>
  <c r="BG845" i="2"/>
  <c r="BE845" i="2"/>
  <c r="T845" i="2"/>
  <c r="R845" i="2"/>
  <c r="P845" i="2"/>
  <c r="BI844" i="2"/>
  <c r="BH844" i="2"/>
  <c r="BG844" i="2"/>
  <c r="BE844" i="2"/>
  <c r="T844" i="2"/>
  <c r="R844" i="2"/>
  <c r="P844" i="2"/>
  <c r="BI843" i="2"/>
  <c r="BH843" i="2"/>
  <c r="BG843" i="2"/>
  <c r="BE843" i="2"/>
  <c r="T843" i="2"/>
  <c r="R843" i="2"/>
  <c r="P843" i="2"/>
  <c r="BI842" i="2"/>
  <c r="BH842" i="2"/>
  <c r="BG842" i="2"/>
  <c r="BE842" i="2"/>
  <c r="T842" i="2"/>
  <c r="R842" i="2"/>
  <c r="P842" i="2"/>
  <c r="BI841" i="2"/>
  <c r="BH841" i="2"/>
  <c r="BG841" i="2"/>
  <c r="BE841" i="2"/>
  <c r="T841" i="2"/>
  <c r="R841" i="2"/>
  <c r="P841" i="2"/>
  <c r="BI840" i="2"/>
  <c r="BH840" i="2"/>
  <c r="BG840" i="2"/>
  <c r="BE840" i="2"/>
  <c r="T840" i="2"/>
  <c r="R840" i="2"/>
  <c r="P840" i="2"/>
  <c r="BI839" i="2"/>
  <c r="BH839" i="2"/>
  <c r="BG839" i="2"/>
  <c r="BE839" i="2"/>
  <c r="T839" i="2"/>
  <c r="R839" i="2"/>
  <c r="P839" i="2"/>
  <c r="BI838" i="2"/>
  <c r="BH838" i="2"/>
  <c r="BG838" i="2"/>
  <c r="BE838" i="2"/>
  <c r="T838" i="2"/>
  <c r="R838" i="2"/>
  <c r="P838" i="2"/>
  <c r="BI837" i="2"/>
  <c r="BH837" i="2"/>
  <c r="BG837" i="2"/>
  <c r="BE837" i="2"/>
  <c r="T837" i="2"/>
  <c r="R837" i="2"/>
  <c r="P837" i="2"/>
  <c r="BI836" i="2"/>
  <c r="BH836" i="2"/>
  <c r="BG836" i="2"/>
  <c r="BE836" i="2"/>
  <c r="T836" i="2"/>
  <c r="R836" i="2"/>
  <c r="P836" i="2"/>
  <c r="BI835" i="2"/>
  <c r="BH835" i="2"/>
  <c r="BG835" i="2"/>
  <c r="BE835" i="2"/>
  <c r="T835" i="2"/>
  <c r="R835" i="2"/>
  <c r="P835" i="2"/>
  <c r="BI834" i="2"/>
  <c r="BH834" i="2"/>
  <c r="BG834" i="2"/>
  <c r="BE834" i="2"/>
  <c r="T834" i="2"/>
  <c r="R834" i="2"/>
  <c r="P834" i="2"/>
  <c r="BI833" i="2"/>
  <c r="BH833" i="2"/>
  <c r="BG833" i="2"/>
  <c r="BE833" i="2"/>
  <c r="T833" i="2"/>
  <c r="R833" i="2"/>
  <c r="P833" i="2"/>
  <c r="BI832" i="2"/>
  <c r="BH832" i="2"/>
  <c r="BG832" i="2"/>
  <c r="BE832" i="2"/>
  <c r="T832" i="2"/>
  <c r="R832" i="2"/>
  <c r="P832" i="2"/>
  <c r="BI831" i="2"/>
  <c r="BH831" i="2"/>
  <c r="BG831" i="2"/>
  <c r="BE831" i="2"/>
  <c r="T831" i="2"/>
  <c r="R831" i="2"/>
  <c r="P831" i="2"/>
  <c r="BI830" i="2"/>
  <c r="BH830" i="2"/>
  <c r="BG830" i="2"/>
  <c r="BE830" i="2"/>
  <c r="T830" i="2"/>
  <c r="R830" i="2"/>
  <c r="P830" i="2"/>
  <c r="BI829" i="2"/>
  <c r="BH829" i="2"/>
  <c r="BG829" i="2"/>
  <c r="BE829" i="2"/>
  <c r="T829" i="2"/>
  <c r="R829" i="2"/>
  <c r="P829" i="2"/>
  <c r="BI828" i="2"/>
  <c r="BH828" i="2"/>
  <c r="BG828" i="2"/>
  <c r="BE828" i="2"/>
  <c r="T828" i="2"/>
  <c r="R828" i="2"/>
  <c r="P828" i="2"/>
  <c r="BI827" i="2"/>
  <c r="BH827" i="2"/>
  <c r="BG827" i="2"/>
  <c r="BE827" i="2"/>
  <c r="T827" i="2"/>
  <c r="R827" i="2"/>
  <c r="P827" i="2"/>
  <c r="BI826" i="2"/>
  <c r="BH826" i="2"/>
  <c r="BG826" i="2"/>
  <c r="BE826" i="2"/>
  <c r="T826" i="2"/>
  <c r="R826" i="2"/>
  <c r="P826" i="2"/>
  <c r="BI825" i="2"/>
  <c r="BH825" i="2"/>
  <c r="BG825" i="2"/>
  <c r="BE825" i="2"/>
  <c r="T825" i="2"/>
  <c r="R825" i="2"/>
  <c r="P825" i="2"/>
  <c r="BI824" i="2"/>
  <c r="BH824" i="2"/>
  <c r="BG824" i="2"/>
  <c r="BE824" i="2"/>
  <c r="T824" i="2"/>
  <c r="R824" i="2"/>
  <c r="P824" i="2"/>
  <c r="BI823" i="2"/>
  <c r="BH823" i="2"/>
  <c r="BG823" i="2"/>
  <c r="BE823" i="2"/>
  <c r="T823" i="2"/>
  <c r="R823" i="2"/>
  <c r="P823" i="2"/>
  <c r="BI822" i="2"/>
  <c r="BH822" i="2"/>
  <c r="BG822" i="2"/>
  <c r="BE822" i="2"/>
  <c r="T822" i="2"/>
  <c r="R822" i="2"/>
  <c r="P822" i="2"/>
  <c r="BI821" i="2"/>
  <c r="BH821" i="2"/>
  <c r="BG821" i="2"/>
  <c r="BE821" i="2"/>
  <c r="T821" i="2"/>
  <c r="R821" i="2"/>
  <c r="P821" i="2"/>
  <c r="BI820" i="2"/>
  <c r="BH820" i="2"/>
  <c r="BG820" i="2"/>
  <c r="BE820" i="2"/>
  <c r="T820" i="2"/>
  <c r="R820" i="2"/>
  <c r="P820" i="2"/>
  <c r="BI819" i="2"/>
  <c r="BH819" i="2"/>
  <c r="BG819" i="2"/>
  <c r="BE819" i="2"/>
  <c r="T819" i="2"/>
  <c r="R819" i="2"/>
  <c r="P819" i="2"/>
  <c r="BI818" i="2"/>
  <c r="BH818" i="2"/>
  <c r="BG818" i="2"/>
  <c r="BE818" i="2"/>
  <c r="T818" i="2"/>
  <c r="R818" i="2"/>
  <c r="P818" i="2"/>
  <c r="BI817" i="2"/>
  <c r="BH817" i="2"/>
  <c r="BG817" i="2"/>
  <c r="BE817" i="2"/>
  <c r="T817" i="2"/>
  <c r="R817" i="2"/>
  <c r="P817" i="2"/>
  <c r="BI814" i="2"/>
  <c r="BH814" i="2"/>
  <c r="BG814" i="2"/>
  <c r="BE814" i="2"/>
  <c r="T814" i="2"/>
  <c r="R814" i="2"/>
  <c r="P814" i="2"/>
  <c r="BI813" i="2"/>
  <c r="BH813" i="2"/>
  <c r="BG813" i="2"/>
  <c r="BE813" i="2"/>
  <c r="T813" i="2"/>
  <c r="R813" i="2"/>
  <c r="P813" i="2"/>
  <c r="BI804" i="2"/>
  <c r="BH804" i="2"/>
  <c r="BG804" i="2"/>
  <c r="BE804" i="2"/>
  <c r="T804" i="2"/>
  <c r="R804" i="2"/>
  <c r="P804" i="2"/>
  <c r="BI803" i="2"/>
  <c r="BH803" i="2"/>
  <c r="BG803" i="2"/>
  <c r="BE803" i="2"/>
  <c r="T803" i="2"/>
  <c r="R803" i="2"/>
  <c r="P803" i="2"/>
  <c r="BI748" i="2"/>
  <c r="BH748" i="2"/>
  <c r="BG748" i="2"/>
  <c r="BE748" i="2"/>
  <c r="T748" i="2"/>
  <c r="R748" i="2"/>
  <c r="P748" i="2"/>
  <c r="BI693" i="2"/>
  <c r="BH693" i="2"/>
  <c r="BG693" i="2"/>
  <c r="BE693" i="2"/>
  <c r="T693" i="2"/>
  <c r="R693" i="2"/>
  <c r="P693" i="2"/>
  <c r="BI678" i="2"/>
  <c r="BH678" i="2"/>
  <c r="BG678" i="2"/>
  <c r="BE678" i="2"/>
  <c r="T678" i="2"/>
  <c r="R678" i="2"/>
  <c r="P678" i="2"/>
  <c r="BI675" i="2"/>
  <c r="BH675" i="2"/>
  <c r="BG675" i="2"/>
  <c r="BE675" i="2"/>
  <c r="T675" i="2"/>
  <c r="R675" i="2"/>
  <c r="P675" i="2"/>
  <c r="BI652" i="2"/>
  <c r="BH652" i="2"/>
  <c r="BG652" i="2"/>
  <c r="BE652" i="2"/>
  <c r="T652" i="2"/>
  <c r="R652" i="2"/>
  <c r="P652" i="2"/>
  <c r="BI649" i="2"/>
  <c r="BH649" i="2"/>
  <c r="BG649" i="2"/>
  <c r="BE649" i="2"/>
  <c r="T649" i="2"/>
  <c r="R649" i="2"/>
  <c r="P649" i="2"/>
  <c r="BI643" i="2"/>
  <c r="BH643" i="2"/>
  <c r="BG643" i="2"/>
  <c r="BE643" i="2"/>
  <c r="T643" i="2"/>
  <c r="R643" i="2"/>
  <c r="P643" i="2"/>
  <c r="BI642" i="2"/>
  <c r="BH642" i="2"/>
  <c r="BG642" i="2"/>
  <c r="BE642" i="2"/>
  <c r="T642" i="2"/>
  <c r="R642" i="2"/>
  <c r="P642" i="2"/>
  <c r="BI539" i="2"/>
  <c r="BH539" i="2"/>
  <c r="BG539" i="2"/>
  <c r="BE539" i="2"/>
  <c r="T539" i="2"/>
  <c r="R539" i="2"/>
  <c r="P539" i="2"/>
  <c r="BI444" i="2"/>
  <c r="BH444" i="2"/>
  <c r="BG444" i="2"/>
  <c r="BE444" i="2"/>
  <c r="T444" i="2"/>
  <c r="R444" i="2"/>
  <c r="P444" i="2"/>
  <c r="BI438" i="2"/>
  <c r="BH438" i="2"/>
  <c r="BG438" i="2"/>
  <c r="BE438" i="2"/>
  <c r="T438" i="2"/>
  <c r="R438" i="2"/>
  <c r="P438" i="2"/>
  <c r="BI434" i="2"/>
  <c r="BH434" i="2"/>
  <c r="BG434" i="2"/>
  <c r="BE434" i="2"/>
  <c r="T434" i="2"/>
  <c r="R434" i="2"/>
  <c r="P434" i="2"/>
  <c r="BI430" i="2"/>
  <c r="BH430" i="2"/>
  <c r="BG430" i="2"/>
  <c r="BE430" i="2"/>
  <c r="T430" i="2"/>
  <c r="R430" i="2"/>
  <c r="P430" i="2"/>
  <c r="BI422" i="2"/>
  <c r="BH422" i="2"/>
  <c r="BG422" i="2"/>
  <c r="BE422" i="2"/>
  <c r="T422" i="2"/>
  <c r="R422" i="2"/>
  <c r="P422" i="2"/>
  <c r="BI417" i="2"/>
  <c r="BH417" i="2"/>
  <c r="BG417" i="2"/>
  <c r="BE417" i="2"/>
  <c r="T417" i="2"/>
  <c r="R417" i="2"/>
  <c r="P417" i="2"/>
  <c r="BI411" i="2"/>
  <c r="BH411" i="2"/>
  <c r="BG411" i="2"/>
  <c r="BE411" i="2"/>
  <c r="T411" i="2"/>
  <c r="R411" i="2"/>
  <c r="P411" i="2"/>
  <c r="BI405" i="2"/>
  <c r="BH405" i="2"/>
  <c r="BG405" i="2"/>
  <c r="BE405" i="2"/>
  <c r="T405" i="2"/>
  <c r="R405" i="2"/>
  <c r="P405" i="2"/>
  <c r="BI404" i="2"/>
  <c r="BH404" i="2"/>
  <c r="BG404" i="2"/>
  <c r="BE404" i="2"/>
  <c r="T404" i="2"/>
  <c r="R404" i="2"/>
  <c r="P404" i="2"/>
  <c r="BI380" i="2"/>
  <c r="BH380" i="2"/>
  <c r="BG380" i="2"/>
  <c r="BE380" i="2"/>
  <c r="T380" i="2"/>
  <c r="R380" i="2"/>
  <c r="P380" i="2"/>
  <c r="BI357" i="2"/>
  <c r="BH357" i="2"/>
  <c r="BG357" i="2"/>
  <c r="BE357" i="2"/>
  <c r="T357" i="2"/>
  <c r="R357" i="2"/>
  <c r="P357" i="2"/>
  <c r="BI348" i="2"/>
  <c r="BH348" i="2"/>
  <c r="BG348" i="2"/>
  <c r="BE348" i="2"/>
  <c r="T348" i="2"/>
  <c r="R348" i="2"/>
  <c r="P348" i="2"/>
  <c r="BI323" i="2"/>
  <c r="BH323" i="2"/>
  <c r="BG323" i="2"/>
  <c r="BE323" i="2"/>
  <c r="T323" i="2"/>
  <c r="R323" i="2"/>
  <c r="P323" i="2"/>
  <c r="BI316" i="2"/>
  <c r="BH316" i="2"/>
  <c r="BG316" i="2"/>
  <c r="BE316" i="2"/>
  <c r="T316" i="2"/>
  <c r="R316" i="2"/>
  <c r="P316" i="2"/>
  <c r="BI314" i="2"/>
  <c r="BH314" i="2"/>
  <c r="BG314" i="2"/>
  <c r="BE314" i="2"/>
  <c r="T314" i="2"/>
  <c r="R314" i="2"/>
  <c r="P314" i="2"/>
  <c r="BI312" i="2"/>
  <c r="BH312" i="2"/>
  <c r="BG312" i="2"/>
  <c r="BE312" i="2"/>
  <c r="T312" i="2"/>
  <c r="R312" i="2"/>
  <c r="P312" i="2"/>
  <c r="BI310" i="2"/>
  <c r="BH310" i="2"/>
  <c r="BG310" i="2"/>
  <c r="BE310" i="2"/>
  <c r="T310" i="2"/>
  <c r="R310" i="2"/>
  <c r="P310" i="2"/>
  <c r="BI300" i="2"/>
  <c r="BH300" i="2"/>
  <c r="BG300" i="2"/>
  <c r="BE300" i="2"/>
  <c r="T300" i="2"/>
  <c r="R300" i="2"/>
  <c r="P300" i="2"/>
  <c r="BI298" i="2"/>
  <c r="BH298" i="2"/>
  <c r="BG298" i="2"/>
  <c r="BE298" i="2"/>
  <c r="T298" i="2"/>
  <c r="R298" i="2"/>
  <c r="P298" i="2"/>
  <c r="BI296" i="2"/>
  <c r="BH296" i="2"/>
  <c r="BG296" i="2"/>
  <c r="BE296" i="2"/>
  <c r="T296" i="2"/>
  <c r="R296" i="2"/>
  <c r="P296" i="2"/>
  <c r="BI294" i="2"/>
  <c r="BH294" i="2"/>
  <c r="BG294" i="2"/>
  <c r="BE294" i="2"/>
  <c r="T294" i="2"/>
  <c r="R294" i="2"/>
  <c r="P294" i="2"/>
  <c r="BI292" i="2"/>
  <c r="BH292" i="2"/>
  <c r="BG292" i="2"/>
  <c r="BE292" i="2"/>
  <c r="T292" i="2"/>
  <c r="R292" i="2"/>
  <c r="P292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60" i="2"/>
  <c r="BH260" i="2"/>
  <c r="BG260" i="2"/>
  <c r="BE260" i="2"/>
  <c r="T260" i="2"/>
  <c r="R260" i="2"/>
  <c r="P260" i="2"/>
  <c r="BI258" i="2"/>
  <c r="BH258" i="2"/>
  <c r="BG258" i="2"/>
  <c r="BE258" i="2"/>
  <c r="T258" i="2"/>
  <c r="R258" i="2"/>
  <c r="P258" i="2"/>
  <c r="BI200" i="2"/>
  <c r="BH200" i="2"/>
  <c r="BG200" i="2"/>
  <c r="BE200" i="2"/>
  <c r="T200" i="2"/>
  <c r="R200" i="2"/>
  <c r="P200" i="2"/>
  <c r="BI198" i="2"/>
  <c r="BH198" i="2"/>
  <c r="BG198" i="2"/>
  <c r="BE198" i="2"/>
  <c r="T198" i="2"/>
  <c r="R198" i="2"/>
  <c r="P198" i="2"/>
  <c r="BI195" i="2"/>
  <c r="BH195" i="2"/>
  <c r="BG195" i="2"/>
  <c r="BE195" i="2"/>
  <c r="T195" i="2"/>
  <c r="R195" i="2"/>
  <c r="P195" i="2"/>
  <c r="BI193" i="2"/>
  <c r="BH193" i="2"/>
  <c r="BG193" i="2"/>
  <c r="BE193" i="2"/>
  <c r="T193" i="2"/>
  <c r="R193" i="2"/>
  <c r="P193" i="2"/>
  <c r="BI162" i="2"/>
  <c r="BH162" i="2"/>
  <c r="BG162" i="2"/>
  <c r="BE162" i="2"/>
  <c r="T162" i="2"/>
  <c r="R162" i="2"/>
  <c r="P162" i="2"/>
  <c r="BI156" i="2"/>
  <c r="BH156" i="2"/>
  <c r="BG156" i="2"/>
  <c r="BE156" i="2"/>
  <c r="T156" i="2"/>
  <c r="R156" i="2"/>
  <c r="P156" i="2"/>
  <c r="J150" i="2"/>
  <c r="J149" i="2"/>
  <c r="F149" i="2"/>
  <c r="F147" i="2"/>
  <c r="E145" i="2"/>
  <c r="BI130" i="2"/>
  <c r="BH130" i="2"/>
  <c r="BG130" i="2"/>
  <c r="BE130" i="2"/>
  <c r="BI129" i="2"/>
  <c r="BH129" i="2"/>
  <c r="BG129" i="2"/>
  <c r="BF129" i="2"/>
  <c r="BE129" i="2"/>
  <c r="BI128" i="2"/>
  <c r="BH128" i="2"/>
  <c r="BG128" i="2"/>
  <c r="BF128" i="2"/>
  <c r="BE128" i="2"/>
  <c r="BI127" i="2"/>
  <c r="BH127" i="2"/>
  <c r="BG127" i="2"/>
  <c r="BF127" i="2"/>
  <c r="BE127" i="2"/>
  <c r="BI126" i="2"/>
  <c r="BH126" i="2"/>
  <c r="BG126" i="2"/>
  <c r="BF126" i="2"/>
  <c r="BE126" i="2"/>
  <c r="BI125" i="2"/>
  <c r="BH125" i="2"/>
  <c r="BG125" i="2"/>
  <c r="BF125" i="2"/>
  <c r="BE125" i="2"/>
  <c r="J94" i="2"/>
  <c r="J93" i="2"/>
  <c r="F93" i="2"/>
  <c r="F91" i="2"/>
  <c r="E89" i="2"/>
  <c r="J20" i="2"/>
  <c r="E20" i="2"/>
  <c r="F150" i="2" s="1"/>
  <c r="J19" i="2"/>
  <c r="J14" i="2"/>
  <c r="J147" i="2" s="1"/>
  <c r="E7" i="2"/>
  <c r="E141" i="2" s="1"/>
  <c r="CK110" i="1"/>
  <c r="CJ110" i="1"/>
  <c r="CI110" i="1"/>
  <c r="CH110" i="1"/>
  <c r="CG110" i="1"/>
  <c r="CF110" i="1"/>
  <c r="BZ110" i="1"/>
  <c r="CE110" i="1"/>
  <c r="CK109" i="1"/>
  <c r="CJ109" i="1"/>
  <c r="CI109" i="1"/>
  <c r="CH109" i="1"/>
  <c r="CG109" i="1"/>
  <c r="CF109" i="1"/>
  <c r="BZ109" i="1"/>
  <c r="CE109" i="1"/>
  <c r="CK108" i="1"/>
  <c r="CJ108" i="1"/>
  <c r="CI108" i="1"/>
  <c r="CH108" i="1"/>
  <c r="CG108" i="1"/>
  <c r="CF108" i="1"/>
  <c r="BZ108" i="1"/>
  <c r="CE108" i="1"/>
  <c r="CK107" i="1"/>
  <c r="CJ107" i="1"/>
  <c r="CI107" i="1"/>
  <c r="CH107" i="1"/>
  <c r="CG107" i="1"/>
  <c r="CF107" i="1"/>
  <c r="BZ107" i="1"/>
  <c r="CE107" i="1"/>
  <c r="L91" i="1"/>
  <c r="AM88" i="1"/>
  <c r="L88" i="1"/>
  <c r="L86" i="1"/>
  <c r="J1914" i="2"/>
  <c r="J1829" i="2"/>
  <c r="J1687" i="2"/>
  <c r="BK1637" i="2"/>
  <c r="BK1620" i="2"/>
  <c r="BK1599" i="2"/>
  <c r="J1521" i="2"/>
  <c r="BK1517" i="2"/>
  <c r="J1514" i="2"/>
  <c r="BK1507" i="2"/>
  <c r="BK1501" i="2"/>
  <c r="BK1424" i="2"/>
  <c r="J1355" i="2"/>
  <c r="BK1328" i="2"/>
  <c r="J1298" i="2"/>
  <c r="J1236" i="2"/>
  <c r="J1216" i="2"/>
  <c r="J1199" i="2"/>
  <c r="BK1177" i="2"/>
  <c r="BK1160" i="2"/>
  <c r="J1140" i="2"/>
  <c r="J1090" i="2"/>
  <c r="J1070" i="2"/>
  <c r="BK1050" i="2"/>
  <c r="BK995" i="2"/>
  <c r="J953" i="2"/>
  <c r="J942" i="2"/>
  <c r="BK901" i="2"/>
  <c r="BK855" i="2"/>
  <c r="BK849" i="2"/>
  <c r="J841" i="2"/>
  <c r="J831" i="2"/>
  <c r="BK825" i="2"/>
  <c r="J820" i="2"/>
  <c r="J814" i="2"/>
  <c r="BK678" i="2"/>
  <c r="J434" i="2"/>
  <c r="J411" i="2"/>
  <c r="J323" i="2"/>
  <c r="J294" i="2"/>
  <c r="J258" i="2"/>
  <c r="J1636" i="2"/>
  <c r="BK1628" i="2"/>
  <c r="BK1626" i="2"/>
  <c r="J1611" i="2"/>
  <c r="BK1578" i="2"/>
  <c r="BK1522" i="2"/>
  <c r="J1517" i="2"/>
  <c r="BK1506" i="2"/>
  <c r="BK1391" i="2"/>
  <c r="BK1353" i="2"/>
  <c r="BK1346" i="2"/>
  <c r="J1239" i="2"/>
  <c r="BK1216" i="2"/>
  <c r="J1184" i="2"/>
  <c r="J1150" i="2"/>
  <c r="J1138" i="2"/>
  <c r="BK1080" i="2"/>
  <c r="J1016" i="2"/>
  <c r="BK956" i="2"/>
  <c r="BK950" i="2"/>
  <c r="BK938" i="2"/>
  <c r="J893" i="2"/>
  <c r="BK861" i="2"/>
  <c r="J854" i="2"/>
  <c r="BK848" i="2"/>
  <c r="J836" i="2"/>
  <c r="J830" i="2"/>
  <c r="BK804" i="2"/>
  <c r="BK539" i="2"/>
  <c r="J316" i="2"/>
  <c r="J292" i="2"/>
  <c r="BK193" i="2"/>
  <c r="BK1907" i="2"/>
  <c r="J1837" i="2"/>
  <c r="J1796" i="2"/>
  <c r="BK1638" i="2"/>
  <c r="J1628" i="2"/>
  <c r="J1626" i="2"/>
  <c r="BK1622" i="2"/>
  <c r="J1610" i="2"/>
  <c r="J1591" i="2"/>
  <c r="BK1539" i="2"/>
  <c r="BK1401" i="2"/>
  <c r="BK1352" i="2"/>
  <c r="J1342" i="2"/>
  <c r="J1324" i="2"/>
  <c r="J1296" i="2"/>
  <c r="J1245" i="2"/>
  <c r="J1221" i="2"/>
  <c r="BK1199" i="2"/>
  <c r="BK1179" i="2"/>
  <c r="J1160" i="2"/>
  <c r="J1144" i="2"/>
  <c r="J1107" i="2"/>
  <c r="BK1068" i="2"/>
  <c r="BK1001" i="2"/>
  <c r="J957" i="2"/>
  <c r="BK951" i="2"/>
  <c r="BK942" i="2"/>
  <c r="J935" i="2"/>
  <c r="J933" i="2"/>
  <c r="J904" i="2"/>
  <c r="J875" i="2"/>
  <c r="BK859" i="2"/>
  <c r="BK844" i="2"/>
  <c r="BK838" i="2"/>
  <c r="BK830" i="2"/>
  <c r="J828" i="2"/>
  <c r="J821" i="2"/>
  <c r="BK652" i="2"/>
  <c r="BK411" i="2"/>
  <c r="J314" i="2"/>
  <c r="BK200" i="2"/>
  <c r="J1632" i="2"/>
  <c r="BK1625" i="2"/>
  <c r="J1622" i="2"/>
  <c r="J1619" i="2"/>
  <c r="J1613" i="2"/>
  <c r="BK1591" i="2"/>
  <c r="J1559" i="2"/>
  <c r="BK1516" i="2"/>
  <c r="J1512" i="2"/>
  <c r="J1507" i="2"/>
  <c r="J1501" i="2"/>
  <c r="J1391" i="2"/>
  <c r="BK1356" i="2"/>
  <c r="BK1342" i="2"/>
  <c r="J1328" i="2"/>
  <c r="J1320" i="2"/>
  <c r="BK1309" i="2"/>
  <c r="BK1263" i="2"/>
  <c r="J1243" i="2"/>
  <c r="BK1236" i="2"/>
  <c r="J1179" i="2"/>
  <c r="J1176" i="2"/>
  <c r="BK1142" i="2"/>
  <c r="BK1140" i="2"/>
  <c r="J1132" i="2"/>
  <c r="J1099" i="2"/>
  <c r="BK1094" i="2"/>
  <c r="BK1083" i="2"/>
  <c r="BK1076" i="2"/>
  <c r="BK1016" i="2"/>
  <c r="BK954" i="2"/>
  <c r="BK947" i="2"/>
  <c r="J940" i="2"/>
  <c r="BK936" i="2"/>
  <c r="BK904" i="2"/>
  <c r="J883" i="2"/>
  <c r="J860" i="2"/>
  <c r="J855" i="2"/>
  <c r="J844" i="2"/>
  <c r="BK840" i="2"/>
  <c r="BK837" i="2"/>
  <c r="J824" i="2"/>
  <c r="J652" i="2"/>
  <c r="BK444" i="2"/>
  <c r="BK404" i="2"/>
  <c r="BK310" i="2"/>
  <c r="BK260" i="2"/>
  <c r="J193" i="2"/>
  <c r="BK490" i="3"/>
  <c r="BK485" i="3"/>
  <c r="BK479" i="3"/>
  <c r="BK471" i="3"/>
  <c r="J468" i="3"/>
  <c r="BK460" i="3"/>
  <c r="BK451" i="3"/>
  <c r="BK447" i="3"/>
  <c r="BK435" i="3"/>
  <c r="J426" i="3"/>
  <c r="BK420" i="3"/>
  <c r="J413" i="3"/>
  <c r="J404" i="3"/>
  <c r="J396" i="3"/>
  <c r="BK386" i="3"/>
  <c r="BK378" i="3"/>
  <c r="J366" i="3"/>
  <c r="J358" i="3"/>
  <c r="BK352" i="3"/>
  <c r="BK342" i="3"/>
  <c r="BK337" i="3"/>
  <c r="BK328" i="3"/>
  <c r="BK323" i="3"/>
  <c r="BK315" i="3"/>
  <c r="J306" i="3"/>
  <c r="BK292" i="3"/>
  <c r="J283" i="3"/>
  <c r="BK274" i="3"/>
  <c r="J261" i="3"/>
  <c r="BK253" i="3"/>
  <c r="J246" i="3"/>
  <c r="BK238" i="3"/>
  <c r="J231" i="3"/>
  <c r="J216" i="3"/>
  <c r="BK199" i="3"/>
  <c r="J196" i="3"/>
  <c r="J186" i="3"/>
  <c r="J177" i="3"/>
  <c r="J171" i="3"/>
  <c r="BK161" i="3"/>
  <c r="J150" i="3"/>
  <c r="BK489" i="3"/>
  <c r="BK482" i="3"/>
  <c r="BK480" i="3"/>
  <c r="BK466" i="3"/>
  <c r="BK464" i="3"/>
  <c r="J462" i="3"/>
  <c r="BK456" i="3"/>
  <c r="J451" i="3"/>
  <c r="J444" i="3"/>
  <c r="BK433" i="3"/>
  <c r="BK428" i="3"/>
  <c r="J418" i="3"/>
  <c r="J414" i="3"/>
  <c r="J403" i="3"/>
  <c r="J398" i="3"/>
  <c r="BK381" i="3"/>
  <c r="J377" i="3"/>
  <c r="BK373" i="3"/>
  <c r="BK366" i="3"/>
  <c r="J357" i="3"/>
  <c r="BK347" i="3"/>
  <c r="BK340" i="3"/>
  <c r="J335" i="3"/>
  <c r="J318" i="3"/>
  <c r="BK310" i="3"/>
  <c r="BK304" i="3"/>
  <c r="BK299" i="3"/>
  <c r="J292" i="3"/>
  <c r="J288" i="3"/>
  <c r="BK277" i="3"/>
  <c r="J273" i="3"/>
  <c r="J269" i="3"/>
  <c r="J258" i="3"/>
  <c r="J252" i="3"/>
  <c r="BK245" i="3"/>
  <c r="BK237" i="3"/>
  <c r="J225" i="3"/>
  <c r="J217" i="3"/>
  <c r="J206" i="3"/>
  <c r="BK200" i="3"/>
  <c r="J189" i="3"/>
  <c r="BK179" i="3"/>
  <c r="BK172" i="3"/>
  <c r="BK165" i="3"/>
  <c r="J157" i="3"/>
  <c r="J491" i="3"/>
  <c r="BK477" i="3"/>
  <c r="J474" i="3"/>
  <c r="BK455" i="3"/>
  <c r="BK442" i="3"/>
  <c r="J437" i="3"/>
  <c r="J427" i="3"/>
  <c r="BK419" i="3"/>
  <c r="J407" i="3"/>
  <c r="J395" i="3"/>
  <c r="J391" i="3"/>
  <c r="BK377" i="3"/>
  <c r="J372" i="3"/>
  <c r="J369" i="3"/>
  <c r="BK361" i="3"/>
  <c r="J350" i="3"/>
  <c r="J340" i="3"/>
  <c r="BK331" i="3"/>
  <c r="J321" i="3"/>
  <c r="J314" i="3"/>
  <c r="BK312" i="3"/>
  <c r="BK294" i="3"/>
  <c r="J279" i="3"/>
  <c r="J271" i="3"/>
  <c r="J257" i="3"/>
  <c r="J248" i="3"/>
  <c r="J242" i="3"/>
  <c r="BK232" i="3"/>
  <c r="BK226" i="3"/>
  <c r="BK220" i="3"/>
  <c r="BK214" i="3"/>
  <c r="BK196" i="3"/>
  <c r="J184" i="3"/>
  <c r="J174" i="3"/>
  <c r="BK167" i="3"/>
  <c r="BK160" i="3"/>
  <c r="BK153" i="3"/>
  <c r="BK492" i="3"/>
  <c r="J485" i="3"/>
  <c r="BK473" i="3"/>
  <c r="BK468" i="3"/>
  <c r="J458" i="3"/>
  <c r="BK448" i="3"/>
  <c r="J440" i="3"/>
  <c r="BK434" i="3"/>
  <c r="BK426" i="3"/>
  <c r="J417" i="3"/>
  <c r="J411" i="3"/>
  <c r="BK406" i="3"/>
  <c r="J400" i="3"/>
  <c r="BK391" i="3"/>
  <c r="J385" i="3"/>
  <c r="J375" i="3"/>
  <c r="BK362" i="3"/>
  <c r="J354" i="3"/>
  <c r="J349" i="3"/>
  <c r="BK344" i="3"/>
  <c r="J330" i="3"/>
  <c r="J326" i="3"/>
  <c r="J312" i="3"/>
  <c r="BK302" i="3"/>
  <c r="J298" i="3"/>
  <c r="J294" i="3"/>
  <c r="BK282" i="3"/>
  <c r="J277" i="3"/>
  <c r="BK265" i="3"/>
  <c r="BK261" i="3"/>
  <c r="J253" i="3"/>
  <c r="J243" i="3"/>
  <c r="BK239" i="3"/>
  <c r="BK230" i="3"/>
  <c r="J227" i="3"/>
  <c r="BK217" i="3"/>
  <c r="J212" i="3"/>
  <c r="BK203" i="3"/>
  <c r="BK201" i="3"/>
  <c r="J198" i="3"/>
  <c r="BK186" i="3"/>
  <c r="J179" i="3"/>
  <c r="J161" i="3"/>
  <c r="BK157" i="3"/>
  <c r="J152" i="3"/>
  <c r="BK291" i="4"/>
  <c r="BK283" i="4"/>
  <c r="BK270" i="4"/>
  <c r="J265" i="4"/>
  <c r="BK262" i="4"/>
  <c r="J254" i="4"/>
  <c r="BK251" i="4"/>
  <c r="BK239" i="4"/>
  <c r="BK227" i="4"/>
  <c r="J208" i="4"/>
  <c r="J202" i="4"/>
  <c r="J194" i="4"/>
  <c r="BK184" i="4"/>
  <c r="BK175" i="4"/>
  <c r="J166" i="4"/>
  <c r="BK159" i="4"/>
  <c r="BK148" i="4"/>
  <c r="J284" i="4"/>
  <c r="BK276" i="4"/>
  <c r="BK266" i="4"/>
  <c r="J260" i="4"/>
  <c r="BK253" i="4"/>
  <c r="J243" i="4"/>
  <c r="BK240" i="4"/>
  <c r="BK232" i="4"/>
  <c r="BK226" i="4"/>
  <c r="BK222" i="4"/>
  <c r="J217" i="4"/>
  <c r="J206" i="4"/>
  <c r="BK188" i="4"/>
  <c r="BK183" i="4"/>
  <c r="J178" i="4"/>
  <c r="J174" i="4"/>
  <c r="J156" i="4"/>
  <c r="J291" i="4"/>
  <c r="J282" i="4"/>
  <c r="BK265" i="4"/>
  <c r="J258" i="4"/>
  <c r="BK242" i="4"/>
  <c r="BK233" i="4"/>
  <c r="J228" i="4"/>
  <c r="BK219" i="4"/>
  <c r="J213" i="4"/>
  <c r="BK209" i="4"/>
  <c r="J205" i="4"/>
  <c r="BK197" i="4"/>
  <c r="J192" i="4"/>
  <c r="BK174" i="4"/>
  <c r="J167" i="4"/>
  <c r="J148" i="4"/>
  <c r="J283" i="4"/>
  <c r="BK277" i="4"/>
  <c r="J271" i="4"/>
  <c r="BK259" i="4"/>
  <c r="BK250" i="4"/>
  <c r="BK244" i="4"/>
  <c r="BK235" i="4"/>
  <c r="J220" i="4"/>
  <c r="J214" i="4"/>
  <c r="J209" i="4"/>
  <c r="BK189" i="4"/>
  <c r="J185" i="4"/>
  <c r="J180" i="4"/>
  <c r="BK166" i="4"/>
  <c r="J159" i="4"/>
  <c r="J152" i="5"/>
  <c r="BK145" i="5"/>
  <c r="J154" i="5"/>
  <c r="BK150" i="5"/>
  <c r="BK144" i="5"/>
  <c r="J140" i="5"/>
  <c r="J136" i="5"/>
  <c r="J150" i="5"/>
  <c r="BK142" i="5"/>
  <c r="BK136" i="5"/>
  <c r="J260" i="6"/>
  <c r="J253" i="6"/>
  <c r="J248" i="6"/>
  <c r="J241" i="6"/>
  <c r="J232" i="6"/>
  <c r="J228" i="6"/>
  <c r="BK224" i="6"/>
  <c r="BK140" i="6"/>
  <c r="J262" i="6"/>
  <c r="J247" i="6"/>
  <c r="J240" i="6"/>
  <c r="BK234" i="6"/>
  <c r="J213" i="6"/>
  <c r="J203" i="6"/>
  <c r="BK195" i="6"/>
  <c r="BK192" i="6"/>
  <c r="J175" i="6"/>
  <c r="BK169" i="6"/>
  <c r="J161" i="6"/>
  <c r="J154" i="6"/>
  <c r="BK145" i="6"/>
  <c r="J142" i="6"/>
  <c r="BK138" i="6"/>
  <c r="J256" i="6"/>
  <c r="BK251" i="6"/>
  <c r="J238" i="6"/>
  <c r="BK227" i="6"/>
  <c r="J216" i="6"/>
  <c r="BK210" i="6"/>
  <c r="J207" i="6"/>
  <c r="BK199" i="6"/>
  <c r="J188" i="6"/>
  <c r="BK185" i="6"/>
  <c r="BK180" i="6"/>
  <c r="BK168" i="6"/>
  <c r="J160" i="6"/>
  <c r="J153" i="6"/>
  <c r="J149" i="6"/>
  <c r="BK258" i="6"/>
  <c r="BK249" i="6"/>
  <c r="BK242" i="6"/>
  <c r="BK231" i="6"/>
  <c r="J226" i="6"/>
  <c r="BK218" i="6"/>
  <c r="J211" i="6"/>
  <c r="J201" i="6"/>
  <c r="BK191" i="6"/>
  <c r="J184" i="6"/>
  <c r="BK177" i="6"/>
  <c r="BK171" i="6"/>
  <c r="BK164" i="6"/>
  <c r="BK154" i="6"/>
  <c r="BK142" i="6"/>
  <c r="BK178" i="7"/>
  <c r="J169" i="7"/>
  <c r="BK160" i="7"/>
  <c r="BK151" i="7"/>
  <c r="BK144" i="7"/>
  <c r="J174" i="7"/>
  <c r="BK166" i="7"/>
  <c r="BK159" i="7"/>
  <c r="J154" i="7"/>
  <c r="J151" i="7"/>
  <c r="J143" i="7"/>
  <c r="J179" i="7"/>
  <c r="BK173" i="7"/>
  <c r="BK169" i="7"/>
  <c r="J157" i="7"/>
  <c r="J148" i="7"/>
  <c r="BK142" i="7"/>
  <c r="J168" i="7"/>
  <c r="BK149" i="7"/>
  <c r="BK143" i="7"/>
  <c r="BK190" i="8"/>
  <c r="J186" i="8"/>
  <c r="BK180" i="8"/>
  <c r="BK171" i="8"/>
  <c r="BK159" i="8"/>
  <c r="BK153" i="8"/>
  <c r="J147" i="8"/>
  <c r="J190" i="8"/>
  <c r="J184" i="8"/>
  <c r="J175" i="8"/>
  <c r="BK163" i="8"/>
  <c r="BK154" i="8"/>
  <c r="BK149" i="8"/>
  <c r="BK194" i="8"/>
  <c r="J185" i="8"/>
  <c r="J177" i="8"/>
  <c r="BK167" i="8"/>
  <c r="BK162" i="8"/>
  <c r="J157" i="8"/>
  <c r="BK147" i="8"/>
  <c r="BK196" i="8"/>
  <c r="BK191" i="8"/>
  <c r="BK182" i="8"/>
  <c r="J174" i="8"/>
  <c r="J160" i="8"/>
  <c r="BK1905" i="2"/>
  <c r="J1903" i="2"/>
  <c r="BK1812" i="2"/>
  <c r="J1646" i="2"/>
  <c r="BK1636" i="2"/>
  <c r="J1629" i="2"/>
  <c r="J1612" i="2"/>
  <c r="J1522" i="2"/>
  <c r="J1519" i="2"/>
  <c r="J1515" i="2"/>
  <c r="BK1511" i="2"/>
  <c r="BK1504" i="2"/>
  <c r="J1446" i="2"/>
  <c r="BK1358" i="2"/>
  <c r="BK1344" i="2"/>
  <c r="J1309" i="2"/>
  <c r="BK1249" i="2"/>
  <c r="J1241" i="2"/>
  <c r="J1219" i="2"/>
  <c r="J1202" i="2"/>
  <c r="BK1180" i="2"/>
  <c r="J1165" i="2"/>
  <c r="J1146" i="2"/>
  <c r="BK1107" i="2"/>
  <c r="J1080" i="2"/>
  <c r="BK1034" i="2"/>
  <c r="BK987" i="2"/>
  <c r="BK949" i="2"/>
  <c r="BK946" i="2"/>
  <c r="J938" i="2"/>
  <c r="BK893" i="2"/>
  <c r="BK862" i="2"/>
  <c r="J852" i="2"/>
  <c r="J848" i="2"/>
  <c r="J833" i="2"/>
  <c r="J827" i="2"/>
  <c r="BK819" i="2"/>
  <c r="J818" i="2"/>
  <c r="J803" i="2"/>
  <c r="BK649" i="2"/>
  <c r="BK417" i="2"/>
  <c r="BK357" i="2"/>
  <c r="J298" i="2"/>
  <c r="J288" i="2"/>
  <c r="J1637" i="2"/>
  <c r="BK1631" i="2"/>
  <c r="J1627" i="2"/>
  <c r="BK1615" i="2"/>
  <c r="J1593" i="2"/>
  <c r="BK1537" i="2"/>
  <c r="J1518" i="2"/>
  <c r="J1509" i="2"/>
  <c r="J1488" i="2"/>
  <c r="BK1364" i="2"/>
  <c r="J1344" i="2"/>
  <c r="BK1251" i="2"/>
  <c r="BK1219" i="2"/>
  <c r="BK1215" i="2"/>
  <c r="J1180" i="2"/>
  <c r="J1143" i="2"/>
  <c r="BK1099" i="2"/>
  <c r="J1076" i="2"/>
  <c r="BK1032" i="2"/>
  <c r="J979" i="2"/>
  <c r="J951" i="2"/>
  <c r="BK934" i="2"/>
  <c r="BK875" i="2"/>
  <c r="J858" i="2"/>
  <c r="BK853" i="2"/>
  <c r="J849" i="2"/>
  <c r="J845" i="2"/>
  <c r="BK834" i="2"/>
  <c r="BK826" i="2"/>
  <c r="J813" i="2"/>
  <c r="J693" i="2"/>
  <c r="J444" i="2"/>
  <c r="BK405" i="2"/>
  <c r="J310" i="2"/>
  <c r="BK258" i="2"/>
  <c r="BK1914" i="2"/>
  <c r="J1907" i="2"/>
  <c r="BK1835" i="2"/>
  <c r="BK1687" i="2"/>
  <c r="J1640" i="2"/>
  <c r="BK1633" i="2"/>
  <c r="BK1627" i="2"/>
  <c r="J1623" i="2"/>
  <c r="BK1612" i="2"/>
  <c r="J1599" i="2"/>
  <c r="BK1559" i="2"/>
  <c r="J1353" i="2"/>
  <c r="J1346" i="2"/>
  <c r="J1318" i="2"/>
  <c r="J1263" i="2"/>
  <c r="BK1229" i="2"/>
  <c r="J1218" i="2"/>
  <c r="BK1202" i="2"/>
  <c r="BK1184" i="2"/>
  <c r="BK1175" i="2"/>
  <c r="BK1150" i="2"/>
  <c r="BK1132" i="2"/>
  <c r="BK1070" i="2"/>
  <c r="J987" i="2"/>
  <c r="BK955" i="2"/>
  <c r="J946" i="2"/>
  <c r="J943" i="2"/>
  <c r="J937" i="2"/>
  <c r="BK912" i="2"/>
  <c r="J863" i="2"/>
  <c r="BK857" i="2"/>
  <c r="BK845" i="2"/>
  <c r="J840" i="2"/>
  <c r="BK833" i="2"/>
  <c r="J823" i="2"/>
  <c r="BK814" i="2"/>
  <c r="BK438" i="2"/>
  <c r="J404" i="2"/>
  <c r="BK323" i="2"/>
  <c r="BK296" i="2"/>
  <c r="J156" i="2"/>
  <c r="BK1629" i="2"/>
  <c r="BK1623" i="2"/>
  <c r="J1620" i="2"/>
  <c r="BK1616" i="2"/>
  <c r="BK1614" i="2"/>
  <c r="J1608" i="2"/>
  <c r="J1539" i="2"/>
  <c r="BK1520" i="2"/>
  <c r="BK1513" i="2"/>
  <c r="BK1509" i="2"/>
  <c r="J1503" i="2"/>
  <c r="BK1446" i="2"/>
  <c r="J1364" i="2"/>
  <c r="BK1351" i="2"/>
  <c r="J1338" i="2"/>
  <c r="BK1318" i="2"/>
  <c r="BK1302" i="2"/>
  <c r="J1251" i="2"/>
  <c r="BK1241" i="2"/>
  <c r="BK1213" i="2"/>
  <c r="BK1178" i="2"/>
  <c r="BK1038" i="2"/>
  <c r="BK957" i="2"/>
  <c r="BK948" i="2"/>
  <c r="BK943" i="2"/>
  <c r="J927" i="2"/>
  <c r="J901" i="2"/>
  <c r="BK868" i="2"/>
  <c r="J859" i="2"/>
  <c r="BK851" i="2"/>
  <c r="BK843" i="2"/>
  <c r="J838" i="2"/>
  <c r="BK831" i="2"/>
  <c r="BK822" i="2"/>
  <c r="BK675" i="2"/>
  <c r="J539" i="2"/>
  <c r="BK422" i="2"/>
  <c r="J348" i="2"/>
  <c r="BK298" i="2"/>
  <c r="BK288" i="2"/>
  <c r="AS96" i="1"/>
  <c r="BK446" i="3"/>
  <c r="J434" i="3"/>
  <c r="J428" i="3"/>
  <c r="BK418" i="3"/>
  <c r="J412" i="3"/>
  <c r="J399" i="3"/>
  <c r="J393" i="3"/>
  <c r="J382" i="3"/>
  <c r="J371" i="3"/>
  <c r="J361" i="3"/>
  <c r="BK353" i="3"/>
  <c r="J343" i="3"/>
  <c r="J338" i="3"/>
  <c r="J334" i="3"/>
  <c r="BK326" i="3"/>
  <c r="J320" i="3"/>
  <c r="BK311" i="3"/>
  <c r="J302" i="3"/>
  <c r="J289" i="3"/>
  <c r="J286" i="3"/>
  <c r="BK275" i="3"/>
  <c r="J265" i="3"/>
  <c r="J260" i="3"/>
  <c r="BK256" i="3"/>
  <c r="BK249" i="3"/>
  <c r="BK243" i="3"/>
  <c r="J237" i="3"/>
  <c r="BK227" i="3"/>
  <c r="J215" i="3"/>
  <c r="BK197" i="3"/>
  <c r="BK193" i="3"/>
  <c r="J188" i="3"/>
  <c r="J180" i="3"/>
  <c r="J172" i="3"/>
  <c r="J154" i="3"/>
  <c r="J148" i="3"/>
  <c r="BK488" i="3"/>
  <c r="J478" i="3"/>
  <c r="J466" i="3"/>
  <c r="J465" i="3"/>
  <c r="J463" i="3"/>
  <c r="J453" i="3"/>
  <c r="BK445" i="3"/>
  <c r="J435" i="3"/>
  <c r="BK429" i="3"/>
  <c r="J420" i="3"/>
  <c r="BK415" i="3"/>
  <c r="J406" i="3"/>
  <c r="BK399" i="3"/>
  <c r="J384" i="3"/>
  <c r="J378" i="3"/>
  <c r="J374" i="3"/>
  <c r="J368" i="3"/>
  <c r="J362" i="3"/>
  <c r="BK355" i="3"/>
  <c r="BK346" i="3"/>
  <c r="BK339" i="3"/>
  <c r="BK332" i="3"/>
  <c r="J317" i="3"/>
  <c r="J308" i="3"/>
  <c r="BK300" i="3"/>
  <c r="BK297" i="3"/>
  <c r="J291" i="3"/>
  <c r="J287" i="3"/>
  <c r="BK283" i="3"/>
  <c r="J275" i="3"/>
  <c r="BK270" i="3"/>
  <c r="BK260" i="3"/>
  <c r="J255" i="3"/>
  <c r="BK248" i="3"/>
  <c r="J240" i="3"/>
  <c r="J230" i="3"/>
  <c r="BK224" i="3"/>
  <c r="J211" i="3"/>
  <c r="BK202" i="3"/>
  <c r="J193" i="3"/>
  <c r="BK180" i="3"/>
  <c r="BK176" i="3"/>
  <c r="BK169" i="3"/>
  <c r="J493" i="3"/>
  <c r="J486" i="3"/>
  <c r="J482" i="3"/>
  <c r="BK476" i="3"/>
  <c r="BK467" i="3"/>
  <c r="J445" i="3"/>
  <c r="BK440" i="3"/>
  <c r="BK436" i="3"/>
  <c r="J429" i="3"/>
  <c r="BK422" i="3"/>
  <c r="J410" i="3"/>
  <c r="BK402" i="3"/>
  <c r="BK396" i="3"/>
  <c r="BK392" i="3"/>
  <c r="J388" i="3"/>
  <c r="BK375" i="3"/>
  <c r="BK368" i="3"/>
  <c r="J360" i="3"/>
  <c r="J346" i="3"/>
  <c r="J332" i="3"/>
  <c r="J325" i="3"/>
  <c r="J322" i="3"/>
  <c r="BK318" i="3"/>
  <c r="BK313" i="3"/>
  <c r="J303" i="3"/>
  <c r="J284" i="3"/>
  <c r="BK272" i="3"/>
  <c r="BK264" i="3"/>
  <c r="J249" i="3"/>
  <c r="BK244" i="3"/>
  <c r="BK236" i="3"/>
  <c r="J233" i="3"/>
  <c r="J224" i="3"/>
  <c r="J219" i="3"/>
  <c r="J213" i="3"/>
  <c r="J201" i="3"/>
  <c r="BK189" i="3"/>
  <c r="J176" i="3"/>
  <c r="J168" i="3"/>
  <c r="BK164" i="3"/>
  <c r="J155" i="3"/>
  <c r="BK148" i="3"/>
  <c r="J489" i="3"/>
  <c r="J476" i="3"/>
  <c r="BK469" i="3"/>
  <c r="BK459" i="3"/>
  <c r="BK449" i="3"/>
  <c r="BK439" i="3"/>
  <c r="J433" i="3"/>
  <c r="J422" i="3"/>
  <c r="BK416" i="3"/>
  <c r="BK410" i="3"/>
  <c r="BK405" i="3"/>
  <c r="BK395" i="3"/>
  <c r="BK388" i="3"/>
  <c r="BK382" i="3"/>
  <c r="BK372" i="3"/>
  <c r="J355" i="3"/>
  <c r="BK350" i="3"/>
  <c r="BK345" i="3"/>
  <c r="J333" i="3"/>
  <c r="J328" i="3"/>
  <c r="J319" i="3"/>
  <c r="BK305" i="3"/>
  <c r="J300" i="3"/>
  <c r="J297" i="3"/>
  <c r="BK291" i="3"/>
  <c r="J281" i="3"/>
  <c r="BK276" i="3"/>
  <c r="J264" i="3"/>
  <c r="BK259" i="3"/>
  <c r="BK250" i="3"/>
  <c r="J241" i="3"/>
  <c r="BK233" i="3"/>
  <c r="J228" i="3"/>
  <c r="BK219" i="3"/>
  <c r="BK213" i="3"/>
  <c r="BK204" i="3"/>
  <c r="J199" i="3"/>
  <c r="J191" i="3"/>
  <c r="J181" i="3"/>
  <c r="J167" i="3"/>
  <c r="J159" i="3"/>
  <c r="J153" i="3"/>
  <c r="BK147" i="3"/>
  <c r="J289" i="4"/>
  <c r="J277" i="4"/>
  <c r="BK268" i="4"/>
  <c r="BK260" i="4"/>
  <c r="J253" i="4"/>
  <c r="BK248" i="4"/>
  <c r="J236" i="4"/>
  <c r="BK224" i="4"/>
  <c r="J221" i="4"/>
  <c r="J196" i="4"/>
  <c r="J189" i="4"/>
  <c r="BK180" i="4"/>
  <c r="J170" i="4"/>
  <c r="BK165" i="4"/>
  <c r="J158" i="4"/>
  <c r="J149" i="4"/>
  <c r="BK282" i="4"/>
  <c r="BK275" i="4"/>
  <c r="BK264" i="4"/>
  <c r="J259" i="4"/>
  <c r="J252" i="4"/>
  <c r="J245" i="4"/>
  <c r="J242" i="4"/>
  <c r="BK238" i="4"/>
  <c r="J231" i="4"/>
  <c r="BK228" i="4"/>
  <c r="J224" i="4"/>
  <c r="BK218" i="4"/>
  <c r="BK212" i="4"/>
  <c r="BK198" i="4"/>
  <c r="BK185" i="4"/>
  <c r="BK179" i="4"/>
  <c r="J175" i="4"/>
  <c r="BK168" i="4"/>
  <c r="BK154" i="4"/>
  <c r="BK288" i="4"/>
  <c r="J274" i="4"/>
  <c r="J261" i="4"/>
  <c r="BK246" i="4"/>
  <c r="J237" i="4"/>
  <c r="BK229" i="4"/>
  <c r="BK221" i="4"/>
  <c r="J216" i="4"/>
  <c r="J210" i="4"/>
  <c r="BK206" i="4"/>
  <c r="J199" i="4"/>
  <c r="J195" i="4"/>
  <c r="J177" i="4"/>
  <c r="BK171" i="4"/>
  <c r="J165" i="4"/>
  <c r="J151" i="4"/>
  <c r="J285" i="4"/>
  <c r="J276" i="4"/>
  <c r="BK269" i="4"/>
  <c r="J257" i="4"/>
  <c r="J247" i="4"/>
  <c r="BK237" i="4"/>
  <c r="J232" i="4"/>
  <c r="BK216" i="4"/>
  <c r="BK211" i="4"/>
  <c r="J203" i="4"/>
  <c r="BK193" i="4"/>
  <c r="BK187" i="4"/>
  <c r="J183" i="4"/>
  <c r="BK169" i="4"/>
  <c r="J161" i="4"/>
  <c r="BK151" i="4"/>
  <c r="J148" i="5"/>
  <c r="J143" i="5"/>
  <c r="J137" i="5"/>
  <c r="BK148" i="5"/>
  <c r="BK143" i="5"/>
  <c r="J139" i="5"/>
  <c r="BK154" i="5"/>
  <c r="J146" i="5"/>
  <c r="BK137" i="5"/>
  <c r="BK261" i="6"/>
  <c r="J255" i="6"/>
  <c r="J249" i="6"/>
  <c r="J242" i="6"/>
  <c r="BK233" i="6"/>
  <c r="J229" i="6"/>
  <c r="BK226" i="6"/>
  <c r="BK223" i="6"/>
  <c r="J139" i="6"/>
  <c r="J263" i="6"/>
  <c r="J254" i="6"/>
  <c r="BK245" i="6"/>
  <c r="J239" i="6"/>
  <c r="J233" i="6"/>
  <c r="J208" i="6"/>
  <c r="J206" i="6"/>
  <c r="J200" i="6"/>
  <c r="BK188" i="6"/>
  <c r="BK178" i="6"/>
  <c r="BK172" i="6"/>
  <c r="J168" i="6"/>
  <c r="J157" i="6"/>
  <c r="BK150" i="6"/>
  <c r="J144" i="6"/>
  <c r="BK139" i="6"/>
  <c r="BK262" i="6"/>
  <c r="BK253" i="6"/>
  <c r="BK248" i="6"/>
  <c r="J225" i="6"/>
  <c r="BK220" i="6"/>
  <c r="BK215" i="6"/>
  <c r="J197" i="6"/>
  <c r="BK186" i="6"/>
  <c r="BK182" i="6"/>
  <c r="BK175" i="6"/>
  <c r="BK161" i="6"/>
  <c r="J156" i="6"/>
  <c r="J151" i="6"/>
  <c r="J141" i="6"/>
  <c r="BK254" i="6"/>
  <c r="BK247" i="6"/>
  <c r="BK239" i="6"/>
  <c r="BK229" i="6"/>
  <c r="J224" i="6"/>
  <c r="J217" i="6"/>
  <c r="J209" i="6"/>
  <c r="J198" i="6"/>
  <c r="BK189" i="6"/>
  <c r="J180" i="6"/>
  <c r="J176" i="6"/>
  <c r="J165" i="6"/>
  <c r="J158" i="6"/>
  <c r="BK149" i="6"/>
  <c r="J173" i="7"/>
  <c r="BK164" i="7"/>
  <c r="J158" i="7"/>
  <c r="J149" i="7"/>
  <c r="BK140" i="7"/>
  <c r="J170" i="7"/>
  <c r="J164" i="7"/>
  <c r="BK158" i="7"/>
  <c r="J153" i="7"/>
  <c r="J144" i="7"/>
  <c r="J140" i="7"/>
  <c r="BK175" i="7"/>
  <c r="J165" i="7"/>
  <c r="J156" i="7"/>
  <c r="J146" i="7"/>
  <c r="J183" i="7"/>
  <c r="BK172" i="7"/>
  <c r="BK165" i="7"/>
  <c r="BK148" i="7"/>
  <c r="J141" i="7"/>
  <c r="J189" i="8"/>
  <c r="BK185" i="8"/>
  <c r="J178" i="8"/>
  <c r="BK166" i="8"/>
  <c r="BK155" i="8"/>
  <c r="BK148" i="8"/>
  <c r="J144" i="8"/>
  <c r="BK188" i="8"/>
  <c r="BK178" i="8"/>
  <c r="J169" i="8"/>
  <c r="J162" i="8"/>
  <c r="J153" i="8"/>
  <c r="J146" i="8"/>
  <c r="J142" i="8"/>
  <c r="BK189" i="8"/>
  <c r="BK176" i="8"/>
  <c r="J170" i="8"/>
  <c r="J164" i="8"/>
  <c r="J159" i="8"/>
  <c r="J154" i="8"/>
  <c r="J148" i="8"/>
  <c r="BK141" i="8"/>
  <c r="BK1909" i="2"/>
  <c r="BK1837" i="2"/>
  <c r="J1681" i="2"/>
  <c r="J1638" i="2"/>
  <c r="BK1632" i="2"/>
  <c r="J1617" i="2"/>
  <c r="BK1593" i="2"/>
  <c r="BK1518" i="2"/>
  <c r="BK1512" i="2"/>
  <c r="J1506" i="2"/>
  <c r="J1499" i="2"/>
  <c r="J1401" i="2"/>
  <c r="J1356" i="2"/>
  <c r="BK1338" i="2"/>
  <c r="J1304" i="2"/>
  <c r="BK1245" i="2"/>
  <c r="J1226" i="2"/>
  <c r="J1215" i="2"/>
  <c r="BK1190" i="2"/>
  <c r="J1175" i="2"/>
  <c r="J1145" i="2"/>
  <c r="BK1130" i="2"/>
  <c r="BK1086" i="2"/>
  <c r="J1068" i="2"/>
  <c r="BK1017" i="2"/>
  <c r="J956" i="2"/>
  <c r="J948" i="2"/>
  <c r="J944" i="2"/>
  <c r="BK935" i="2"/>
  <c r="BK883" i="2"/>
  <c r="BK854" i="2"/>
  <c r="J847" i="2"/>
  <c r="J832" i="2"/>
  <c r="J826" i="2"/>
  <c r="J819" i="2"/>
  <c r="J804" i="2"/>
  <c r="J675" i="2"/>
  <c r="BK430" i="2"/>
  <c r="J405" i="2"/>
  <c r="BK312" i="2"/>
  <c r="BK290" i="2"/>
  <c r="BK198" i="2"/>
  <c r="BK1630" i="2"/>
  <c r="BK1619" i="2"/>
  <c r="J1614" i="2"/>
  <c r="J1609" i="2"/>
  <c r="J1572" i="2"/>
  <c r="BK1519" i="2"/>
  <c r="J1511" i="2"/>
  <c r="J1424" i="2"/>
  <c r="J1358" i="2"/>
  <c r="BK1349" i="2"/>
  <c r="BK1314" i="2"/>
  <c r="BK1218" i="2"/>
  <c r="J1190" i="2"/>
  <c r="BK1144" i="2"/>
  <c r="BK1139" i="2"/>
  <c r="BK1090" i="2"/>
  <c r="J1034" i="2"/>
  <c r="J995" i="2"/>
  <c r="BK952" i="2"/>
  <c r="J949" i="2"/>
  <c r="BK894" i="2"/>
  <c r="BK863" i="2"/>
  <c r="J856" i="2"/>
  <c r="BK852" i="2"/>
  <c r="BK847" i="2"/>
  <c r="BK842" i="2"/>
  <c r="BK829" i="2"/>
  <c r="BK821" i="2"/>
  <c r="J748" i="2"/>
  <c r="BK642" i="2"/>
  <c r="J422" i="2"/>
  <c r="J312" i="2"/>
  <c r="J198" i="2"/>
  <c r="BK162" i="2"/>
  <c r="J1909" i="2"/>
  <c r="BK1903" i="2"/>
  <c r="J1812" i="2"/>
  <c r="BK1681" i="2"/>
  <c r="J1631" i="2"/>
  <c r="J1624" i="2"/>
  <c r="J1616" i="2"/>
  <c r="BK1608" i="2"/>
  <c r="BK1572" i="2"/>
  <c r="BK1462" i="2"/>
  <c r="BK1350" i="2"/>
  <c r="BK1332" i="2"/>
  <c r="BK1304" i="2"/>
  <c r="J1249" i="2"/>
  <c r="J1213" i="2"/>
  <c r="J1186" i="2"/>
  <c r="BK1176" i="2"/>
  <c r="J1152" i="2"/>
  <c r="J1142" i="2"/>
  <c r="J1077" i="2"/>
  <c r="J1050" i="2"/>
  <c r="BK953" i="2"/>
  <c r="BK945" i="2"/>
  <c r="J941" i="2"/>
  <c r="J936" i="2"/>
  <c r="BK933" i="2"/>
  <c r="J900" i="2"/>
  <c r="J862" i="2"/>
  <c r="J853" i="2"/>
  <c r="J842" i="2"/>
  <c r="J835" i="2"/>
  <c r="BK824" i="2"/>
  <c r="BK817" i="2"/>
  <c r="J649" i="2"/>
  <c r="J417" i="2"/>
  <c r="J380" i="2"/>
  <c r="BK300" i="2"/>
  <c r="J162" i="2"/>
  <c r="J1630" i="2"/>
  <c r="BK1624" i="2"/>
  <c r="J1621" i="2"/>
  <c r="BK1618" i="2"/>
  <c r="J1615" i="2"/>
  <c r="BK1610" i="2"/>
  <c r="J1578" i="2"/>
  <c r="J1537" i="2"/>
  <c r="BK1514" i="2"/>
  <c r="J1510" i="2"/>
  <c r="J1504" i="2"/>
  <c r="BK1499" i="2"/>
  <c r="BK1378" i="2"/>
  <c r="BK1355" i="2"/>
  <c r="J1349" i="2"/>
  <c r="J1332" i="2"/>
  <c r="BK1324" i="2"/>
  <c r="J1314" i="2"/>
  <c r="BK1298" i="2"/>
  <c r="BK1247" i="2"/>
  <c r="BK1239" i="2"/>
  <c r="J1212" i="2"/>
  <c r="J1177" i="2"/>
  <c r="BK1143" i="2"/>
  <c r="J1141" i="2"/>
  <c r="J1139" i="2"/>
  <c r="J1130" i="2"/>
  <c r="BK1096" i="2"/>
  <c r="J1086" i="2"/>
  <c r="BK1077" i="2"/>
  <c r="J1032" i="2"/>
  <c r="J950" i="2"/>
  <c r="J945" i="2"/>
  <c r="BK937" i="2"/>
  <c r="J912" i="2"/>
  <c r="J880" i="2"/>
  <c r="J857" i="2"/>
  <c r="J846" i="2"/>
  <c r="J839" i="2"/>
  <c r="J834" i="2"/>
  <c r="BK827" i="2"/>
  <c r="BK813" i="2"/>
  <c r="J642" i="2"/>
  <c r="J438" i="2"/>
  <c r="BK316" i="2"/>
  <c r="BK292" i="2"/>
  <c r="J195" i="2"/>
  <c r="BK493" i="3"/>
  <c r="BK487" i="3"/>
  <c r="BK481" i="3"/>
  <c r="BK474" i="3"/>
  <c r="BK462" i="3"/>
  <c r="J459" i="3"/>
  <c r="BK450" i="3"/>
  <c r="J448" i="3"/>
  <c r="J443" i="3"/>
  <c r="J430" i="3"/>
  <c r="BK423" i="3"/>
  <c r="BK414" i="3"/>
  <c r="J405" i="3"/>
  <c r="J397" i="3"/>
  <c r="BK389" i="3"/>
  <c r="J380" i="3"/>
  <c r="BK367" i="3"/>
  <c r="J359" i="3"/>
  <c r="BK354" i="3"/>
  <c r="J344" i="3"/>
  <c r="J339" i="3"/>
  <c r="BK330" i="3"/>
  <c r="BK325" i="3"/>
  <c r="BK321" i="3"/>
  <c r="J313" i="3"/>
  <c r="BK307" i="3"/>
  <c r="BK293" i="3"/>
  <c r="BK287" i="3"/>
  <c r="BK281" i="3"/>
  <c r="J270" i="3"/>
  <c r="J263" i="3"/>
  <c r="J259" i="3"/>
  <c r="BK252" i="3"/>
  <c r="BK241" i="3"/>
  <c r="J236" i="3"/>
  <c r="BK225" i="3"/>
  <c r="J208" i="3"/>
  <c r="J194" i="3"/>
  <c r="J190" i="3"/>
  <c r="J175" i="3"/>
  <c r="BK168" i="3"/>
  <c r="BK155" i="3"/>
  <c r="BK149" i="3"/>
  <c r="BK486" i="3"/>
  <c r="J481" i="3"/>
  <c r="J473" i="3"/>
  <c r="BK465" i="3"/>
  <c r="BK463" i="3"/>
  <c r="J457" i="3"/>
  <c r="J454" i="3"/>
  <c r="J446" i="3"/>
  <c r="J438" i="3"/>
  <c r="BK431" i="3"/>
  <c r="J421" i="3"/>
  <c r="J409" i="3"/>
  <c r="J402" i="3"/>
  <c r="J390" i="3"/>
  <c r="BK380" i="3"/>
  <c r="J376" i="3"/>
  <c r="BK369" i="3"/>
  <c r="BK364" i="3"/>
  <c r="J356" i="3"/>
  <c r="J348" i="3"/>
  <c r="BK338" i="3"/>
  <c r="J336" i="3"/>
  <c r="BK324" i="3"/>
  <c r="J311" i="3"/>
  <c r="BK306" i="3"/>
  <c r="BK298" i="3"/>
  <c r="BK289" i="3"/>
  <c r="J285" i="3"/>
  <c r="J282" i="3"/>
  <c r="J274" i="3"/>
  <c r="BK271" i="3"/>
  <c r="J268" i="3"/>
  <c r="BK257" i="3"/>
  <c r="J251" i="3"/>
  <c r="J244" i="3"/>
  <c r="J226" i="3"/>
  <c r="J221" i="3"/>
  <c r="BK208" i="3"/>
  <c r="BK198" i="3"/>
  <c r="BK181" i="3"/>
  <c r="J178" i="3"/>
  <c r="BK171" i="3"/>
  <c r="J162" i="3"/>
  <c r="BK152" i="3"/>
  <c r="J487" i="3"/>
  <c r="J483" i="3"/>
  <c r="J475" i="3"/>
  <c r="J470" i="3"/>
  <c r="BK454" i="3"/>
  <c r="J441" i="3"/>
  <c r="BK438" i="3"/>
  <c r="J431" i="3"/>
  <c r="BK424" i="3"/>
  <c r="BK413" i="3"/>
  <c r="BK403" i="3"/>
  <c r="BK397" i="3"/>
  <c r="BK394" i="3"/>
  <c r="BK390" i="3"/>
  <c r="J386" i="3"/>
  <c r="BK371" i="3"/>
  <c r="J364" i="3"/>
  <c r="BK351" i="3"/>
  <c r="J341" i="3"/>
  <c r="BK333" i="3"/>
  <c r="J329" i="3"/>
  <c r="J323" i="3"/>
  <c r="BK319" i="3"/>
  <c r="BK308" i="3"/>
  <c r="J301" i="3"/>
  <c r="BK285" i="3"/>
  <c r="BK278" i="3"/>
  <c r="BK269" i="3"/>
  <c r="BK255" i="3"/>
  <c r="J247" i="3"/>
  <c r="BK234" i="3"/>
  <c r="BK228" i="3"/>
  <c r="BK221" i="3"/>
  <c r="BK216" i="3"/>
  <c r="J204" i="3"/>
  <c r="BK190" i="3"/>
  <c r="BK178" i="3"/>
  <c r="J173" i="3"/>
  <c r="J166" i="3"/>
  <c r="BK158" i="3"/>
  <c r="J151" i="3"/>
  <c r="J490" i="3"/>
  <c r="J477" i="3"/>
  <c r="BK470" i="3"/>
  <c r="J461" i="3"/>
  <c r="J456" i="3"/>
  <c r="J447" i="3"/>
  <c r="J436" i="3"/>
  <c r="BK427" i="3"/>
  <c r="BK421" i="3"/>
  <c r="J415" i="3"/>
  <c r="BK409" i="3"/>
  <c r="BK404" i="3"/>
  <c r="J392" i="3"/>
  <c r="J387" i="3"/>
  <c r="BK376" i="3"/>
  <c r="BK365" i="3"/>
  <c r="BK358" i="3"/>
  <c r="J351" i="3"/>
  <c r="J347" i="3"/>
  <c r="BK334" i="3"/>
  <c r="BK327" i="3"/>
  <c r="BK317" i="3"/>
  <c r="J307" i="3"/>
  <c r="BK301" i="3"/>
  <c r="BK296" i="3"/>
  <c r="J290" i="3"/>
  <c r="BK279" i="3"/>
  <c r="J267" i="3"/>
  <c r="BK263" i="3"/>
  <c r="J254" i="3"/>
  <c r="BK247" i="3"/>
  <c r="BK240" i="3"/>
  <c r="J232" i="3"/>
  <c r="J223" i="3"/>
  <c r="J218" i="3"/>
  <c r="J214" i="3"/>
  <c r="BK211" i="3"/>
  <c r="J202" i="3"/>
  <c r="J197" i="3"/>
  <c r="J185" i="3"/>
  <c r="BK177" i="3"/>
  <c r="J160" i="3"/>
  <c r="J156" i="3"/>
  <c r="BK150" i="3"/>
  <c r="BK287" i="4"/>
  <c r="BK273" i="4"/>
  <c r="J267" i="4"/>
  <c r="BK263" i="4"/>
  <c r="BK255" i="4"/>
  <c r="BK243" i="4"/>
  <c r="J230" i="4"/>
  <c r="J223" i="4"/>
  <c r="BK205" i="4"/>
  <c r="BK200" i="4"/>
  <c r="BK192" i="4"/>
  <c r="J182" i="4"/>
  <c r="J171" i="4"/>
  <c r="BK162" i="4"/>
  <c r="BK157" i="4"/>
  <c r="J290" i="4"/>
  <c r="J278" i="4"/>
  <c r="J268" i="4"/>
  <c r="BK261" i="4"/>
  <c r="BK254" i="4"/>
  <c r="J248" i="4"/>
  <c r="J241" i="4"/>
  <c r="BK236" i="4"/>
  <c r="BK230" i="4"/>
  <c r="J227" i="4"/>
  <c r="BK220" i="4"/>
  <c r="J215" i="4"/>
  <c r="BK203" i="4"/>
  <c r="J197" i="4"/>
  <c r="BK182" i="4"/>
  <c r="BK177" i="4"/>
  <c r="BK173" i="4"/>
  <c r="BK158" i="4"/>
  <c r="J287" i="4"/>
  <c r="J275" i="4"/>
  <c r="BK267" i="4"/>
  <c r="J255" i="4"/>
  <c r="BK241" i="4"/>
  <c r="BK225" i="4"/>
  <c r="BK217" i="4"/>
  <c r="J211" i="4"/>
  <c r="BK207" i="4"/>
  <c r="J200" i="4"/>
  <c r="BK194" i="4"/>
  <c r="J191" i="4"/>
  <c r="J173" i="4"/>
  <c r="J169" i="4"/>
  <c r="J160" i="4"/>
  <c r="BK289" i="4"/>
  <c r="BK279" i="4"/>
  <c r="BK274" i="4"/>
  <c r="J266" i="4"/>
  <c r="BK256" i="4"/>
  <c r="J246" i="4"/>
  <c r="BK234" i="4"/>
  <c r="J226" i="4"/>
  <c r="BK213" i="4"/>
  <c r="J207" i="4"/>
  <c r="J198" i="4"/>
  <c r="J188" i="4"/>
  <c r="J184" i="4"/>
  <c r="J179" i="4"/>
  <c r="BK164" i="4"/>
  <c r="J157" i="4"/>
  <c r="BK151" i="5"/>
  <c r="BK146" i="5"/>
  <c r="BK141" i="5"/>
  <c r="J153" i="5"/>
  <c r="J147" i="5"/>
  <c r="J141" i="5"/>
  <c r="J138" i="5"/>
  <c r="BK153" i="5"/>
  <c r="J149" i="5"/>
  <c r="BK140" i="5"/>
  <c r="J135" i="5"/>
  <c r="BK256" i="6"/>
  <c r="J251" i="6"/>
  <c r="J245" i="6"/>
  <c r="BK238" i="6"/>
  <c r="J231" i="6"/>
  <c r="BK221" i="6"/>
  <c r="BK214" i="6"/>
  <c r="BK213" i="6"/>
  <c r="J212" i="6"/>
  <c r="BK211" i="6"/>
  <c r="BK206" i="6"/>
  <c r="BK204" i="6"/>
  <c r="BK203" i="6"/>
  <c r="J202" i="6"/>
  <c r="BK201" i="6"/>
  <c r="J199" i="6"/>
  <c r="BK198" i="6"/>
  <c r="J196" i="6"/>
  <c r="J195" i="6"/>
  <c r="J194" i="6"/>
  <c r="J191" i="6"/>
  <c r="BK190" i="6"/>
  <c r="J189" i="6"/>
  <c r="J187" i="6"/>
  <c r="J178" i="6"/>
  <c r="J171" i="6"/>
  <c r="J169" i="6"/>
  <c r="J166" i="6"/>
  <c r="BK165" i="6"/>
  <c r="J164" i="6"/>
  <c r="J162" i="6"/>
  <c r="BK159" i="6"/>
  <c r="BK156" i="6"/>
  <c r="BK153" i="6"/>
  <c r="BK152" i="6"/>
  <c r="J148" i="6"/>
  <c r="BK147" i="6"/>
  <c r="J146" i="6"/>
  <c r="J145" i="6"/>
  <c r="BK144" i="6"/>
  <c r="BK143" i="6"/>
  <c r="J264" i="6"/>
  <c r="BK260" i="6"/>
  <c r="BK246" i="6"/>
  <c r="BK241" i="6"/>
  <c r="J235" i="6"/>
  <c r="J218" i="6"/>
  <c r="J205" i="6"/>
  <c r="BK197" i="6"/>
  <c r="J186" i="6"/>
  <c r="BK176" i="6"/>
  <c r="BK170" i="6"/>
  <c r="BK158" i="6"/>
  <c r="J147" i="6"/>
  <c r="J143" i="6"/>
  <c r="BK263" i="6"/>
  <c r="BK255" i="6"/>
  <c r="J246" i="6"/>
  <c r="BK236" i="6"/>
  <c r="J223" i="6"/>
  <c r="J221" i="6"/>
  <c r="BK217" i="6"/>
  <c r="BK212" i="6"/>
  <c r="BK208" i="6"/>
  <c r="BK200" i="6"/>
  <c r="BK194" i="6"/>
  <c r="J181" i="6"/>
  <c r="J177" i="6"/>
  <c r="BK166" i="6"/>
  <c r="J155" i="6"/>
  <c r="BK148" i="6"/>
  <c r="J261" i="6"/>
  <c r="BK250" i="6"/>
  <c r="J243" i="6"/>
  <c r="J234" i="6"/>
  <c r="BK228" i="6"/>
  <c r="J220" i="6"/>
  <c r="BK216" i="6"/>
  <c r="J210" i="6"/>
  <c r="J192" i="6"/>
  <c r="J185" i="6"/>
  <c r="BK179" i="6"/>
  <c r="J174" i="6"/>
  <c r="J167" i="6"/>
  <c r="J159" i="6"/>
  <c r="BK151" i="6"/>
  <c r="BK183" i="7"/>
  <c r="J175" i="7"/>
  <c r="BK168" i="7"/>
  <c r="BK154" i="7"/>
  <c r="BK150" i="7"/>
  <c r="J181" i="7"/>
  <c r="J167" i="7"/>
  <c r="BK161" i="7"/>
  <c r="BK156" i="7"/>
  <c r="J150" i="7"/>
  <c r="J142" i="7"/>
  <c r="BK181" i="7"/>
  <c r="BK174" i="7"/>
  <c r="BK170" i="7"/>
  <c r="J159" i="7"/>
  <c r="J152" i="7"/>
  <c r="J145" i="7"/>
  <c r="J178" i="7"/>
  <c r="BK167" i="7"/>
  <c r="J163" i="7"/>
  <c r="BK145" i="7"/>
  <c r="J196" i="8"/>
  <c r="BK181" i="8"/>
  <c r="BK174" i="8"/>
  <c r="J161" i="8"/>
  <c r="BK157" i="8"/>
  <c r="J150" i="8"/>
  <c r="J143" i="8"/>
  <c r="J180" i="8"/>
  <c r="J173" i="8"/>
  <c r="BK164" i="8"/>
  <c r="BK152" i="8"/>
  <c r="J145" i="8"/>
  <c r="J192" i="8"/>
  <c r="J182" i="8"/>
  <c r="BK175" i="8"/>
  <c r="J166" i="8"/>
  <c r="BK161" i="8"/>
  <c r="J155" i="8"/>
  <c r="J151" i="8"/>
  <c r="BK145" i="8"/>
  <c r="J194" i="8"/>
  <c r="BK184" i="8"/>
  <c r="J181" i="8"/>
  <c r="BK173" i="8"/>
  <c r="BK168" i="8"/>
  <c r="BK143" i="8"/>
  <c r="J1912" i="2"/>
  <c r="J1835" i="2"/>
  <c r="BK1796" i="2"/>
  <c r="BK1640" i="2"/>
  <c r="BK1634" i="2"/>
  <c r="BK1621" i="2"/>
  <c r="BK1611" i="2"/>
  <c r="J1520" i="2"/>
  <c r="J1516" i="2"/>
  <c r="J1513" i="2"/>
  <c r="BK1510" i="2"/>
  <c r="J1462" i="2"/>
  <c r="BK1362" i="2"/>
  <c r="J1350" i="2"/>
  <c r="BK1326" i="2"/>
  <c r="BK1296" i="2"/>
  <c r="BK1243" i="2"/>
  <c r="BK1221" i="2"/>
  <c r="BK1212" i="2"/>
  <c r="BK1186" i="2"/>
  <c r="BK1152" i="2"/>
  <c r="BK1138" i="2"/>
  <c r="J1083" i="2"/>
  <c r="BK1066" i="2"/>
  <c r="J1001" i="2"/>
  <c r="J954" i="2"/>
  <c r="J947" i="2"/>
  <c r="BK939" i="2"/>
  <c r="BK927" i="2"/>
  <c r="J868" i="2"/>
  <c r="J850" i="2"/>
  <c r="J837" i="2"/>
  <c r="BK828" i="2"/>
  <c r="BK823" i="2"/>
  <c r="BK818" i="2"/>
  <c r="J817" i="2"/>
  <c r="BK748" i="2"/>
  <c r="BK643" i="2"/>
  <c r="BK380" i="2"/>
  <c r="J300" i="2"/>
  <c r="J296" i="2"/>
  <c r="J260" i="2"/>
  <c r="J1633" i="2"/>
  <c r="J1618" i="2"/>
  <c r="BK1613" i="2"/>
  <c r="J1574" i="2"/>
  <c r="BK1521" i="2"/>
  <c r="BK1515" i="2"/>
  <c r="BK1503" i="2"/>
  <c r="J1362" i="2"/>
  <c r="J1352" i="2"/>
  <c r="BK1320" i="2"/>
  <c r="J1229" i="2"/>
  <c r="BK1189" i="2"/>
  <c r="BK1146" i="2"/>
  <c r="BK1141" i="2"/>
  <c r="J1094" i="2"/>
  <c r="J1038" i="2"/>
  <c r="J1017" i="2"/>
  <c r="J955" i="2"/>
  <c r="BK940" i="2"/>
  <c r="BK880" i="2"/>
  <c r="BK860" i="2"/>
  <c r="J851" i="2"/>
  <c r="BK846" i="2"/>
  <c r="BK839" i="2"/>
  <c r="BK832" i="2"/>
  <c r="J825" i="2"/>
  <c r="BK803" i="2"/>
  <c r="J678" i="2"/>
  <c r="J430" i="2"/>
  <c r="BK348" i="2"/>
  <c r="BK294" i="2"/>
  <c r="BK195" i="2"/>
  <c r="BK1912" i="2"/>
  <c r="J1905" i="2"/>
  <c r="BK1829" i="2"/>
  <c r="BK1646" i="2"/>
  <c r="J1634" i="2"/>
  <c r="J1625" i="2"/>
  <c r="BK1617" i="2"/>
  <c r="BK1609" i="2"/>
  <c r="BK1574" i="2"/>
  <c r="BK1488" i="2"/>
  <c r="J1378" i="2"/>
  <c r="J1351" i="2"/>
  <c r="J1326" i="2"/>
  <c r="J1302" i="2"/>
  <c r="J1247" i="2"/>
  <c r="BK1226" i="2"/>
  <c r="J1189" i="2"/>
  <c r="J1178" i="2"/>
  <c r="BK1165" i="2"/>
  <c r="BK1145" i="2"/>
  <c r="J1096" i="2"/>
  <c r="J1066" i="2"/>
  <c r="BK979" i="2"/>
  <c r="J952" i="2"/>
  <c r="BK944" i="2"/>
  <c r="J939" i="2"/>
  <c r="J934" i="2"/>
  <c r="J924" i="2"/>
  <c r="J894" i="2"/>
  <c r="J861" i="2"/>
  <c r="BK856" i="2"/>
  <c r="J843" i="2"/>
  <c r="BK836" i="2"/>
  <c r="J822" i="2"/>
  <c r="BK693" i="2"/>
  <c r="BK434" i="2"/>
  <c r="BK941" i="2"/>
  <c r="BK924" i="2"/>
  <c r="BK900" i="2"/>
  <c r="BK858" i="2"/>
  <c r="BK850" i="2"/>
  <c r="BK841" i="2"/>
  <c r="BK835" i="2"/>
  <c r="J829" i="2"/>
  <c r="BK820" i="2"/>
  <c r="J643" i="2"/>
  <c r="J357" i="2"/>
  <c r="BK314" i="2"/>
  <c r="J290" i="2"/>
  <c r="J200" i="2"/>
  <c r="BK156" i="2"/>
  <c r="J488" i="3"/>
  <c r="BK483" i="3"/>
  <c r="BK475" i="3"/>
  <c r="J469" i="3"/>
  <c r="BK461" i="3"/>
  <c r="BK453" i="3"/>
  <c r="J449" i="3"/>
  <c r="J442" i="3"/>
  <c r="BK432" i="3"/>
  <c r="J425" i="3"/>
  <c r="J416" i="3"/>
  <c r="BK408" i="3"/>
  <c r="BK398" i="3"/>
  <c r="BK387" i="3"/>
  <c r="BK379" i="3"/>
  <c r="J365" i="3"/>
  <c r="BK356" i="3"/>
  <c r="BK349" i="3"/>
  <c r="BK341" i="3"/>
  <c r="BK335" i="3"/>
  <c r="J327" i="3"/>
  <c r="BK322" i="3"/>
  <c r="BK314" i="3"/>
  <c r="J310" i="3"/>
  <c r="J296" i="3"/>
  <c r="BK288" i="3"/>
  <c r="J280" i="3"/>
  <c r="BK266" i="3"/>
  <c r="BK262" i="3"/>
  <c r="BK258" i="3"/>
  <c r="J250" i="3"/>
  <c r="J239" i="3"/>
  <c r="J234" i="3"/>
  <c r="J220" i="3"/>
  <c r="J203" i="3"/>
  <c r="BK195" i="3"/>
  <c r="BK191" i="3"/>
  <c r="BK185" i="3"/>
  <c r="BK173" i="3"/>
  <c r="J164" i="3"/>
  <c r="BK151" i="3"/>
  <c r="BK491" i="3"/>
  <c r="BK484" i="3"/>
  <c r="J479" i="3"/>
  <c r="J471" i="3"/>
  <c r="J464" i="3"/>
  <c r="BK458" i="3"/>
  <c r="J455" i="3"/>
  <c r="J450" i="3"/>
  <c r="BK443" i="3"/>
  <c r="J432" i="3"/>
  <c r="J424" i="3"/>
  <c r="BK417" i="3"/>
  <c r="J408" i="3"/>
  <c r="BK400" i="3"/>
  <c r="BK385" i="3"/>
  <c r="J379" i="3"/>
  <c r="J370" i="3"/>
  <c r="J367" i="3"/>
  <c r="BK359" i="3"/>
  <c r="J353" i="3"/>
  <c r="BK343" i="3"/>
  <c r="J337" i="3"/>
  <c r="J331" i="3"/>
  <c r="BK316" i="3"/>
  <c r="J305" i="3"/>
  <c r="J293" i="3"/>
  <c r="BK290" i="3"/>
  <c r="BK284" i="3"/>
  <c r="J276" i="3"/>
  <c r="J272" i="3"/>
  <c r="BK267" i="3"/>
  <c r="J256" i="3"/>
  <c r="BK246" i="3"/>
  <c r="J238" i="3"/>
  <c r="J229" i="3"/>
  <c r="BK223" i="3"/>
  <c r="BK212" i="3"/>
  <c r="J205" i="3"/>
  <c r="BK194" i="3"/>
  <c r="J182" i="3"/>
  <c r="BK174" i="3"/>
  <c r="BK166" i="3"/>
  <c r="BK159" i="3"/>
  <c r="J492" i="3"/>
  <c r="J484" i="3"/>
  <c r="J480" i="3"/>
  <c r="J472" i="3"/>
  <c r="J460" i="3"/>
  <c r="BK444" i="3"/>
  <c r="J439" i="3"/>
  <c r="BK430" i="3"/>
  <c r="J423" i="3"/>
  <c r="BK411" i="3"/>
  <c r="BK401" i="3"/>
  <c r="BK393" i="3"/>
  <c r="J389" i="3"/>
  <c r="BK384" i="3"/>
  <c r="BK374" i="3"/>
  <c r="BK370" i="3"/>
  <c r="BK357" i="3"/>
  <c r="J345" i="3"/>
  <c r="BK336" i="3"/>
  <c r="J324" i="3"/>
  <c r="BK320" i="3"/>
  <c r="J315" i="3"/>
  <c r="J304" i="3"/>
  <c r="J295" i="3"/>
  <c r="BK280" i="3"/>
  <c r="BK273" i="3"/>
  <c r="BK268" i="3"/>
  <c r="BK254" i="3"/>
  <c r="J245" i="3"/>
  <c r="J235" i="3"/>
  <c r="BK231" i="3"/>
  <c r="J222" i="3"/>
  <c r="BK218" i="3"/>
  <c r="BK205" i="3"/>
  <c r="J195" i="3"/>
  <c r="BK182" i="3"/>
  <c r="BK175" i="3"/>
  <c r="J169" i="3"/>
  <c r="BK162" i="3"/>
  <c r="BK156" i="3"/>
  <c r="J147" i="3"/>
  <c r="BK478" i="3"/>
  <c r="BK472" i="3"/>
  <c r="J467" i="3"/>
  <c r="BK457" i="3"/>
  <c r="BK441" i="3"/>
  <c r="BK437" i="3"/>
  <c r="BK425" i="3"/>
  <c r="J419" i="3"/>
  <c r="BK412" i="3"/>
  <c r="BK407" i="3"/>
  <c r="J401" i="3"/>
  <c r="J394" i="3"/>
  <c r="J381" i="3"/>
  <c r="J373" i="3"/>
  <c r="BK360" i="3"/>
  <c r="J352" i="3"/>
  <c r="BK348" i="3"/>
  <c r="J342" i="3"/>
  <c r="BK329" i="3"/>
  <c r="J316" i="3"/>
  <c r="BK303" i="3"/>
  <c r="J299" i="3"/>
  <c r="BK295" i="3"/>
  <c r="BK286" i="3"/>
  <c r="J278" i="3"/>
  <c r="J266" i="3"/>
  <c r="J262" i="3"/>
  <c r="BK251" i="3"/>
  <c r="BK242" i="3"/>
  <c r="BK235" i="3"/>
  <c r="BK229" i="3"/>
  <c r="BK222" i="3"/>
  <c r="BK215" i="3"/>
  <c r="BK206" i="3"/>
  <c r="J200" i="3"/>
  <c r="BK188" i="3"/>
  <c r="BK184" i="3"/>
  <c r="J165" i="3"/>
  <c r="J158" i="3"/>
  <c r="BK154" i="3"/>
  <c r="J149" i="3"/>
  <c r="BK290" i="4"/>
  <c r="J279" i="4"/>
  <c r="J269" i="4"/>
  <c r="J264" i="4"/>
  <c r="J256" i="4"/>
  <c r="BK252" i="4"/>
  <c r="BK245" i="4"/>
  <c r="J235" i="4"/>
  <c r="J222" i="4"/>
  <c r="J204" i="4"/>
  <c r="BK195" i="4"/>
  <c r="BK186" i="4"/>
  <c r="BK178" i="4"/>
  <c r="J168" i="4"/>
  <c r="BK160" i="4"/>
  <c r="BK156" i="4"/>
  <c r="BK285" i="4"/>
  <c r="BK271" i="4"/>
  <c r="J262" i="4"/>
  <c r="BK257" i="4"/>
  <c r="J250" i="4"/>
  <c r="J244" i="4"/>
  <c r="J239" i="4"/>
  <c r="J234" i="4"/>
  <c r="J229" i="4"/>
  <c r="J225" i="4"/>
  <c r="J219" i="4"/>
  <c r="BK214" i="4"/>
  <c r="BK199" i="4"/>
  <c r="J187" i="4"/>
  <c r="J181" i="4"/>
  <c r="J176" i="4"/>
  <c r="BK161" i="4"/>
  <c r="BK149" i="4"/>
  <c r="BK284" i="4"/>
  <c r="J270" i="4"/>
  <c r="J263" i="4"/>
  <c r="BK247" i="4"/>
  <c r="J240" i="4"/>
  <c r="BK231" i="4"/>
  <c r="BK223" i="4"/>
  <c r="J218" i="4"/>
  <c r="J212" i="4"/>
  <c r="BK208" i="4"/>
  <c r="BK204" i="4"/>
  <c r="BK196" i="4"/>
  <c r="J193" i="4"/>
  <c r="BK176" i="4"/>
  <c r="BK170" i="4"/>
  <c r="J164" i="4"/>
  <c r="J288" i="4"/>
  <c r="BK278" i="4"/>
  <c r="J273" i="4"/>
  <c r="BK258" i="4"/>
  <c r="J251" i="4"/>
  <c r="J238" i="4"/>
  <c r="J233" i="4"/>
  <c r="BK215" i="4"/>
  <c r="BK210" i="4"/>
  <c r="BK202" i="4"/>
  <c r="BK191" i="4"/>
  <c r="J186" i="4"/>
  <c r="BK181" i="4"/>
  <c r="BK167" i="4"/>
  <c r="J162" i="4"/>
  <c r="J154" i="4"/>
  <c r="BK149" i="5"/>
  <c r="J144" i="5"/>
  <c r="BK138" i="5"/>
  <c r="J151" i="5"/>
  <c r="J145" i="5"/>
  <c r="J142" i="5"/>
  <c r="BK135" i="5"/>
  <c r="BK147" i="5"/>
  <c r="BK139" i="5"/>
  <c r="BK152" i="5"/>
  <c r="BK259" i="6"/>
  <c r="J250" i="6"/>
  <c r="BK243" i="6"/>
  <c r="BK235" i="6"/>
  <c r="J230" i="6"/>
  <c r="J227" i="6"/>
  <c r="BK222" i="6"/>
  <c r="J138" i="6"/>
  <c r="J258" i="6"/>
  <c r="BK244" i="6"/>
  <c r="J236" i="6"/>
  <c r="J219" i="6"/>
  <c r="BK207" i="6"/>
  <c r="J204" i="6"/>
  <c r="BK193" i="6"/>
  <c r="BK181" i="6"/>
  <c r="BK174" i="6"/>
  <c r="BK167" i="6"/>
  <c r="BK155" i="6"/>
  <c r="BK146" i="6"/>
  <c r="J140" i="6"/>
  <c r="J259" i="6"/>
  <c r="J252" i="6"/>
  <c r="BK240" i="6"/>
  <c r="BK232" i="6"/>
  <c r="J222" i="6"/>
  <c r="BK219" i="6"/>
  <c r="J214" i="6"/>
  <c r="BK209" i="6"/>
  <c r="BK205" i="6"/>
  <c r="BK196" i="6"/>
  <c r="BK187" i="6"/>
  <c r="BK184" i="6"/>
  <c r="J179" i="6"/>
  <c r="BK162" i="6"/>
  <c r="BK157" i="6"/>
  <c r="J150" i="6"/>
  <c r="BK264" i="6"/>
  <c r="BK252" i="6"/>
  <c r="J244" i="6"/>
  <c r="BK230" i="6"/>
  <c r="BK225" i="6"/>
  <c r="J215" i="6"/>
  <c r="BK202" i="6"/>
  <c r="J193" i="6"/>
  <c r="J190" i="6"/>
  <c r="J182" i="6"/>
  <c r="J172" i="6"/>
  <c r="J170" i="6"/>
  <c r="BK160" i="6"/>
  <c r="J152" i="6"/>
  <c r="BK141" i="6"/>
  <c r="BK180" i="7"/>
  <c r="J172" i="7"/>
  <c r="J161" i="7"/>
  <c r="BK153" i="7"/>
  <c r="BK146" i="7"/>
  <c r="BK179" i="7"/>
  <c r="BK163" i="7"/>
  <c r="BK157" i="7"/>
  <c r="BK152" i="7"/>
  <c r="J147" i="7"/>
  <c r="BK141" i="7"/>
  <c r="J176" i="7"/>
  <c r="J160" i="7"/>
  <c r="J180" i="7"/>
  <c r="BK176" i="7"/>
  <c r="J166" i="7"/>
  <c r="BK147" i="7"/>
  <c r="J188" i="8"/>
  <c r="BK183" i="8"/>
  <c r="J176" i="8"/>
  <c r="J168" i="8"/>
  <c r="BK158" i="8"/>
  <c r="J152" i="8"/>
  <c r="BK146" i="8"/>
  <c r="BK186" i="8"/>
  <c r="BK177" i="8"/>
  <c r="J167" i="8"/>
  <c r="BK160" i="8"/>
  <c r="BK151" i="8"/>
  <c r="BK144" i="8"/>
  <c r="J191" i="8"/>
  <c r="BK179" i="8"/>
  <c r="J171" i="8"/>
  <c r="BK169" i="8"/>
  <c r="J163" i="8"/>
  <c r="J158" i="8"/>
  <c r="BK150" i="8"/>
  <c r="J141" i="8"/>
  <c r="BK192" i="8"/>
  <c r="J183" i="8"/>
  <c r="J179" i="8"/>
  <c r="BK170" i="8"/>
  <c r="J149" i="8"/>
  <c r="BK142" i="8"/>
  <c r="R1911" i="2" l="1"/>
  <c r="T1911" i="2"/>
  <c r="BK155" i="2"/>
  <c r="J155" i="2" s="1"/>
  <c r="J100" i="2" s="1"/>
  <c r="R155" i="2"/>
  <c r="BK322" i="2"/>
  <c r="J322" i="2" s="1"/>
  <c r="J101" i="2" s="1"/>
  <c r="R322" i="2"/>
  <c r="BK816" i="2"/>
  <c r="J816" i="2" s="1"/>
  <c r="J103" i="2" s="1"/>
  <c r="R816" i="2"/>
  <c r="P1033" i="2"/>
  <c r="T1033" i="2"/>
  <c r="P1098" i="2"/>
  <c r="R1098" i="2"/>
  <c r="P1238" i="2"/>
  <c r="T1238" i="2"/>
  <c r="P1297" i="2"/>
  <c r="T1297" i="2"/>
  <c r="P1319" i="2"/>
  <c r="R1319" i="2"/>
  <c r="BK1345" i="2"/>
  <c r="J1345" i="2" s="1"/>
  <c r="J111" i="2" s="1"/>
  <c r="R1345" i="2"/>
  <c r="BK1357" i="2"/>
  <c r="J1357" i="2" s="1"/>
  <c r="J112" i="2" s="1"/>
  <c r="R1357" i="2"/>
  <c r="BK1363" i="2"/>
  <c r="J1363" i="2"/>
  <c r="J113" i="2" s="1"/>
  <c r="R1363" i="2"/>
  <c r="BK1500" i="2"/>
  <c r="J1500" i="2"/>
  <c r="J114" i="2" s="1"/>
  <c r="R1500" i="2"/>
  <c r="BK1508" i="2"/>
  <c r="J1508" i="2" s="1"/>
  <c r="J115" i="2" s="1"/>
  <c r="R1508" i="2"/>
  <c r="BK1538" i="2"/>
  <c r="J1538" i="2" s="1"/>
  <c r="J116" i="2" s="1"/>
  <c r="T1538" i="2"/>
  <c r="P1635" i="2"/>
  <c r="R1635" i="2"/>
  <c r="T1635" i="2"/>
  <c r="P1639" i="2"/>
  <c r="T1639" i="2"/>
  <c r="P1836" i="2"/>
  <c r="R1836" i="2"/>
  <c r="P1906" i="2"/>
  <c r="R146" i="3"/>
  <c r="P163" i="3"/>
  <c r="T163" i="3"/>
  <c r="R170" i="3"/>
  <c r="P183" i="3"/>
  <c r="T183" i="3"/>
  <c r="P187" i="3"/>
  <c r="T187" i="3"/>
  <c r="BK192" i="3"/>
  <c r="J192" i="3"/>
  <c r="J105" i="3" s="1"/>
  <c r="T192" i="3"/>
  <c r="R210" i="3"/>
  <c r="P309" i="3"/>
  <c r="BK383" i="3"/>
  <c r="J383" i="3" s="1"/>
  <c r="J111" i="3" s="1"/>
  <c r="T383" i="3"/>
  <c r="R452" i="3"/>
  <c r="R147" i="4"/>
  <c r="R146" i="4"/>
  <c r="P155" i="4"/>
  <c r="P163" i="4"/>
  <c r="T172" i="4"/>
  <c r="T190" i="4"/>
  <c r="T201" i="4"/>
  <c r="P249" i="4"/>
  <c r="T272" i="4"/>
  <c r="T281" i="4"/>
  <c r="T280" i="4" s="1"/>
  <c r="T286" i="4"/>
  <c r="R134" i="5"/>
  <c r="R133" i="5" s="1"/>
  <c r="R132" i="5" s="1"/>
  <c r="T137" i="6"/>
  <c r="P163" i="6"/>
  <c r="P173" i="6"/>
  <c r="R183" i="6"/>
  <c r="P237" i="6"/>
  <c r="P257" i="6"/>
  <c r="T139" i="7"/>
  <c r="P155" i="7"/>
  <c r="T162" i="7"/>
  <c r="R171" i="7"/>
  <c r="P177" i="7"/>
  <c r="R140" i="8"/>
  <c r="R156" i="8"/>
  <c r="P172" i="8"/>
  <c r="P155" i="2"/>
  <c r="T155" i="2"/>
  <c r="P322" i="2"/>
  <c r="T322" i="2"/>
  <c r="BK812" i="2"/>
  <c r="J812" i="2" s="1"/>
  <c r="J102" i="2" s="1"/>
  <c r="P812" i="2"/>
  <c r="R812" i="2"/>
  <c r="T812" i="2"/>
  <c r="P816" i="2"/>
  <c r="T816" i="2"/>
  <c r="BK1033" i="2"/>
  <c r="J1033" i="2" s="1"/>
  <c r="J104" i="2" s="1"/>
  <c r="R1033" i="2"/>
  <c r="BK1098" i="2"/>
  <c r="J1098" i="2" s="1"/>
  <c r="J105" i="2" s="1"/>
  <c r="T1098" i="2"/>
  <c r="BK1238" i="2"/>
  <c r="J1238" i="2" s="1"/>
  <c r="J108" i="2" s="1"/>
  <c r="R1238" i="2"/>
  <c r="BK1297" i="2"/>
  <c r="J1297" i="2" s="1"/>
  <c r="J109" i="2" s="1"/>
  <c r="R1297" i="2"/>
  <c r="BK1319" i="2"/>
  <c r="J1319" i="2" s="1"/>
  <c r="J110" i="2" s="1"/>
  <c r="T1319" i="2"/>
  <c r="P1345" i="2"/>
  <c r="T1345" i="2"/>
  <c r="P1357" i="2"/>
  <c r="T1357" i="2"/>
  <c r="P1363" i="2"/>
  <c r="T1363" i="2"/>
  <c r="P1500" i="2"/>
  <c r="T1500" i="2"/>
  <c r="P1508" i="2"/>
  <c r="T1508" i="2"/>
  <c r="P1538" i="2"/>
  <c r="R1538" i="2"/>
  <c r="BK1635" i="2"/>
  <c r="J1635" i="2" s="1"/>
  <c r="J117" i="2" s="1"/>
  <c r="BK1639" i="2"/>
  <c r="J1639" i="2"/>
  <c r="J118" i="2" s="1"/>
  <c r="R1639" i="2"/>
  <c r="BK1836" i="2"/>
  <c r="J1836" i="2" s="1"/>
  <c r="J119" i="2" s="1"/>
  <c r="T1836" i="2"/>
  <c r="BK1906" i="2"/>
  <c r="J1906" i="2"/>
  <c r="J120" i="2" s="1"/>
  <c r="R1906" i="2"/>
  <c r="T1906" i="2"/>
  <c r="P146" i="3"/>
  <c r="BK163" i="3"/>
  <c r="J163" i="3" s="1"/>
  <c r="J101" i="3" s="1"/>
  <c r="BK170" i="3"/>
  <c r="J170" i="3" s="1"/>
  <c r="J102" i="3" s="1"/>
  <c r="T170" i="3"/>
  <c r="R183" i="3"/>
  <c r="BK187" i="3"/>
  <c r="J187" i="3" s="1"/>
  <c r="J104" i="3" s="1"/>
  <c r="R187" i="3"/>
  <c r="P192" i="3"/>
  <c r="R192" i="3"/>
  <c r="P210" i="3"/>
  <c r="BK309" i="3"/>
  <c r="J309" i="3" s="1"/>
  <c r="J109" i="3" s="1"/>
  <c r="T309" i="3"/>
  <c r="P363" i="3"/>
  <c r="T363" i="3"/>
  <c r="R383" i="3"/>
  <c r="T452" i="3"/>
  <c r="BK147" i="4"/>
  <c r="J147" i="4" s="1"/>
  <c r="J100" i="4" s="1"/>
  <c r="T155" i="4"/>
  <c r="T152" i="4" s="1"/>
  <c r="T163" i="4"/>
  <c r="R172" i="4"/>
  <c r="BK190" i="4"/>
  <c r="J190" i="4" s="1"/>
  <c r="J107" i="4" s="1"/>
  <c r="R201" i="4"/>
  <c r="BK249" i="4"/>
  <c r="J249" i="4"/>
  <c r="J109" i="4" s="1"/>
  <c r="P272" i="4"/>
  <c r="BK281" i="4"/>
  <c r="J281" i="4" s="1"/>
  <c r="J112" i="4" s="1"/>
  <c r="BK286" i="4"/>
  <c r="J286" i="4" s="1"/>
  <c r="J113" i="4" s="1"/>
  <c r="T134" i="5"/>
  <c r="T133" i="5" s="1"/>
  <c r="T132" i="5" s="1"/>
  <c r="BK137" i="6"/>
  <c r="BK163" i="6"/>
  <c r="J163" i="6" s="1"/>
  <c r="J100" i="6" s="1"/>
  <c r="BK173" i="6"/>
  <c r="J173" i="6" s="1"/>
  <c r="J101" i="6" s="1"/>
  <c r="T183" i="6"/>
  <c r="T237" i="6"/>
  <c r="T257" i="6"/>
  <c r="P139" i="7"/>
  <c r="R155" i="7"/>
  <c r="R162" i="7"/>
  <c r="P171" i="7"/>
  <c r="R177" i="7"/>
  <c r="BK140" i="8"/>
  <c r="J140" i="8"/>
  <c r="J100" i="8" s="1"/>
  <c r="BK156" i="8"/>
  <c r="J156" i="8"/>
  <c r="J101" i="8" s="1"/>
  <c r="T156" i="8"/>
  <c r="T165" i="8"/>
  <c r="T172" i="8"/>
  <c r="P187" i="8"/>
  <c r="T147" i="4"/>
  <c r="T146" i="4" s="1"/>
  <c r="BK155" i="4"/>
  <c r="J155" i="4"/>
  <c r="J104" i="4" s="1"/>
  <c r="BK163" i="4"/>
  <c r="J163" i="4"/>
  <c r="J105" i="4" s="1"/>
  <c r="P172" i="4"/>
  <c r="P190" i="4"/>
  <c r="P201" i="4"/>
  <c r="R249" i="4"/>
  <c r="BK272" i="4"/>
  <c r="J272" i="4" s="1"/>
  <c r="J110" i="4" s="1"/>
  <c r="P281" i="4"/>
  <c r="P280" i="4" s="1"/>
  <c r="R286" i="4"/>
  <c r="P134" i="5"/>
  <c r="P133" i="5" s="1"/>
  <c r="P132" i="5" s="1"/>
  <c r="AU101" i="1" s="1"/>
  <c r="P137" i="6"/>
  <c r="R163" i="6"/>
  <c r="T173" i="6"/>
  <c r="BK183" i="6"/>
  <c r="J183" i="6" s="1"/>
  <c r="J102" i="6" s="1"/>
  <c r="BK237" i="6"/>
  <c r="J237" i="6" s="1"/>
  <c r="J103" i="6" s="1"/>
  <c r="BK257" i="6"/>
  <c r="J257" i="6" s="1"/>
  <c r="J104" i="6" s="1"/>
  <c r="R139" i="7"/>
  <c r="R138" i="7"/>
  <c r="R137" i="7" s="1"/>
  <c r="BK155" i="7"/>
  <c r="J155" i="7"/>
  <c r="J101" i="7" s="1"/>
  <c r="BK162" i="7"/>
  <c r="J162" i="7" s="1"/>
  <c r="J102" i="7" s="1"/>
  <c r="T171" i="7"/>
  <c r="T177" i="7"/>
  <c r="P140" i="8"/>
  <c r="BK165" i="8"/>
  <c r="J165" i="8" s="1"/>
  <c r="J102" i="8" s="1"/>
  <c r="R165" i="8"/>
  <c r="R172" i="8"/>
  <c r="T187" i="8"/>
  <c r="BK146" i="3"/>
  <c r="J146" i="3" s="1"/>
  <c r="J100" i="3" s="1"/>
  <c r="T146" i="3"/>
  <c r="R163" i="3"/>
  <c r="P170" i="3"/>
  <c r="BK183" i="3"/>
  <c r="J183" i="3" s="1"/>
  <c r="J103" i="3" s="1"/>
  <c r="BK210" i="3"/>
  <c r="J210" i="3" s="1"/>
  <c r="J108" i="3" s="1"/>
  <c r="T210" i="3"/>
  <c r="R309" i="3"/>
  <c r="BK363" i="3"/>
  <c r="J363" i="3" s="1"/>
  <c r="J110" i="3" s="1"/>
  <c r="R363" i="3"/>
  <c r="P383" i="3"/>
  <c r="BK452" i="3"/>
  <c r="J452" i="3"/>
  <c r="J112" i="3" s="1"/>
  <c r="P452" i="3"/>
  <c r="P147" i="4"/>
  <c r="P146" i="4"/>
  <c r="R155" i="4"/>
  <c r="R163" i="4"/>
  <c r="BK172" i="4"/>
  <c r="J172" i="4"/>
  <c r="J106" i="4" s="1"/>
  <c r="R190" i="4"/>
  <c r="BK201" i="4"/>
  <c r="J201" i="4"/>
  <c r="J108" i="4" s="1"/>
  <c r="T249" i="4"/>
  <c r="R272" i="4"/>
  <c r="R281" i="4"/>
  <c r="R280" i="4" s="1"/>
  <c r="P286" i="4"/>
  <c r="BK134" i="5"/>
  <c r="J134" i="5" s="1"/>
  <c r="J100" i="5" s="1"/>
  <c r="R137" i="6"/>
  <c r="T163" i="6"/>
  <c r="R173" i="6"/>
  <c r="P183" i="6"/>
  <c r="R237" i="6"/>
  <c r="R257" i="6"/>
  <c r="BK139" i="7"/>
  <c r="J139" i="7" s="1"/>
  <c r="J100" i="7" s="1"/>
  <c r="T155" i="7"/>
  <c r="P162" i="7"/>
  <c r="BK171" i="7"/>
  <c r="J171" i="7" s="1"/>
  <c r="J103" i="7" s="1"/>
  <c r="BK177" i="7"/>
  <c r="J177" i="7" s="1"/>
  <c r="J104" i="7" s="1"/>
  <c r="T140" i="8"/>
  <c r="T139" i="8"/>
  <c r="T138" i="8" s="1"/>
  <c r="P156" i="8"/>
  <c r="P165" i="8"/>
  <c r="BK172" i="8"/>
  <c r="J172" i="8" s="1"/>
  <c r="J103" i="8" s="1"/>
  <c r="BK187" i="8"/>
  <c r="J187" i="8"/>
  <c r="J104" i="8" s="1"/>
  <c r="R187" i="8"/>
  <c r="BK1235" i="2"/>
  <c r="J1235" i="2"/>
  <c r="J106" i="2" s="1"/>
  <c r="BK1911" i="2"/>
  <c r="J1911" i="2"/>
  <c r="J121" i="2" s="1"/>
  <c r="BK182" i="7"/>
  <c r="J182" i="7" s="1"/>
  <c r="J105" i="7" s="1"/>
  <c r="BK207" i="3"/>
  <c r="J207" i="3" s="1"/>
  <c r="J106" i="3" s="1"/>
  <c r="BK150" i="4"/>
  <c r="J150" i="4" s="1"/>
  <c r="J101" i="4" s="1"/>
  <c r="BK153" i="4"/>
  <c r="J153" i="4" s="1"/>
  <c r="J103" i="4" s="1"/>
  <c r="BK193" i="8"/>
  <c r="J193" i="8" s="1"/>
  <c r="J105" i="8" s="1"/>
  <c r="BK195" i="8"/>
  <c r="J195" i="8" s="1"/>
  <c r="J106" i="8" s="1"/>
  <c r="J91" i="8"/>
  <c r="J94" i="8"/>
  <c r="F135" i="8"/>
  <c r="BF148" i="8"/>
  <c r="BF173" i="8"/>
  <c r="BF178" i="8"/>
  <c r="BF183" i="8"/>
  <c r="BF186" i="8"/>
  <c r="E85" i="8"/>
  <c r="BF143" i="8"/>
  <c r="BF147" i="8"/>
  <c r="BF150" i="8"/>
  <c r="BF169" i="8"/>
  <c r="BF177" i="8"/>
  <c r="BF181" i="8"/>
  <c r="BF184" i="8"/>
  <c r="BF188" i="8"/>
  <c r="BF191" i="8"/>
  <c r="BF194" i="8"/>
  <c r="BF141" i="8"/>
  <c r="BF144" i="8"/>
  <c r="BF145" i="8"/>
  <c r="BF146" i="8"/>
  <c r="BF149" i="8"/>
  <c r="BF151" i="8"/>
  <c r="BF152" i="8"/>
  <c r="BF154" i="8"/>
  <c r="BF157" i="8"/>
  <c r="BF158" i="8"/>
  <c r="BF160" i="8"/>
  <c r="BF161" i="8"/>
  <c r="BF167" i="8"/>
  <c r="BF171" i="8"/>
  <c r="BF174" i="8"/>
  <c r="BF179" i="8"/>
  <c r="BF180" i="8"/>
  <c r="BF185" i="8"/>
  <c r="BF189" i="8"/>
  <c r="BF192" i="8"/>
  <c r="BF196" i="8"/>
  <c r="BF142" i="8"/>
  <c r="BF153" i="8"/>
  <c r="BF155" i="8"/>
  <c r="BF159" i="8"/>
  <c r="BF162" i="8"/>
  <c r="BF163" i="8"/>
  <c r="BF164" i="8"/>
  <c r="BF166" i="8"/>
  <c r="BF168" i="8"/>
  <c r="BF170" i="8"/>
  <c r="BF175" i="8"/>
  <c r="BF176" i="8"/>
  <c r="BF182" i="8"/>
  <c r="BF190" i="8"/>
  <c r="E125" i="7"/>
  <c r="J134" i="7"/>
  <c r="BF160" i="7"/>
  <c r="BF167" i="7"/>
  <c r="BF144" i="7"/>
  <c r="BF147" i="7"/>
  <c r="BF151" i="7"/>
  <c r="BF154" i="7"/>
  <c r="BF156" i="7"/>
  <c r="BF158" i="7"/>
  <c r="BF159" i="7"/>
  <c r="BF163" i="7"/>
  <c r="BF164" i="7"/>
  <c r="BF168" i="7"/>
  <c r="BF173" i="7"/>
  <c r="BF176" i="7"/>
  <c r="BF178" i="7"/>
  <c r="BF180" i="7"/>
  <c r="BF183" i="7"/>
  <c r="J137" i="6"/>
  <c r="J99" i="6" s="1"/>
  <c r="F134" i="7"/>
  <c r="BF140" i="7"/>
  <c r="BF141" i="7"/>
  <c r="BF142" i="7"/>
  <c r="BF143" i="7"/>
  <c r="BF145" i="7"/>
  <c r="BF149" i="7"/>
  <c r="BF150" i="7"/>
  <c r="BF152" i="7"/>
  <c r="BF153" i="7"/>
  <c r="BF161" i="7"/>
  <c r="BF166" i="7"/>
  <c r="BF169" i="7"/>
  <c r="BF174" i="7"/>
  <c r="BF179" i="7"/>
  <c r="BF181" i="7"/>
  <c r="J91" i="7"/>
  <c r="BF146" i="7"/>
  <c r="BF148" i="7"/>
  <c r="BF157" i="7"/>
  <c r="BF165" i="7"/>
  <c r="BF170" i="7"/>
  <c r="BF172" i="7"/>
  <c r="BF175" i="7"/>
  <c r="J91" i="6"/>
  <c r="J94" i="6"/>
  <c r="E124" i="6"/>
  <c r="F133" i="6"/>
  <c r="BF141" i="6"/>
  <c r="BF151" i="6"/>
  <c r="BF157" i="6"/>
  <c r="BF158" i="6"/>
  <c r="BF162" i="6"/>
  <c r="BF164" i="6"/>
  <c r="BF166" i="6"/>
  <c r="BF171" i="6"/>
  <c r="BF175" i="6"/>
  <c r="BF179" i="6"/>
  <c r="BF181" i="6"/>
  <c r="BF184" i="6"/>
  <c r="BF187" i="6"/>
  <c r="BF189" i="6"/>
  <c r="BF191" i="6"/>
  <c r="BF192" i="6"/>
  <c r="BF196" i="6"/>
  <c r="BF200" i="6"/>
  <c r="BF208" i="6"/>
  <c r="BF209" i="6"/>
  <c r="BF216" i="6"/>
  <c r="BF217" i="6"/>
  <c r="BF218" i="6"/>
  <c r="BF219" i="6"/>
  <c r="BF223" i="6"/>
  <c r="BF224" i="6"/>
  <c r="BF225" i="6"/>
  <c r="BF226" i="6"/>
  <c r="BF228" i="6"/>
  <c r="BF231" i="6"/>
  <c r="BF233" i="6"/>
  <c r="BF234" i="6"/>
  <c r="BF236" i="6"/>
  <c r="BF242" i="6"/>
  <c r="BF243" i="6"/>
  <c r="BF247" i="6"/>
  <c r="BF251" i="6"/>
  <c r="BF252" i="6"/>
  <c r="BF256" i="6"/>
  <c r="BF261" i="6"/>
  <c r="BF145" i="6"/>
  <c r="BF148" i="6"/>
  <c r="BF149" i="6"/>
  <c r="BF150" i="6"/>
  <c r="BF152" i="6"/>
  <c r="BF154" i="6"/>
  <c r="BF155" i="6"/>
  <c r="BF159" i="6"/>
  <c r="BF160" i="6"/>
  <c r="BF168" i="6"/>
  <c r="BF176" i="6"/>
  <c r="BF177" i="6"/>
  <c r="BF178" i="6"/>
  <c r="BF180" i="6"/>
  <c r="BF188" i="6"/>
  <c r="BF190" i="6"/>
  <c r="BF206" i="6"/>
  <c r="BF214" i="6"/>
  <c r="BF215" i="6"/>
  <c r="BF227" i="6"/>
  <c r="BF229" i="6"/>
  <c r="BF232" i="6"/>
  <c r="BF238" i="6"/>
  <c r="BF239" i="6"/>
  <c r="BF248" i="6"/>
  <c r="BF250" i="6"/>
  <c r="BF254" i="6"/>
  <c r="BF255" i="6"/>
  <c r="BF258" i="6"/>
  <c r="BF260" i="6"/>
  <c r="BF142" i="6"/>
  <c r="BF146" i="6"/>
  <c r="BF153" i="6"/>
  <c r="BF174" i="6"/>
  <c r="BF182" i="6"/>
  <c r="BF185" i="6"/>
  <c r="BF199" i="6"/>
  <c r="BF202" i="6"/>
  <c r="BF203" i="6"/>
  <c r="BF204" i="6"/>
  <c r="BF205" i="6"/>
  <c r="BF207" i="6"/>
  <c r="BF212" i="6"/>
  <c r="BF235" i="6"/>
  <c r="BF245" i="6"/>
  <c r="BF246" i="6"/>
  <c r="BF253" i="6"/>
  <c r="BF259" i="6"/>
  <c r="BF262" i="6"/>
  <c r="BF263" i="6"/>
  <c r="BF138" i="6"/>
  <c r="BF139" i="6"/>
  <c r="BF140" i="6"/>
  <c r="BF143" i="6"/>
  <c r="BF144" i="6"/>
  <c r="BF147" i="6"/>
  <c r="BF156" i="6"/>
  <c r="BF161" i="6"/>
  <c r="BF165" i="6"/>
  <c r="BF167" i="6"/>
  <c r="BF169" i="6"/>
  <c r="BF170" i="6"/>
  <c r="BF172" i="6"/>
  <c r="BF186" i="6"/>
  <c r="BF193" i="6"/>
  <c r="BF194" i="6"/>
  <c r="BF195" i="6"/>
  <c r="BF197" i="6"/>
  <c r="BF198" i="6"/>
  <c r="BF201" i="6"/>
  <c r="BF210" i="6"/>
  <c r="BF211" i="6"/>
  <c r="BF213" i="6"/>
  <c r="BF220" i="6"/>
  <c r="BF221" i="6"/>
  <c r="BF222" i="6"/>
  <c r="BF230" i="6"/>
  <c r="BF240" i="6"/>
  <c r="BF241" i="6"/>
  <c r="BF244" i="6"/>
  <c r="BF249" i="6"/>
  <c r="BF264" i="6"/>
  <c r="BF150" i="5"/>
  <c r="BF152" i="5"/>
  <c r="BK280" i="4"/>
  <c r="J280" i="4"/>
  <c r="J111" i="4" s="1"/>
  <c r="J94" i="5"/>
  <c r="BF136" i="5"/>
  <c r="BF139" i="5"/>
  <c r="BF142" i="5"/>
  <c r="BF143" i="5"/>
  <c r="BF147" i="5"/>
  <c r="BF148" i="5"/>
  <c r="BF154" i="5"/>
  <c r="E85" i="5"/>
  <c r="BF138" i="5"/>
  <c r="BF140" i="5"/>
  <c r="BF141" i="5"/>
  <c r="BF145" i="5"/>
  <c r="BF146" i="5"/>
  <c r="BF149" i="5"/>
  <c r="BF151" i="5"/>
  <c r="BF153" i="5"/>
  <c r="J91" i="5"/>
  <c r="F94" i="5"/>
  <c r="BF135" i="5"/>
  <c r="BF137" i="5"/>
  <c r="BF144" i="5"/>
  <c r="BF148" i="4"/>
  <c r="BF151" i="4"/>
  <c r="BF154" i="4"/>
  <c r="BF156" i="4"/>
  <c r="BF158" i="4"/>
  <c r="BF160" i="4"/>
  <c r="BF161" i="4"/>
  <c r="BF168" i="4"/>
  <c r="BF171" i="4"/>
  <c r="BF180" i="4"/>
  <c r="BF181" i="4"/>
  <c r="BF183" i="4"/>
  <c r="BF184" i="4"/>
  <c r="BF185" i="4"/>
  <c r="BF187" i="4"/>
  <c r="BF192" i="4"/>
  <c r="BF194" i="4"/>
  <c r="BF196" i="4"/>
  <c r="BF200" i="4"/>
  <c r="BF204" i="4"/>
  <c r="BF206" i="4"/>
  <c r="BF207" i="4"/>
  <c r="BF208" i="4"/>
  <c r="BF210" i="4"/>
  <c r="BF213" i="4"/>
  <c r="BF214" i="4"/>
  <c r="BF218" i="4"/>
  <c r="BF231" i="4"/>
  <c r="BF232" i="4"/>
  <c r="BF235" i="4"/>
  <c r="BF237" i="4"/>
  <c r="BF240" i="4"/>
  <c r="BF246" i="4"/>
  <c r="BF250" i="4"/>
  <c r="BF262" i="4"/>
  <c r="BF270" i="4"/>
  <c r="BF271" i="4"/>
  <c r="BF279" i="4"/>
  <c r="BF282" i="4"/>
  <c r="E85" i="4"/>
  <c r="BF159" i="4"/>
  <c r="BF162" i="4"/>
  <c r="BF164" i="4"/>
  <c r="BF166" i="4"/>
  <c r="BF170" i="4"/>
  <c r="BF173" i="4"/>
  <c r="BF175" i="4"/>
  <c r="BF176" i="4"/>
  <c r="BF182" i="4"/>
  <c r="BF199" i="4"/>
  <c r="BF202" i="4"/>
  <c r="BF211" i="4"/>
  <c r="BF212" i="4"/>
  <c r="BF215" i="4"/>
  <c r="BF217" i="4"/>
  <c r="BF224" i="4"/>
  <c r="BF225" i="4"/>
  <c r="BF233" i="4"/>
  <c r="BF245" i="4"/>
  <c r="BF252" i="4"/>
  <c r="BF254" i="4"/>
  <c r="BF257" i="4"/>
  <c r="BF261" i="4"/>
  <c r="BF263" i="4"/>
  <c r="BF266" i="4"/>
  <c r="BF269" i="4"/>
  <c r="BF273" i="4"/>
  <c r="BF274" i="4"/>
  <c r="BF277" i="4"/>
  <c r="BF285" i="4"/>
  <c r="BF288" i="4"/>
  <c r="F94" i="4"/>
  <c r="BF157" i="4"/>
  <c r="BF174" i="4"/>
  <c r="BF177" i="4"/>
  <c r="BF179" i="4"/>
  <c r="BF186" i="4"/>
  <c r="BF191" i="4"/>
  <c r="BF198" i="4"/>
  <c r="BF216" i="4"/>
  <c r="BF219" i="4"/>
  <c r="BF221" i="4"/>
  <c r="BF226" i="4"/>
  <c r="BF227" i="4"/>
  <c r="BF228" i="4"/>
  <c r="BF236" i="4"/>
  <c r="BF238" i="4"/>
  <c r="BF239" i="4"/>
  <c r="BF242" i="4"/>
  <c r="BF243" i="4"/>
  <c r="BF244" i="4"/>
  <c r="BF247" i="4"/>
  <c r="BF248" i="4"/>
  <c r="BF251" i="4"/>
  <c r="BF255" i="4"/>
  <c r="BF256" i="4"/>
  <c r="BF259" i="4"/>
  <c r="BF267" i="4"/>
  <c r="BF275" i="4"/>
  <c r="BF283" i="4"/>
  <c r="BF284" i="4"/>
  <c r="BF287" i="4"/>
  <c r="BF289" i="4"/>
  <c r="BF290" i="4"/>
  <c r="BF291" i="4"/>
  <c r="J91" i="4"/>
  <c r="BF149" i="4"/>
  <c r="BF165" i="4"/>
  <c r="BF167" i="4"/>
  <c r="BF169" i="4"/>
  <c r="BF178" i="4"/>
  <c r="BF188" i="4"/>
  <c r="BF189" i="4"/>
  <c r="BF193" i="4"/>
  <c r="BF195" i="4"/>
  <c r="BF197" i="4"/>
  <c r="BF203" i="4"/>
  <c r="BF205" i="4"/>
  <c r="BF209" i="4"/>
  <c r="BF220" i="4"/>
  <c r="BF222" i="4"/>
  <c r="BF223" i="4"/>
  <c r="BF229" i="4"/>
  <c r="BF230" i="4"/>
  <c r="BF234" i="4"/>
  <c r="BF241" i="4"/>
  <c r="BF253" i="4"/>
  <c r="BF258" i="4"/>
  <c r="BF260" i="4"/>
  <c r="BF264" i="4"/>
  <c r="BF265" i="4"/>
  <c r="BF268" i="4"/>
  <c r="BF276" i="4"/>
  <c r="BF278" i="4"/>
  <c r="J94" i="3"/>
  <c r="E132" i="3"/>
  <c r="BF148" i="3"/>
  <c r="BF157" i="3"/>
  <c r="BF158" i="3"/>
  <c r="BF160" i="3"/>
  <c r="BF162" i="3"/>
  <c r="BF164" i="3"/>
  <c r="BF166" i="3"/>
  <c r="BF180" i="3"/>
  <c r="BF186" i="3"/>
  <c r="BF188" i="3"/>
  <c r="BF190" i="3"/>
  <c r="BF196" i="3"/>
  <c r="BF197" i="3"/>
  <c r="BF198" i="3"/>
  <c r="BF199" i="3"/>
  <c r="BF213" i="3"/>
  <c r="BF215" i="3"/>
  <c r="BF222" i="3"/>
  <c r="BF227" i="3"/>
  <c r="BF240" i="3"/>
  <c r="BF242" i="3"/>
  <c r="BF243" i="3"/>
  <c r="BF253" i="3"/>
  <c r="BF254" i="3"/>
  <c r="BF261" i="3"/>
  <c r="BF277" i="3"/>
  <c r="BF279" i="3"/>
  <c r="BF280" i="3"/>
  <c r="BF289" i="3"/>
  <c r="BF293" i="3"/>
  <c r="BF295" i="3"/>
  <c r="BF296" i="3"/>
  <c r="BF297" i="3"/>
  <c r="BF298" i="3"/>
  <c r="BF299" i="3"/>
  <c r="BF306" i="3"/>
  <c r="BF314" i="3"/>
  <c r="BF320" i="3"/>
  <c r="BF329" i="3"/>
  <c r="BF332" i="3"/>
  <c r="BF340" i="3"/>
  <c r="BF346" i="3"/>
  <c r="BF350" i="3"/>
  <c r="BF351" i="3"/>
  <c r="BF353" i="3"/>
  <c r="BF354" i="3"/>
  <c r="BF360" i="3"/>
  <c r="BF374" i="3"/>
  <c r="BF380" i="3"/>
  <c r="BF382" i="3"/>
  <c r="BF384" i="3"/>
  <c r="BF386" i="3"/>
  <c r="BF393" i="3"/>
  <c r="BF400" i="3"/>
  <c r="BF401" i="3"/>
  <c r="BF410" i="3"/>
  <c r="BF414" i="3"/>
  <c r="BF415" i="3"/>
  <c r="BF416" i="3"/>
  <c r="BF418" i="3"/>
  <c r="BF420" i="3"/>
  <c r="BF421" i="3"/>
  <c r="BF422" i="3"/>
  <c r="BF425" i="3"/>
  <c r="BF428" i="3"/>
  <c r="BF429" i="3"/>
  <c r="BF432" i="3"/>
  <c r="BF433" i="3"/>
  <c r="BF434" i="3"/>
  <c r="BF435" i="3"/>
  <c r="BF439" i="3"/>
  <c r="BF448" i="3"/>
  <c r="BF457" i="3"/>
  <c r="BF462" i="3"/>
  <c r="BF467" i="3"/>
  <c r="BF475" i="3"/>
  <c r="BF484" i="3"/>
  <c r="BF487" i="3"/>
  <c r="BF488" i="3"/>
  <c r="BF492" i="3"/>
  <c r="BF493" i="3"/>
  <c r="J91" i="3"/>
  <c r="BF147" i="3"/>
  <c r="BF151" i="3"/>
  <c r="BF153" i="3"/>
  <c r="BF154" i="3"/>
  <c r="BF155" i="3"/>
  <c r="BF165" i="3"/>
  <c r="BF167" i="3"/>
  <c r="BF168" i="3"/>
  <c r="BF171" i="3"/>
  <c r="BF173" i="3"/>
  <c r="BF175" i="3"/>
  <c r="BF182" i="3"/>
  <c r="BF189" i="3"/>
  <c r="BF191" i="3"/>
  <c r="BF194" i="3"/>
  <c r="BF201" i="3"/>
  <c r="BF203" i="3"/>
  <c r="BF212" i="3"/>
  <c r="BF218" i="3"/>
  <c r="BF221" i="3"/>
  <c r="BF223" i="3"/>
  <c r="BF226" i="3"/>
  <c r="BF228" i="3"/>
  <c r="BF231" i="3"/>
  <c r="BF232" i="3"/>
  <c r="BF234" i="3"/>
  <c r="BF241" i="3"/>
  <c r="BF244" i="3"/>
  <c r="BF248" i="3"/>
  <c r="BF256" i="3"/>
  <c r="BF259" i="3"/>
  <c r="BF262" i="3"/>
  <c r="BF265" i="3"/>
  <c r="BF267" i="3"/>
  <c r="BF270" i="3"/>
  <c r="BF278" i="3"/>
  <c r="BF282" i="3"/>
  <c r="BF283" i="3"/>
  <c r="BF284" i="3"/>
  <c r="BF288" i="3"/>
  <c r="BF300" i="3"/>
  <c r="BF301" i="3"/>
  <c r="BF302" i="3"/>
  <c r="BF303" i="3"/>
  <c r="BF312" i="3"/>
  <c r="BF313" i="3"/>
  <c r="BF315" i="3"/>
  <c r="BF316" i="3"/>
  <c r="BF325" i="3"/>
  <c r="BF335" i="3"/>
  <c r="BF337" i="3"/>
  <c r="BF344" i="3"/>
  <c r="BF345" i="3"/>
  <c r="BF348" i="3"/>
  <c r="BF349" i="3"/>
  <c r="BF361" i="3"/>
  <c r="BF362" i="3"/>
  <c r="BF367" i="3"/>
  <c r="BF368" i="3"/>
  <c r="BF371" i="3"/>
  <c r="BF376" i="3"/>
  <c r="BF385" i="3"/>
  <c r="BF387" i="3"/>
  <c r="BF388" i="3"/>
  <c r="BF394" i="3"/>
  <c r="BF395" i="3"/>
  <c r="BF406" i="3"/>
  <c r="BF409" i="3"/>
  <c r="BF413" i="3"/>
  <c r="BF417" i="3"/>
  <c r="BF419" i="3"/>
  <c r="BF430" i="3"/>
  <c r="BF436" i="3"/>
  <c r="BF440" i="3"/>
  <c r="BF444" i="3"/>
  <c r="BF447" i="3"/>
  <c r="BF450" i="3"/>
  <c r="BF461" i="3"/>
  <c r="BF466" i="3"/>
  <c r="BF469" i="3"/>
  <c r="BF471" i="3"/>
  <c r="BF476" i="3"/>
  <c r="BF479" i="3"/>
  <c r="BF483" i="3"/>
  <c r="BF486" i="3"/>
  <c r="BF489" i="3"/>
  <c r="BF490" i="3"/>
  <c r="F94" i="3"/>
  <c r="BF152" i="3"/>
  <c r="BF156" i="3"/>
  <c r="BF159" i="3"/>
  <c r="BF169" i="3"/>
  <c r="BF177" i="3"/>
  <c r="BF178" i="3"/>
  <c r="BF181" i="3"/>
  <c r="BF184" i="3"/>
  <c r="BF185" i="3"/>
  <c r="BF193" i="3"/>
  <c r="BF200" i="3"/>
  <c r="BF202" i="3"/>
  <c r="BF204" i="3"/>
  <c r="BF205" i="3"/>
  <c r="BF208" i="3"/>
  <c r="BF211" i="3"/>
  <c r="BF214" i="3"/>
  <c r="BF216" i="3"/>
  <c r="BF217" i="3"/>
  <c r="BF224" i="3"/>
  <c r="BF225" i="3"/>
  <c r="BF229" i="3"/>
  <c r="BF235" i="3"/>
  <c r="BF246" i="3"/>
  <c r="BF247" i="3"/>
  <c r="BF250" i="3"/>
  <c r="BF251" i="3"/>
  <c r="BF255" i="3"/>
  <c r="BF264" i="3"/>
  <c r="BF268" i="3"/>
  <c r="BF269" i="3"/>
  <c r="BF271" i="3"/>
  <c r="BF272" i="3"/>
  <c r="BF273" i="3"/>
  <c r="BF274" i="3"/>
  <c r="BF275" i="3"/>
  <c r="BF281" i="3"/>
  <c r="BF286" i="3"/>
  <c r="BF290" i="3"/>
  <c r="BF291" i="3"/>
  <c r="BF294" i="3"/>
  <c r="BF304" i="3"/>
  <c r="BF305" i="3"/>
  <c r="BF307" i="3"/>
  <c r="BF308" i="3"/>
  <c r="BF310" i="3"/>
  <c r="BF311" i="3"/>
  <c r="BF317" i="3"/>
  <c r="BF318" i="3"/>
  <c r="BF319" i="3"/>
  <c r="BF321" i="3"/>
  <c r="BF322" i="3"/>
  <c r="BF323" i="3"/>
  <c r="BF327" i="3"/>
  <c r="BF330" i="3"/>
  <c r="BF334" i="3"/>
  <c r="BF336" i="3"/>
  <c r="BF339" i="3"/>
  <c r="BF343" i="3"/>
  <c r="BF347" i="3"/>
  <c r="BF352" i="3"/>
  <c r="BF355" i="3"/>
  <c r="BF356" i="3"/>
  <c r="BF358" i="3"/>
  <c r="BF366" i="3"/>
  <c r="BF369" i="3"/>
  <c r="BF373" i="3"/>
  <c r="BF375" i="3"/>
  <c r="BF377" i="3"/>
  <c r="BF378" i="3"/>
  <c r="BF389" i="3"/>
  <c r="BF390" i="3"/>
  <c r="BF391" i="3"/>
  <c r="BF397" i="3"/>
  <c r="BF402" i="3"/>
  <c r="BF405" i="3"/>
  <c r="BF407" i="3"/>
  <c r="BF408" i="3"/>
  <c r="BF423" i="3"/>
  <c r="BF426" i="3"/>
  <c r="BF431" i="3"/>
  <c r="BF437" i="3"/>
  <c r="BF443" i="3"/>
  <c r="BF445" i="3"/>
  <c r="BF449" i="3"/>
  <c r="BF451" i="3"/>
  <c r="BF453" i="3"/>
  <c r="BF455" i="3"/>
  <c r="BF456" i="3"/>
  <c r="BF458" i="3"/>
  <c r="BF459" i="3"/>
  <c r="BF460" i="3"/>
  <c r="BF463" i="3"/>
  <c r="BF464" i="3"/>
  <c r="BF465" i="3"/>
  <c r="BF470" i="3"/>
  <c r="BF472" i="3"/>
  <c r="BF474" i="3"/>
  <c r="BF478" i="3"/>
  <c r="BF480" i="3"/>
  <c r="BF481" i="3"/>
  <c r="BF485" i="3"/>
  <c r="BF491" i="3"/>
  <c r="BF149" i="3"/>
  <c r="BF150" i="3"/>
  <c r="BF161" i="3"/>
  <c r="BF172" i="3"/>
  <c r="BF174" i="3"/>
  <c r="BF176" i="3"/>
  <c r="BF179" i="3"/>
  <c r="BF195" i="3"/>
  <c r="BF206" i="3"/>
  <c r="BF219" i="3"/>
  <c r="BF220" i="3"/>
  <c r="BF230" i="3"/>
  <c r="BF233" i="3"/>
  <c r="BF236" i="3"/>
  <c r="BF237" i="3"/>
  <c r="BF238" i="3"/>
  <c r="BF239" i="3"/>
  <c r="BF245" i="3"/>
  <c r="BF249" i="3"/>
  <c r="BF252" i="3"/>
  <c r="BF257" i="3"/>
  <c r="BF258" i="3"/>
  <c r="BF260" i="3"/>
  <c r="BF263" i="3"/>
  <c r="BF266" i="3"/>
  <c r="BF276" i="3"/>
  <c r="BF285" i="3"/>
  <c r="BF287" i="3"/>
  <c r="BF292" i="3"/>
  <c r="BF324" i="3"/>
  <c r="BF326" i="3"/>
  <c r="BF328" i="3"/>
  <c r="BF331" i="3"/>
  <c r="BF333" i="3"/>
  <c r="BF338" i="3"/>
  <c r="BF341" i="3"/>
  <c r="BF342" i="3"/>
  <c r="BF357" i="3"/>
  <c r="BF359" i="3"/>
  <c r="BF364" i="3"/>
  <c r="BF365" i="3"/>
  <c r="BF370" i="3"/>
  <c r="BF372" i="3"/>
  <c r="BF379" i="3"/>
  <c r="BF381" i="3"/>
  <c r="BF392" i="3"/>
  <c r="BF396" i="3"/>
  <c r="BF398" i="3"/>
  <c r="BF399" i="3"/>
  <c r="BF403" i="3"/>
  <c r="BF404" i="3"/>
  <c r="BF411" i="3"/>
  <c r="BF412" i="3"/>
  <c r="BF424" i="3"/>
  <c r="BF427" i="3"/>
  <c r="BF438" i="3"/>
  <c r="BF441" i="3"/>
  <c r="BF442" i="3"/>
  <c r="BF446" i="3"/>
  <c r="BF454" i="3"/>
  <c r="BF468" i="3"/>
  <c r="BF473" i="3"/>
  <c r="BF477" i="3"/>
  <c r="BF482" i="3"/>
  <c r="E85" i="2"/>
  <c r="BF193" i="2"/>
  <c r="BF260" i="2"/>
  <c r="BF288" i="2"/>
  <c r="BF314" i="2"/>
  <c r="BF323" i="2"/>
  <c r="BF348" i="2"/>
  <c r="BF357" i="2"/>
  <c r="BF405" i="2"/>
  <c r="BF444" i="2"/>
  <c r="BF643" i="2"/>
  <c r="BF803" i="2"/>
  <c r="BF823" i="2"/>
  <c r="BF824" i="2"/>
  <c r="BF825" i="2"/>
  <c r="BF831" i="2"/>
  <c r="BF834" i="2"/>
  <c r="BF837" i="2"/>
  <c r="BF839" i="2"/>
  <c r="BF841" i="2"/>
  <c r="BF843" i="2"/>
  <c r="BF845" i="2"/>
  <c r="BF849" i="2"/>
  <c r="BF858" i="2"/>
  <c r="BF859" i="2"/>
  <c r="BF862" i="2"/>
  <c r="BF875" i="2"/>
  <c r="BF880" i="2"/>
  <c r="BF912" i="2"/>
  <c r="BF933" i="2"/>
  <c r="BF939" i="2"/>
  <c r="BF942" i="2"/>
  <c r="BF947" i="2"/>
  <c r="BF952" i="2"/>
  <c r="BF953" i="2"/>
  <c r="BF1017" i="2"/>
  <c r="BF1080" i="2"/>
  <c r="BF1096" i="2"/>
  <c r="BF1138" i="2"/>
  <c r="BF1140" i="2"/>
  <c r="BF1146" i="2"/>
  <c r="BF1178" i="2"/>
  <c r="BF1179" i="2"/>
  <c r="BF1202" i="2"/>
  <c r="BF1218" i="2"/>
  <c r="BF1229" i="2"/>
  <c r="BF1241" i="2"/>
  <c r="BF1249" i="2"/>
  <c r="BF1302" i="2"/>
  <c r="BF1309" i="2"/>
  <c r="BF1328" i="2"/>
  <c r="BF1332" i="2"/>
  <c r="BF1342" i="2"/>
  <c r="BF1356" i="2"/>
  <c r="BF1362" i="2"/>
  <c r="BF1378" i="2"/>
  <c r="BF1446" i="2"/>
  <c r="BF1504" i="2"/>
  <c r="BF1511" i="2"/>
  <c r="BF1513" i="2"/>
  <c r="BF1514" i="2"/>
  <c r="BF1516" i="2"/>
  <c r="BF1517" i="2"/>
  <c r="BF1518" i="2"/>
  <c r="BF1520" i="2"/>
  <c r="BF1521" i="2"/>
  <c r="BF1537" i="2"/>
  <c r="BF1591" i="2"/>
  <c r="BF1599" i="2"/>
  <c r="BF1612" i="2"/>
  <c r="BF1614" i="2"/>
  <c r="BF1616" i="2"/>
  <c r="BF1620" i="2"/>
  <c r="BF1621" i="2"/>
  <c r="BF1623" i="2"/>
  <c r="BF1628" i="2"/>
  <c r="J91" i="2"/>
  <c r="F94" i="2"/>
  <c r="BF156" i="2"/>
  <c r="BF380" i="2"/>
  <c r="BF642" i="2"/>
  <c r="BF804" i="2"/>
  <c r="BF814" i="2"/>
  <c r="BF819" i="2"/>
  <c r="BF821" i="2"/>
  <c r="BF827" i="2"/>
  <c r="BF829" i="2"/>
  <c r="BF835" i="2"/>
  <c r="BF838" i="2"/>
  <c r="BF840" i="2"/>
  <c r="BF842" i="2"/>
  <c r="BF846" i="2"/>
  <c r="BF856" i="2"/>
  <c r="BF857" i="2"/>
  <c r="BF860" i="2"/>
  <c r="BF861" i="2"/>
  <c r="BF894" i="2"/>
  <c r="BF900" i="2"/>
  <c r="BF927" i="2"/>
  <c r="BF934" i="2"/>
  <c r="BF935" i="2"/>
  <c r="BF936" i="2"/>
  <c r="BF951" i="2"/>
  <c r="BF956" i="2"/>
  <c r="BF979" i="2"/>
  <c r="BF995" i="2"/>
  <c r="BF1038" i="2"/>
  <c r="BF1070" i="2"/>
  <c r="BF1076" i="2"/>
  <c r="BF1094" i="2"/>
  <c r="BF1099" i="2"/>
  <c r="BF1139" i="2"/>
  <c r="BF1141" i="2"/>
  <c r="BF1143" i="2"/>
  <c r="BF1152" i="2"/>
  <c r="BF1175" i="2"/>
  <c r="BF1176" i="2"/>
  <c r="BF1177" i="2"/>
  <c r="BF1180" i="2"/>
  <c r="BF1184" i="2"/>
  <c r="BF1186" i="2"/>
  <c r="BF1215" i="2"/>
  <c r="BF1216" i="2"/>
  <c r="BF1219" i="2"/>
  <c r="BF1221" i="2"/>
  <c r="BF1236" i="2"/>
  <c r="BF1243" i="2"/>
  <c r="BF1245" i="2"/>
  <c r="BF1247" i="2"/>
  <c r="BF1263" i="2"/>
  <c r="BF1320" i="2"/>
  <c r="BF1324" i="2"/>
  <c r="BF1338" i="2"/>
  <c r="BF1344" i="2"/>
  <c r="BF1346" i="2"/>
  <c r="BF1350" i="2"/>
  <c r="BF1352" i="2"/>
  <c r="BF1364" i="2"/>
  <c r="BF1424" i="2"/>
  <c r="BF1488" i="2"/>
  <c r="BF1559" i="2"/>
  <c r="BF1574" i="2"/>
  <c r="BF1593" i="2"/>
  <c r="BF1609" i="2"/>
  <c r="BF1610" i="2"/>
  <c r="BF1622" i="2"/>
  <c r="BF1627" i="2"/>
  <c r="BF1631" i="2"/>
  <c r="BF1634" i="2"/>
  <c r="BF1687" i="2"/>
  <c r="BF1796" i="2"/>
  <c r="BF1812" i="2"/>
  <c r="BF1837" i="2"/>
  <c r="BF1907" i="2"/>
  <c r="BF162" i="2"/>
  <c r="BF195" i="2"/>
  <c r="BF198" i="2"/>
  <c r="BF200" i="2"/>
  <c r="BF290" i="2"/>
  <c r="BF292" i="2"/>
  <c r="BF310" i="2"/>
  <c r="BF312" i="2"/>
  <c r="BF417" i="2"/>
  <c r="BF422" i="2"/>
  <c r="BF438" i="2"/>
  <c r="BF539" i="2"/>
  <c r="BF693" i="2"/>
  <c r="BF748" i="2"/>
  <c r="BF820" i="2"/>
  <c r="BF828" i="2"/>
  <c r="BF830" i="2"/>
  <c r="BF832" i="2"/>
  <c r="BF833" i="2"/>
  <c r="BF847" i="2"/>
  <c r="BF848" i="2"/>
  <c r="BF850" i="2"/>
  <c r="BF852" i="2"/>
  <c r="BF853" i="2"/>
  <c r="BF854" i="2"/>
  <c r="BF855" i="2"/>
  <c r="BF868" i="2"/>
  <c r="BF883" i="2"/>
  <c r="BF940" i="2"/>
  <c r="BF944" i="2"/>
  <c r="BF946" i="2"/>
  <c r="BF950" i="2"/>
  <c r="BF954" i="2"/>
  <c r="BF957" i="2"/>
  <c r="BF987" i="2"/>
  <c r="BF1016" i="2"/>
  <c r="BF1050" i="2"/>
  <c r="BF1090" i="2"/>
  <c r="BF1107" i="2"/>
  <c r="BF1130" i="2"/>
  <c r="BF1132" i="2"/>
  <c r="BF1142" i="2"/>
  <c r="BF1145" i="2"/>
  <c r="BF1189" i="2"/>
  <c r="BF1226" i="2"/>
  <c r="BF1298" i="2"/>
  <c r="BF1326" i="2"/>
  <c r="BF1349" i="2"/>
  <c r="BF1401" i="2"/>
  <c r="BF1503" i="2"/>
  <c r="BF1506" i="2"/>
  <c r="BF1519" i="2"/>
  <c r="BF1522" i="2"/>
  <c r="BF1539" i="2"/>
  <c r="BF1572" i="2"/>
  <c r="BF1578" i="2"/>
  <c r="BF1608" i="2"/>
  <c r="BF1613" i="2"/>
  <c r="BF1617" i="2"/>
  <c r="BF1618" i="2"/>
  <c r="BF1625" i="2"/>
  <c r="BF1626" i="2"/>
  <c r="BF1629" i="2"/>
  <c r="BF1630" i="2"/>
  <c r="BF1637" i="2"/>
  <c r="BF258" i="2"/>
  <c r="BF294" i="2"/>
  <c r="BF296" i="2"/>
  <c r="BF298" i="2"/>
  <c r="BF300" i="2"/>
  <c r="BF316" i="2"/>
  <c r="BF404" i="2"/>
  <c r="BF411" i="2"/>
  <c r="BF430" i="2"/>
  <c r="BF434" i="2"/>
  <c r="BF649" i="2"/>
  <c r="BF652" i="2"/>
  <c r="BF675" i="2"/>
  <c r="BF678" i="2"/>
  <c r="BF813" i="2"/>
  <c r="BF817" i="2"/>
  <c r="BF818" i="2"/>
  <c r="BF822" i="2"/>
  <c r="BF826" i="2"/>
  <c r="BF836" i="2"/>
  <c r="BF844" i="2"/>
  <c r="BF851" i="2"/>
  <c r="BF863" i="2"/>
  <c r="BF893" i="2"/>
  <c r="BF901" i="2"/>
  <c r="BF904" i="2"/>
  <c r="BF924" i="2"/>
  <c r="BF937" i="2"/>
  <c r="BF938" i="2"/>
  <c r="BF941" i="2"/>
  <c r="BF943" i="2"/>
  <c r="BF945" i="2"/>
  <c r="BF948" i="2"/>
  <c r="BF949" i="2"/>
  <c r="BF955" i="2"/>
  <c r="BF1001" i="2"/>
  <c r="BF1032" i="2"/>
  <c r="BF1034" i="2"/>
  <c r="BF1066" i="2"/>
  <c r="BF1068" i="2"/>
  <c r="BF1077" i="2"/>
  <c r="BF1083" i="2"/>
  <c r="BF1086" i="2"/>
  <c r="BF1144" i="2"/>
  <c r="BF1150" i="2"/>
  <c r="BF1160" i="2"/>
  <c r="BF1165" i="2"/>
  <c r="BF1190" i="2"/>
  <c r="BF1199" i="2"/>
  <c r="BF1212" i="2"/>
  <c r="BF1213" i="2"/>
  <c r="BF1239" i="2"/>
  <c r="BF1251" i="2"/>
  <c r="BF1296" i="2"/>
  <c r="BF1304" i="2"/>
  <c r="BF1314" i="2"/>
  <c r="BF1318" i="2"/>
  <c r="BF1351" i="2"/>
  <c r="BF1353" i="2"/>
  <c r="BF1355" i="2"/>
  <c r="BF1358" i="2"/>
  <c r="BF1391" i="2"/>
  <c r="BF1462" i="2"/>
  <c r="BF1499" i="2"/>
  <c r="BF1501" i="2"/>
  <c r="BF1507" i="2"/>
  <c r="BF1509" i="2"/>
  <c r="BF1510" i="2"/>
  <c r="BF1512" i="2"/>
  <c r="BF1515" i="2"/>
  <c r="BF1611" i="2"/>
  <c r="BF1615" i="2"/>
  <c r="BF1619" i="2"/>
  <c r="BF1624" i="2"/>
  <c r="BF1632" i="2"/>
  <c r="BF1633" i="2"/>
  <c r="BF1636" i="2"/>
  <c r="BF1638" i="2"/>
  <c r="BF1640" i="2"/>
  <c r="BF1646" i="2"/>
  <c r="BF1681" i="2"/>
  <c r="BF1829" i="2"/>
  <c r="BF1835" i="2"/>
  <c r="BF1903" i="2"/>
  <c r="BF1905" i="2"/>
  <c r="BF1909" i="2"/>
  <c r="BF1912" i="2"/>
  <c r="BF1914" i="2"/>
  <c r="AS95" i="1"/>
  <c r="F37" i="2"/>
  <c r="AZ98" i="1" s="1"/>
  <c r="F41" i="2"/>
  <c r="BD98" i="1" s="1"/>
  <c r="F37" i="5"/>
  <c r="AZ101" i="1" s="1"/>
  <c r="F39" i="5"/>
  <c r="BB101" i="1"/>
  <c r="J37" i="5"/>
  <c r="AV101" i="1" s="1"/>
  <c r="F41" i="6"/>
  <c r="BD102" i="1" s="1"/>
  <c r="F37" i="8"/>
  <c r="AZ104" i="1" s="1"/>
  <c r="J37" i="7"/>
  <c r="AV103" i="1" s="1"/>
  <c r="F40" i="8"/>
  <c r="BC104" i="1" s="1"/>
  <c r="J37" i="2"/>
  <c r="AV98" i="1" s="1"/>
  <c r="F40" i="3"/>
  <c r="BC99" i="1" s="1"/>
  <c r="F39" i="3"/>
  <c r="BB99" i="1" s="1"/>
  <c r="F41" i="5"/>
  <c r="BD101" i="1" s="1"/>
  <c r="J37" i="6"/>
  <c r="AV102" i="1" s="1"/>
  <c r="F39" i="8"/>
  <c r="BB104" i="1" s="1"/>
  <c r="F37" i="7"/>
  <c r="AZ103" i="1" s="1"/>
  <c r="F39" i="7"/>
  <c r="BB103" i="1" s="1"/>
  <c r="F40" i="2"/>
  <c r="BC98" i="1" s="1"/>
  <c r="F37" i="3"/>
  <c r="AZ99" i="1" s="1"/>
  <c r="J37" i="3"/>
  <c r="AV99" i="1" s="1"/>
  <c r="J37" i="4"/>
  <c r="AV100" i="1" s="1"/>
  <c r="F39" i="4"/>
  <c r="BB100" i="1"/>
  <c r="F40" i="5"/>
  <c r="BC101" i="1" s="1"/>
  <c r="F37" i="6"/>
  <c r="AZ102" i="1"/>
  <c r="F40" i="6"/>
  <c r="BC102" i="1" s="1"/>
  <c r="F40" i="7"/>
  <c r="BC103" i="1" s="1"/>
  <c r="F39" i="2"/>
  <c r="BB98" i="1" s="1"/>
  <c r="F41" i="3"/>
  <c r="BD99" i="1" s="1"/>
  <c r="F40" i="4"/>
  <c r="BC100" i="1" s="1"/>
  <c r="F37" i="4"/>
  <c r="AZ100" i="1" s="1"/>
  <c r="F41" i="4"/>
  <c r="BD100" i="1" s="1"/>
  <c r="F39" i="6"/>
  <c r="BB102" i="1"/>
  <c r="F41" i="8"/>
  <c r="BD104" i="1" s="1"/>
  <c r="F41" i="7"/>
  <c r="BD103" i="1" s="1"/>
  <c r="J37" i="8"/>
  <c r="AV104" i="1" s="1"/>
  <c r="T145" i="3" l="1"/>
  <c r="R152" i="4"/>
  <c r="P152" i="4"/>
  <c r="T209" i="3"/>
  <c r="T144" i="3" s="1"/>
  <c r="R136" i="6"/>
  <c r="P145" i="4"/>
  <c r="AU100" i="1"/>
  <c r="P145" i="3"/>
  <c r="R139" i="8"/>
  <c r="R138" i="8" s="1"/>
  <c r="T1237" i="2"/>
  <c r="P138" i="7"/>
  <c r="P137" i="7" s="1"/>
  <c r="AU103" i="1" s="1"/>
  <c r="P209" i="3"/>
  <c r="T154" i="2"/>
  <c r="R145" i="4"/>
  <c r="P139" i="8"/>
  <c r="P138" i="8" s="1"/>
  <c r="AU104" i="1" s="1"/>
  <c r="T145" i="4"/>
  <c r="R1237" i="2"/>
  <c r="R209" i="3"/>
  <c r="R154" i="2"/>
  <c r="P136" i="6"/>
  <c r="AU102" i="1" s="1"/>
  <c r="BK136" i="6"/>
  <c r="J136" i="6" s="1"/>
  <c r="J98" i="6" s="1"/>
  <c r="J32" i="6" s="1"/>
  <c r="J113" i="6" s="1"/>
  <c r="J107" i="6" s="1"/>
  <c r="P154" i="2"/>
  <c r="T138" i="7"/>
  <c r="T137" i="7" s="1"/>
  <c r="T136" i="6"/>
  <c r="R145" i="3"/>
  <c r="P1237" i="2"/>
  <c r="BK1237" i="2"/>
  <c r="J1237" i="2" s="1"/>
  <c r="J107" i="2" s="1"/>
  <c r="BK209" i="3"/>
  <c r="J209" i="3" s="1"/>
  <c r="J107" i="3" s="1"/>
  <c r="BK146" i="4"/>
  <c r="J146" i="4"/>
  <c r="J99" i="4" s="1"/>
  <c r="BK152" i="4"/>
  <c r="J152" i="4" s="1"/>
  <c r="J102" i="4" s="1"/>
  <c r="BK139" i="8"/>
  <c r="J139" i="8" s="1"/>
  <c r="J99" i="8" s="1"/>
  <c r="BK154" i="2"/>
  <c r="J154" i="2" s="1"/>
  <c r="J99" i="2" s="1"/>
  <c r="BK145" i="3"/>
  <c r="J145" i="3" s="1"/>
  <c r="J99" i="3" s="1"/>
  <c r="BK138" i="7"/>
  <c r="J138" i="7" s="1"/>
  <c r="J99" i="7" s="1"/>
  <c r="BK133" i="5"/>
  <c r="J133" i="5" s="1"/>
  <c r="J99" i="5" s="1"/>
  <c r="BK145" i="4"/>
  <c r="J145" i="4" s="1"/>
  <c r="J98" i="4" s="1"/>
  <c r="BB96" i="1"/>
  <c r="AX96" i="1" s="1"/>
  <c r="AZ96" i="1"/>
  <c r="AZ95" i="1" s="1"/>
  <c r="AV95" i="1" s="1"/>
  <c r="BD96" i="1"/>
  <c r="BD95" i="1" s="1"/>
  <c r="W37" i="1" s="1"/>
  <c r="BC96" i="1"/>
  <c r="AY96" i="1" s="1"/>
  <c r="R144" i="3" l="1"/>
  <c r="R153" i="2"/>
  <c r="T153" i="2"/>
  <c r="J32" i="4"/>
  <c r="J122" i="4" s="1"/>
  <c r="J116" i="4" s="1"/>
  <c r="J124" i="4" s="1"/>
  <c r="J115" i="6"/>
  <c r="P153" i="2"/>
  <c r="AU98" i="1" s="1"/>
  <c r="P144" i="3"/>
  <c r="AU99" i="1" s="1"/>
  <c r="BF113" i="6"/>
  <c r="F38" i="6" s="1"/>
  <c r="BA102" i="1" s="1"/>
  <c r="J33" i="6"/>
  <c r="BK144" i="3"/>
  <c r="J144" i="3" s="1"/>
  <c r="J98" i="3" s="1"/>
  <c r="J32" i="3" s="1"/>
  <c r="BK137" i="7"/>
  <c r="J137" i="7"/>
  <c r="J98" i="7" s="1"/>
  <c r="J32" i="7" s="1"/>
  <c r="J114" i="7" s="1"/>
  <c r="J108" i="7" s="1"/>
  <c r="J116" i="7" s="1"/>
  <c r="BK153" i="2"/>
  <c r="J153" i="2" s="1"/>
  <c r="J98" i="2" s="1"/>
  <c r="J32" i="2" s="1"/>
  <c r="J130" i="2" s="1"/>
  <c r="J124" i="2" s="1"/>
  <c r="J132" i="2" s="1"/>
  <c r="BK138" i="8"/>
  <c r="J138" i="8"/>
  <c r="J98" i="8" s="1"/>
  <c r="J32" i="8" s="1"/>
  <c r="J115" i="8" s="1"/>
  <c r="BF115" i="8" s="1"/>
  <c r="F38" i="8" s="1"/>
  <c r="BA104" i="1" s="1"/>
  <c r="BK132" i="5"/>
  <c r="J132" i="5"/>
  <c r="J98" i="5" s="1"/>
  <c r="J32" i="5" s="1"/>
  <c r="J109" i="5" s="1"/>
  <c r="BF109" i="5" s="1"/>
  <c r="J38" i="5" s="1"/>
  <c r="AW101" i="1" s="1"/>
  <c r="AT101" i="1" s="1"/>
  <c r="BF122" i="4"/>
  <c r="J38" i="4" s="1"/>
  <c r="AW100" i="1" s="1"/>
  <c r="AT100" i="1" s="1"/>
  <c r="J34" i="6"/>
  <c r="AG102" i="1" s="1"/>
  <c r="BB95" i="1"/>
  <c r="AX95" i="1" s="1"/>
  <c r="AV96" i="1"/>
  <c r="BC95" i="1"/>
  <c r="AY95" i="1" s="1"/>
  <c r="J38" i="6" l="1"/>
  <c r="AW102" i="1" s="1"/>
  <c r="AT102" i="1" s="1"/>
  <c r="AN102" i="1" s="1"/>
  <c r="F38" i="4"/>
  <c r="BA100" i="1" s="1"/>
  <c r="J33" i="4"/>
  <c r="J34" i="4" s="1"/>
  <c r="AG100" i="1" s="1"/>
  <c r="J121" i="3"/>
  <c r="J115" i="3" s="1"/>
  <c r="J33" i="3" s="1"/>
  <c r="J34" i="3" s="1"/>
  <c r="AG99" i="1" s="1"/>
  <c r="J33" i="2"/>
  <c r="J34" i="2" s="1"/>
  <c r="AG98" i="1" s="1"/>
  <c r="BF130" i="2"/>
  <c r="J38" i="2" s="1"/>
  <c r="AW98" i="1" s="1"/>
  <c r="AT98" i="1" s="1"/>
  <c r="BF114" i="7"/>
  <c r="J38" i="7" s="1"/>
  <c r="AW103" i="1" s="1"/>
  <c r="AT103" i="1" s="1"/>
  <c r="J33" i="7"/>
  <c r="J34" i="7" s="1"/>
  <c r="AG103" i="1" s="1"/>
  <c r="J43" i="6"/>
  <c r="J43" i="4"/>
  <c r="AN100" i="1"/>
  <c r="F38" i="5"/>
  <c r="BA101" i="1"/>
  <c r="J38" i="8"/>
  <c r="AW104" i="1" s="1"/>
  <c r="AT104" i="1" s="1"/>
  <c r="AU96" i="1"/>
  <c r="AU95" i="1" s="1"/>
  <c r="W35" i="1"/>
  <c r="J109" i="8"/>
  <c r="J117" i="8"/>
  <c r="J103" i="5"/>
  <c r="J111" i="5" s="1"/>
  <c r="W36" i="1"/>
  <c r="AN103" i="1" l="1"/>
  <c r="BF121" i="3"/>
  <c r="J38" i="3" s="1"/>
  <c r="AW99" i="1" s="1"/>
  <c r="AT99" i="1" s="1"/>
  <c r="AN99" i="1" s="1"/>
  <c r="J123" i="3"/>
  <c r="J33" i="5"/>
  <c r="J34" i="5" s="1"/>
  <c r="AG101" i="1" s="1"/>
  <c r="AN101" i="1" s="1"/>
  <c r="J33" i="8"/>
  <c r="J34" i="8" s="1"/>
  <c r="AG104" i="1" s="1"/>
  <c r="AN104" i="1" s="1"/>
  <c r="J43" i="7"/>
  <c r="J43" i="2"/>
  <c r="AN98" i="1"/>
  <c r="F38" i="2"/>
  <c r="BA98" i="1" s="1"/>
  <c r="F38" i="7"/>
  <c r="BA103" i="1" s="1"/>
  <c r="F38" i="3" l="1"/>
  <c r="BA99" i="1" s="1"/>
  <c r="BA96" i="1" s="1"/>
  <c r="AW96" i="1" s="1"/>
  <c r="AT96" i="1" s="1"/>
  <c r="J43" i="3"/>
  <c r="J43" i="5"/>
  <c r="J43" i="8"/>
  <c r="AG96" i="1"/>
  <c r="AG95" i="1" s="1"/>
  <c r="AG110" i="1" s="1"/>
  <c r="AV110" i="1" s="1"/>
  <c r="BY110" i="1" s="1"/>
  <c r="AN96" i="1" l="1"/>
  <c r="CD110" i="1"/>
  <c r="AG108" i="1"/>
  <c r="AV108" i="1" s="1"/>
  <c r="BY108" i="1" s="1"/>
  <c r="AN110" i="1"/>
  <c r="AG107" i="1"/>
  <c r="CD107" i="1" s="1"/>
  <c r="BA95" i="1"/>
  <c r="W34" i="1" s="1"/>
  <c r="AK27" i="1"/>
  <c r="AG109" i="1"/>
  <c r="AV109" i="1" s="1"/>
  <c r="BY109" i="1" s="1"/>
  <c r="CD108" i="1" l="1"/>
  <c r="CD109" i="1"/>
  <c r="AN108" i="1"/>
  <c r="AV107" i="1"/>
  <c r="BY107" i="1" s="1"/>
  <c r="AK33" i="1" s="1"/>
  <c r="AW95" i="1"/>
  <c r="AK34" i="1" s="1"/>
  <c r="AG106" i="1"/>
  <c r="AK28" i="1" s="1"/>
  <c r="AK30" i="1" s="1"/>
  <c r="AN109" i="1"/>
  <c r="AK39" i="1" l="1"/>
  <c r="W33" i="1"/>
  <c r="AT95" i="1"/>
  <c r="AN95" i="1" s="1"/>
  <c r="AG112" i="1"/>
  <c r="AN107" i="1"/>
  <c r="AN106" i="1" s="1"/>
  <c r="AN112" i="1" l="1"/>
</calcChain>
</file>

<file path=xl/sharedStrings.xml><?xml version="1.0" encoding="utf-8"?>
<sst xmlns="http://schemas.openxmlformats.org/spreadsheetml/2006/main" count="32164" uniqueCount="3926">
  <si>
    <t>Export Komplet</t>
  </si>
  <si>
    <t/>
  </si>
  <si>
    <t>2.0</t>
  </si>
  <si>
    <t>False</t>
  </si>
  <si>
    <t>{87055864-cdda-4ca3-a9e9-dc0fd88f5d8c}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</si>
  <si>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</si>
  <si>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</si>
  <si>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</si>
  <si>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</si>
  <si>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</si>
  <si>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</si>
  <si>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</si>
  <si>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</si>
  <si>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</si>
  <si>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</si>
  <si>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</si>
  <si>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</si>
  <si>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</si>
  <si>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</si>
  <si>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</si>
  <si>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</si>
  <si>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</si>
  <si>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</si>
  <si>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</si>
  <si>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</si>
  <si>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</si>
  <si>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</si>
  <si>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</si>
  <si>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</si>
  <si>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</si>
  <si>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</si>
  <si>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</si>
  <si>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</si>
  <si>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</si>
  <si>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</si>
  <si>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</si>
  <si>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</si>
  <si>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</si>
  <si>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</si>
  <si>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</si>
  <si>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</si>
  <si>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</si>
  <si>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</si>
  <si>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</si>
  <si>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</si>
  <si>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</si>
  <si>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</si>
  <si>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</si>
  <si>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</si>
  <si>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</si>
  <si>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</si>
  <si>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</si>
  <si>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</si>
  <si>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</si>
  <si>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</si>
  <si>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</si>
  <si>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</si>
  <si>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</si>
  <si>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</si>
  <si>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</si>
  <si>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</si>
  <si>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</si>
  <si>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</si>
  <si>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</si>
  <si>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</si>
  <si>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</si>
  <si>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</si>
  <si>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</si>
  <si>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</si>
  <si>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</si>
  <si>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</si>
  <si>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</si>
  <si>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</si>
  <si>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</si>
  <si>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</si>
  <si>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NOVÁ EXPEDÍCIA - HYZA TOPOĽČANY</t>
  </si>
  <si>
    <t>STA</t>
  </si>
  <si>
    <t>1</t>
  </si>
  <si>
    <t>{e9c72e6d-ba15-4c85-a981-c3e84c3c5ac2}</t>
  </si>
  <si>
    <t>/</t>
  </si>
  <si>
    <t>01</t>
  </si>
  <si>
    <t>Architektonicko-stavebné riešenie</t>
  </si>
  <si>
    <t>Časť</t>
  </si>
  <si>
    <t>2</t>
  </si>
  <si>
    <t>{752260b3-1423-429d-853c-476d6d30031a}</t>
  </si>
  <si>
    <t>02</t>
  </si>
  <si>
    <t>Zdravotechnika</t>
  </si>
  <si>
    <t>{08e035d0-ad14-489d-b8ec-7fa7765b3792}</t>
  </si>
  <si>
    <t>03</t>
  </si>
  <si>
    <t>Ústredné vykurovanie</t>
  </si>
  <si>
    <t>{8acb7b28-ec17-43d9-a416-fcc8c0deb03f}</t>
  </si>
  <si>
    <t>04</t>
  </si>
  <si>
    <t>Vzduchotechnika</t>
  </si>
  <si>
    <t>{d202f5a2-5603-48ec-bfbb-b56b01cd6f5f}</t>
  </si>
  <si>
    <t>05</t>
  </si>
  <si>
    <t>Elektroinštalácie</t>
  </si>
  <si>
    <t>{691237f1-171f-4f26-bd11-8f313e5c8d19}</t>
  </si>
  <si>
    <t>06</t>
  </si>
  <si>
    <t>Areálový vodovod</t>
  </si>
  <si>
    <t>{26431c45-2394-4339-8a47-a8ea9390ef41}</t>
  </si>
  <si>
    <t>07</t>
  </si>
  <si>
    <t>Areálová kanalizácia</t>
  </si>
  <si>
    <t>{377be3ef-3e7f-4260-a4ba-f77ee5c4edee}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</si>
  <si>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</si>
  <si>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</si>
  <si>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</si>
  <si>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</si>
  <si>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</si>
  <si>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</si>
  <si>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</si>
  <si>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</si>
  <si>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</si>
  <si>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dil_D</t>
  </si>
  <si>
    <t>17,152</t>
  </si>
  <si>
    <t>dramix</t>
  </si>
  <si>
    <t>89,571</t>
  </si>
  <si>
    <t>hiv</t>
  </si>
  <si>
    <t>142</t>
  </si>
  <si>
    <t>hiz</t>
  </si>
  <si>
    <t>6,662</t>
  </si>
  <si>
    <t>ko</t>
  </si>
  <si>
    <t>261,841</t>
  </si>
  <si>
    <t>mal</t>
  </si>
  <si>
    <t>1628,934</t>
  </si>
  <si>
    <t>Objekt:</t>
  </si>
  <si>
    <t>odvoz</t>
  </si>
  <si>
    <t>367,943</t>
  </si>
  <si>
    <t>P1</t>
  </si>
  <si>
    <t>sp_1np</t>
  </si>
  <si>
    <t>151,92</t>
  </si>
  <si>
    <t>Časť:</t>
  </si>
  <si>
    <t>P2</t>
  </si>
  <si>
    <t>sp_2np</t>
  </si>
  <si>
    <t>350,07</t>
  </si>
  <si>
    <t>01 - Architektonicko-stavebné riešenie</t>
  </si>
  <si>
    <t>P3</t>
  </si>
  <si>
    <t>2648,355</t>
  </si>
  <si>
    <t>sdkp</t>
  </si>
  <si>
    <t>410,75</t>
  </si>
  <si>
    <t>sdkpi</t>
  </si>
  <si>
    <t>71,75</t>
  </si>
  <si>
    <t>Topoľčany</t>
  </si>
  <si>
    <t>sp_podhlad</t>
  </si>
  <si>
    <t>2196,4</t>
  </si>
  <si>
    <t>sp_sch</t>
  </si>
  <si>
    <t>48,689</t>
  </si>
  <si>
    <t>sz</t>
  </si>
  <si>
    <t>19,366</t>
  </si>
  <si>
    <t>HYZA a.s., Odbojárov 2279/37, 955 92 Topoľčany</t>
  </si>
  <si>
    <t>vj</t>
  </si>
  <si>
    <t>hr</t>
  </si>
  <si>
    <t>156,74</t>
  </si>
  <si>
    <t>vr200</t>
  </si>
  <si>
    <t>95,47</t>
  </si>
  <si>
    <t>vr60</t>
  </si>
  <si>
    <t>135,099</t>
  </si>
  <si>
    <t>xps_60_om</t>
  </si>
  <si>
    <t>87,437</t>
  </si>
  <si>
    <t>ZR1_1ks</t>
  </si>
  <si>
    <t>9,497</t>
  </si>
  <si>
    <t>ZR1_d1</t>
  </si>
  <si>
    <t>47,989</t>
  </si>
  <si>
    <t>hl. Ing. projektu : Ing. Miloš Janíček</t>
  </si>
  <si>
    <t>ROSOFT, s.r.o.</t>
  </si>
  <si>
    <t>Náklady z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</si>
  <si>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</si>
  <si>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</si>
  <si>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</si>
  <si>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</si>
  <si>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</si>
  <si>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</si>
  <si>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</si>
  <si>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</si>
  <si>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</si>
  <si>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</si>
  <si>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</si>
  <si>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</si>
  <si>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</si>
  <si>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</si>
  <si>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</si>
  <si>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</si>
  <si>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722 - Zdravotechnika - vnútorný vodovod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</si>
  <si>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</si>
  <si>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</si>
  <si>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</si>
  <si>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</si>
  <si>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</si>
  <si>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Montáže vzduchotechnických zariadení</t>
  </si>
  <si>
    <t xml:space="preserve">    777 - Podlahy syntetické</t>
  </si>
  <si>
    <t xml:space="preserve">    781 - Obklady</t>
  </si>
  <si>
    <t xml:space="preserve">    783 - Nátery</t>
  </si>
  <si>
    <t xml:space="preserve">    784 - Maľby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</si>
  <si>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</si>
  <si>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</si>
  <si>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</si>
  <si>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</si>
  <si>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</si>
  <si>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</si>
  <si>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</si>
  <si>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</si>
  <si>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</si>
  <si>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</si>
  <si>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</si>
  <si>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</si>
  <si>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</si>
  <si>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</si>
  <si>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</si>
  <si>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</si>
  <si>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</si>
  <si>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</si>
  <si>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</si>
  <si>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</si>
  <si>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</si>
  <si>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</si>
  <si>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</si>
  <si>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</si>
  <si>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</si>
  <si>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113107243.S</t>
  </si>
  <si>
    <t>Odstránenie krytu asfaltového v ploche nad 200 m2, hr. nad 100 do 150 mm,  -0,31600t</t>
  </si>
  <si>
    <t>m2</t>
  </si>
  <si>
    <t>4</t>
  </si>
  <si>
    <t>1264476087</t>
  </si>
  <si>
    <t>VV</t>
  </si>
  <si>
    <t>2431</t>
  </si>
  <si>
    <t>-297  "bet. plocha</t>
  </si>
  <si>
    <t>0,95*3,2</t>
  </si>
  <si>
    <t>(1,7+2,1)/2*3,2*7</t>
  </si>
  <si>
    <t>Súčet</t>
  </si>
  <si>
    <t>131201101.S</t>
  </si>
  <si>
    <t>Výkop nezapaženej jamy v hornine 3, do 100 m3</t>
  </si>
  <si>
    <t>m3</t>
  </si>
  <si>
    <t>-593405856</t>
  </si>
  <si>
    <t>"40/1000</t>
  </si>
  <si>
    <t>1,1*1,1*1</t>
  </si>
  <si>
    <t>"41/1000</t>
  </si>
  <si>
    <t>1,5*1,5*1</t>
  </si>
  <si>
    <t>"60/1190</t>
  </si>
  <si>
    <t>5,05*4,9*1,19</t>
  </si>
  <si>
    <t>"70/1240</t>
  </si>
  <si>
    <t>2*1,5*1,24</t>
  </si>
  <si>
    <t>"74/1240</t>
  </si>
  <si>
    <t>2,1*2*1,24</t>
  </si>
  <si>
    <t>"78/1240</t>
  </si>
  <si>
    <t>2,1*2,1*1,24</t>
  </si>
  <si>
    <t>"79/1190</t>
  </si>
  <si>
    <t>2,2*6*1,19</t>
  </si>
  <si>
    <t>"82/1140</t>
  </si>
  <si>
    <t>0,7*0,7*1,14</t>
  </si>
  <si>
    <t>"83/1240</t>
  </si>
  <si>
    <t>1*0,8*1,24</t>
  </si>
  <si>
    <t>"84/1140</t>
  </si>
  <si>
    <t>"87/1190</t>
  </si>
  <si>
    <t>4,8*8,12*1,19</t>
  </si>
  <si>
    <t>"88/1190</t>
  </si>
  <si>
    <t>1,5*1,5*1,19</t>
  </si>
  <si>
    <t>"92-98 /900</t>
  </si>
  <si>
    <t>"celkom</t>
  </si>
  <si>
    <t>"strojne 80% objemu vykopov</t>
  </si>
  <si>
    <t>vj*0,8</t>
  </si>
  <si>
    <t>3</t>
  </si>
  <si>
    <t>131201109.S</t>
  </si>
  <si>
    <t>Hĺbenie nezapažených jám a zárezov. Príplatok za lepivosť horniny 3</t>
  </si>
  <si>
    <t>-230030517</t>
  </si>
  <si>
    <t>131211101.S</t>
  </si>
  <si>
    <t>Hĺbenie jám v  hornine tr.3 súdržných - ručným náradím</t>
  </si>
  <si>
    <t>-1741897235</t>
  </si>
  <si>
    <t>"ručné dočistenie a dotvarovanie výkopov - 20% objemu</t>
  </si>
  <si>
    <t>vj*0,2</t>
  </si>
  <si>
    <t>5</t>
  </si>
  <si>
    <t>131211119.S</t>
  </si>
  <si>
    <t>Príplatok za lepivosť pri hĺbení jám ručným náradím v hornine tr. 3</t>
  </si>
  <si>
    <t>-1343577542</t>
  </si>
  <si>
    <t>6</t>
  </si>
  <si>
    <t>132201102.S</t>
  </si>
  <si>
    <t>Výkop ryhy do šírky 600 mm v horn.3 nad 100 m3</t>
  </si>
  <si>
    <t>-1074054373</t>
  </si>
  <si>
    <t>"1/1100</t>
  </si>
  <si>
    <t>0,6*1*1,6</t>
  </si>
  <si>
    <t>"2/1000</t>
  </si>
  <si>
    <t>0,6*1*(0,6+14,3+0,9)</t>
  </si>
  <si>
    <t>"6/1000 - 12/1000</t>
  </si>
  <si>
    <t>0,27*1*0,6  *7</t>
  </si>
  <si>
    <t>"13/1000</t>
  </si>
  <si>
    <t>0,6*1*7,25</t>
  </si>
  <si>
    <t xml:space="preserve">"15/1000 </t>
  </si>
  <si>
    <t xml:space="preserve">0,5*1*0,543 </t>
  </si>
  <si>
    <t>"16/1000</t>
  </si>
  <si>
    <t>0,6*1*2,1</t>
  </si>
  <si>
    <t>"17/100, 20/1000 , 22/1000, 24/1000, 26/1000, 28/1000, 30/1000, 32/1000</t>
  </si>
  <si>
    <t>0,6*1*1,9* 8</t>
  </si>
  <si>
    <t>"34/1000</t>
  </si>
  <si>
    <t>"35/1000</t>
  </si>
  <si>
    <t>0,45*1*8,3</t>
  </si>
  <si>
    <t>"37/1000</t>
  </si>
  <si>
    <t>0,45*1*1,4</t>
  </si>
  <si>
    <t>"38/1000 +39/1000</t>
  </si>
  <si>
    <t>0,6*1*(8,3+7,7)</t>
  </si>
  <si>
    <t>Medzisúčet</t>
  </si>
  <si>
    <t>"42/600</t>
  </si>
  <si>
    <t>0,5*0,6*35,8</t>
  </si>
  <si>
    <t>"43/600 - 58/600</t>
  </si>
  <si>
    <t>0,4*0,6*2,58*16</t>
  </si>
  <si>
    <t>"59/1000</t>
  </si>
  <si>
    <t>0,6*1*19,523</t>
  </si>
  <si>
    <t>"61/1140 + 62/1140</t>
  </si>
  <si>
    <t>0,5*1,14*(1,835+7,025)</t>
  </si>
  <si>
    <t>"63/1340 + 64/1340</t>
  </si>
  <si>
    <t>0,5*1,34*((24,25+24,4)/2+(1,55+1,665)/2)</t>
  </si>
  <si>
    <t>"65/1340 +66/1340 +67/1340 +68/1340</t>
  </si>
  <si>
    <t>0,5*1,34*2,75+0,45*1,34*(1,8+2,75) +0,3*1,34*1,8</t>
  </si>
  <si>
    <t>"71/1340</t>
  </si>
  <si>
    <t>0,6*1,34*1</t>
  </si>
  <si>
    <t>"72/1240</t>
  </si>
  <si>
    <t>0,4*1,24*0,8</t>
  </si>
  <si>
    <t>"73/240</t>
  </si>
  <si>
    <t>0,6*0,24*3,65</t>
  </si>
  <si>
    <t>"75/1140 + 76/1140 +77/1140</t>
  </si>
  <si>
    <t>0,4*1,14*(2,5+2,168+1,782+2,7613)</t>
  </si>
  <si>
    <t>"80/1140</t>
  </si>
  <si>
    <t>0,4*1,14*24,64</t>
  </si>
  <si>
    <t>0,6*1,19*19,85</t>
  </si>
  <si>
    <t>"90/1190</t>
  </si>
  <si>
    <t>0,4*1,19*4,55</t>
  </si>
  <si>
    <t>"celkom 80% strojne</t>
  </si>
  <si>
    <t>vr60*0,8</t>
  </si>
  <si>
    <t>7</t>
  </si>
  <si>
    <t>132201109.S</t>
  </si>
  <si>
    <t>Príplatok k cene za lepivosť pri hĺbení rýh šírky do 600 mm zapažených i nezapažených s urovnaním dna v hornine 3</t>
  </si>
  <si>
    <t>-1484241493</t>
  </si>
  <si>
    <t>8</t>
  </si>
  <si>
    <t>132201201.S</t>
  </si>
  <si>
    <t>Výkop ryhy šírky 600-2000mm horn.3 do 100m3</t>
  </si>
  <si>
    <t>-1019455179</t>
  </si>
  <si>
    <t>"3/1000</t>
  </si>
  <si>
    <t>0,9*1*7,7</t>
  </si>
  <si>
    <t>"4/1000</t>
  </si>
  <si>
    <t>0,75*1*7,8</t>
  </si>
  <si>
    <t>"5/1000</t>
  </si>
  <si>
    <t>0,9*1*35,8</t>
  </si>
  <si>
    <t>"14/1000</t>
  </si>
  <si>
    <t>0,9*1*0,543</t>
  </si>
  <si>
    <t>"17/100, 19/1000 , 21/1000, 23/1000, 27/1000, 29/1000, 31/1000, 33/1000</t>
  </si>
  <si>
    <t>0,9*1*2*  8</t>
  </si>
  <si>
    <t xml:space="preserve">"36/1000 </t>
  </si>
  <si>
    <t>0,7*1*1,4</t>
  </si>
  <si>
    <t>"69/1140</t>
  </si>
  <si>
    <t>0,7*1,14*23,2</t>
  </si>
  <si>
    <t>"81/1190</t>
  </si>
  <si>
    <t>1,5*1,19*4,2</t>
  </si>
  <si>
    <t xml:space="preserve">"85/1140+86/1140 </t>
  </si>
  <si>
    <t>0,71*1,14*(0,5+6,17+0,5)</t>
  </si>
  <si>
    <t>"91/900</t>
  </si>
  <si>
    <t>0,95*0,9*3,26</t>
  </si>
  <si>
    <t>vr200*0,8</t>
  </si>
  <si>
    <t>9</t>
  </si>
  <si>
    <t>132201209.S</t>
  </si>
  <si>
    <t>Príplatok k cenám za lepivosť pri hĺbení rýh š. nad 600 do 2 000 mm zapaž. i nezapažených, s urovnaním dna v hornine 3</t>
  </si>
  <si>
    <t>-1854504592</t>
  </si>
  <si>
    <t>10</t>
  </si>
  <si>
    <t>132211101.S</t>
  </si>
  <si>
    <t>Hĺbenie rýh šírky do 600 mm v  hornine tr.3 súdržných - ručným náradím</t>
  </si>
  <si>
    <t>-144250230</t>
  </si>
  <si>
    <t>vr60*0,2</t>
  </si>
  <si>
    <t>11</t>
  </si>
  <si>
    <t>132211119.S</t>
  </si>
  <si>
    <t>Príplatok za lepivosť pri hĺbení rýh š do 600 mm ručným náradím v hornine tr. 3</t>
  </si>
  <si>
    <t>9040033</t>
  </si>
  <si>
    <t>12</t>
  </si>
  <si>
    <t>132211121.S</t>
  </si>
  <si>
    <t>Hĺbenie rýh šírky nad 600  do 1300 mm v  horninách tr. 3 súdržných - ručným náradím</t>
  </si>
  <si>
    <t>1601727802</t>
  </si>
  <si>
    <t>vr200*0,2</t>
  </si>
  <si>
    <t>13</t>
  </si>
  <si>
    <t>132211139.S</t>
  </si>
  <si>
    <t>Príplatok za lepivosť pri hĺbení rýh š nad 600 do 1300 mm ručným náradím v horninetr. 3</t>
  </si>
  <si>
    <t>-805217702</t>
  </si>
  <si>
    <t>14</t>
  </si>
  <si>
    <t>162201102.S</t>
  </si>
  <si>
    <t>Vodorovné premiestnenie výkopku z horniny 1-4 nad 20-50m</t>
  </si>
  <si>
    <t>-2142873993</t>
  </si>
  <si>
    <t>sz*2</t>
  </si>
  <si>
    <t>15</t>
  </si>
  <si>
    <t>162501122.S</t>
  </si>
  <si>
    <t>Vodorovné premiestnenie výkopku po spevnenej ceste z horniny tr.1-4, nad 100 do 1000 m3 na vzdialenosť do 3000 m</t>
  </si>
  <si>
    <t>-264152983</t>
  </si>
  <si>
    <t>"celkom vykop</t>
  </si>
  <si>
    <t>"odpocet spatny zasyp</t>
  </si>
  <si>
    <t>-sz</t>
  </si>
  <si>
    <t>16</t>
  </si>
  <si>
    <t>162501123.S</t>
  </si>
  <si>
    <t>Vodorovné premiestnenie výkopku po spevnenej ceste z horniny tr.1-4, nad 100 do 1000 m3, príplatok k cene za každých ďalšich a začatých 1000 m</t>
  </si>
  <si>
    <t>1670207596</t>
  </si>
  <si>
    <t>odvoz*24</t>
  </si>
  <si>
    <t>17</t>
  </si>
  <si>
    <t>167101101.S</t>
  </si>
  <si>
    <t>Nakladanie neuľahnutého výkopku z hornín tr.1-4 do 100 m3</t>
  </si>
  <si>
    <t>401814488</t>
  </si>
  <si>
    <t>18</t>
  </si>
  <si>
    <t>171209002.5</t>
  </si>
  <si>
    <t>Poplatok za skladovanie - zemina a kamenivo (17 05) ostatné</t>
  </si>
  <si>
    <t>-933249250</t>
  </si>
  <si>
    <t>19</t>
  </si>
  <si>
    <t>174101102.S</t>
  </si>
  <si>
    <t>Zásyp sypaninou v uzavretých priestoroch s urovnaním povrchu zásypu</t>
  </si>
  <si>
    <t>-842314873</t>
  </si>
  <si>
    <t>"5% objemu vykopov ryh a patiek</t>
  </si>
  <si>
    <t>vj*0,05</t>
  </si>
  <si>
    <t>vr60*0,05</t>
  </si>
  <si>
    <t>vr200*0,05</t>
  </si>
  <si>
    <t>Zakladanie</t>
  </si>
  <si>
    <t>271573001.5</t>
  </si>
  <si>
    <t>Násyp pod základové konštrukcie so zhutnením zo štrkodrvy</t>
  </si>
  <si>
    <t>1051844439</t>
  </si>
  <si>
    <t>"novozrealizovaná priemyselná podlaha</t>
  </si>
  <si>
    <t>7,771*20,42*0,79</t>
  </si>
  <si>
    <t>"nove schodiská</t>
  </si>
  <si>
    <t>"rez 5-5</t>
  </si>
  <si>
    <t>5,074*1,32</t>
  </si>
  <si>
    <t>"VSCH 1 (rez -33)</t>
  </si>
  <si>
    <t>1,28*1,5</t>
  </si>
  <si>
    <t>3,2*1,6</t>
  </si>
  <si>
    <t>"VSCH 2 (rez 34)</t>
  </si>
  <si>
    <t>2,1*0,95</t>
  </si>
  <si>
    <t>"rampa</t>
  </si>
  <si>
    <t>(1,11+0)/2*21,9*2,535</t>
  </si>
  <si>
    <t>"podkladný betón administratívnej časti</t>
  </si>
  <si>
    <t>(7,9*14,55-0,8*0,8*2) *0,6</t>
  </si>
  <si>
    <t>0,1*0,3*2*(14,55+7,7)</t>
  </si>
  <si>
    <t>0,15*0,3*2*(1,1+0,8)</t>
  </si>
  <si>
    <t>0,35*0,3*2*(1,5+0,8)</t>
  </si>
  <si>
    <t>"ZR 1 (rez 17 a  rez 19)</t>
  </si>
  <si>
    <t>2,98*2,07*0,23   *8</t>
  </si>
  <si>
    <t>0,085*0,15*2,98*2  *8</t>
  </si>
  <si>
    <t>0,1*0,15*1,9*  8</t>
  </si>
  <si>
    <t>21</t>
  </si>
  <si>
    <t>273313521.S</t>
  </si>
  <si>
    <t>Betón základových dosiek, prostý tr. C 12/15-X0(SK)-Cl1,0-Dmax16-S3</t>
  </si>
  <si>
    <t>-2132897016</t>
  </si>
  <si>
    <t>"podkladový betón</t>
  </si>
  <si>
    <t>"ŽB. ZÁKLADOVEJ DOSKY "ZD1"</t>
  </si>
  <si>
    <t>4,8*8,12*0,1</t>
  </si>
  <si>
    <t>"ŽB. ZÁKLADOVEJ DOSKY "ZD2"</t>
  </si>
  <si>
    <t>4,9*5,05*0,1</t>
  </si>
  <si>
    <t>6,373*1,035</t>
  </si>
  <si>
    <t>22</t>
  </si>
  <si>
    <t>273321411.S</t>
  </si>
  <si>
    <t>Betón základových dosiek, železový (bez výstuže), tr. C 25/30-XC3(SK)-Cl0,4-Dmax16-S4</t>
  </si>
  <si>
    <t>156595387</t>
  </si>
  <si>
    <t>4,8*8,12*0,9</t>
  </si>
  <si>
    <t>(1,3-0,81)*0,5*0,5*2</t>
  </si>
  <si>
    <t>4,9*5,05*0,9</t>
  </si>
  <si>
    <t>(1,3-0,96)*0,35*0,5</t>
  </si>
  <si>
    <t>"ŽB. RAMPA - rovná časť na teréne</t>
  </si>
  <si>
    <t>(0,95+0,55+2,45)*6,4*0,2</t>
  </si>
  <si>
    <t>1,4*1,05/2*0,2</t>
  </si>
  <si>
    <t>"ŽB. ROŠTY ZR1 - 8ks</t>
  </si>
  <si>
    <t>2,98*2,07*0,2   *8</t>
  </si>
  <si>
    <t>148,2*0,2  "osi A-D/14-17</t>
  </si>
  <si>
    <t>"NOVOREALIZOVANÉ VYROVNÁVACIE SCHODY A BETÓNOVÁ PODLAHA H.H.±0,000 - osi I-I´´ a 13-15</t>
  </si>
  <si>
    <t>0,25*1,3*(1,2+3,97)</t>
  </si>
  <si>
    <t>23</t>
  </si>
  <si>
    <t>273351215.S</t>
  </si>
  <si>
    <t>Debnenie stien základových dosiek, zhotovenie-dielce</t>
  </si>
  <si>
    <t>-931785912</t>
  </si>
  <si>
    <t>2*(4,8+8,12)*0,9</t>
  </si>
  <si>
    <t>(1,3-0,81)*0,5*2*2</t>
  </si>
  <si>
    <t>-(0,6*0,9+0,5*1,1)</t>
  </si>
  <si>
    <t>-(0,4*0,9+0,3*1,1)</t>
  </si>
  <si>
    <t>2*(4,9+5,05)*0,9</t>
  </si>
  <si>
    <t>(1,3-0,96)*2*0,5</t>
  </si>
  <si>
    <t>-(0,6*0,9+0,4*1,1)</t>
  </si>
  <si>
    <t>-(0,7*0,9+0,5*1,1)</t>
  </si>
  <si>
    <t>-(0,5*0,9+0,3*1,1)</t>
  </si>
  <si>
    <t>52,95*0,2  "osi A-D/14-17</t>
  </si>
  <si>
    <t>24</t>
  </si>
  <si>
    <t>273351216.S</t>
  </si>
  <si>
    <t>Debnenie stien základových dosiek, odstránenie-dielce</t>
  </si>
  <si>
    <t>809937113</t>
  </si>
  <si>
    <t>25</t>
  </si>
  <si>
    <t>273361821.S</t>
  </si>
  <si>
    <t>Výstuž základových dosiek z ocele B500 (10505)</t>
  </si>
  <si>
    <t>t</t>
  </si>
  <si>
    <t>141840376</t>
  </si>
  <si>
    <t>"ARMOVANIE ŽB. ZÁKLADOVEJ DOSKY "ZD1"</t>
  </si>
  <si>
    <t>2773,96*0,001</t>
  </si>
  <si>
    <t>"ARMOVANIE ŽB. ZÁKLADOVEJ DOSKY "ZD2"</t>
  </si>
  <si>
    <t>1812,11*0,001</t>
  </si>
  <si>
    <t>26</t>
  </si>
  <si>
    <t>273362021.S</t>
  </si>
  <si>
    <t>Výstuž základových dosiek zo zvár. sietí KARI</t>
  </si>
  <si>
    <t>-11445052</t>
  </si>
  <si>
    <t xml:space="preserve">"ZÁKLADY - výkres tvaru </t>
  </si>
  <si>
    <t>"ARMOVANIE PODKLADNÉHO BETÓNU V ADMINISTRATÍVNEJ ČASTI</t>
  </si>
  <si>
    <t>894,74*0,001   "S1</t>
  </si>
  <si>
    <t>502,98*0,001  "S2</t>
  </si>
  <si>
    <t>27</t>
  </si>
  <si>
    <t>2733625166.5</t>
  </si>
  <si>
    <t>Kotvenie oceľovou chemickou injektážnou kotvou s hybridnou maltou, hl. kotvenia 125mm, D 12 mm -0.00001t</t>
  </si>
  <si>
    <t>cm</t>
  </si>
  <si>
    <t>-1044436944</t>
  </si>
  <si>
    <t>"ŽB. PODLAHOVÉ PäTKY  "PP..."</t>
  </si>
  <si>
    <t>"K1</t>
  </si>
  <si>
    <t>2083*12,5</t>
  </si>
  <si>
    <t>"pozn: prúty vykázane v betonárskej oceli</t>
  </si>
  <si>
    <t>28</t>
  </si>
  <si>
    <t>2733625166.6</t>
  </si>
  <si>
    <t>Kotvenie oceľovou chemickou injektážnou kotvou s hybridnou maltou, hl. kotvenia 150mm, D 12 mm -0.00001t</t>
  </si>
  <si>
    <t>-890024702</t>
  </si>
  <si>
    <t>"ARMOVANIE ŽB. PREDLŽENÍ KANÁL. ŠÁCHT "ZŠ..."</t>
  </si>
  <si>
    <t>"kotvenie vystuze</t>
  </si>
  <si>
    <t>20*4*15</t>
  </si>
  <si>
    <t>16*15</t>
  </si>
  <si>
    <t>9*15</t>
  </si>
  <si>
    <t>29</t>
  </si>
  <si>
    <t>273362997</t>
  </si>
  <si>
    <t>Dištančné prvky - dištančný pás h.90mm, dl.2,0m</t>
  </si>
  <si>
    <t>ks</t>
  </si>
  <si>
    <t>-1476928747</t>
  </si>
  <si>
    <t>166</t>
  </si>
  <si>
    <t>30</t>
  </si>
  <si>
    <t>273362998</t>
  </si>
  <si>
    <t>Dištančné prvky - betónová dištančná lišta trojhranná h.50mm</t>
  </si>
  <si>
    <t>-1382146494</t>
  </si>
  <si>
    <t>31</t>
  </si>
  <si>
    <t>273362999</t>
  </si>
  <si>
    <t>Dištančné prvky - betónové dištančné podložky h.50mm "BP"</t>
  </si>
  <si>
    <t>-420176952</t>
  </si>
  <si>
    <t>39</t>
  </si>
  <si>
    <t>32</t>
  </si>
  <si>
    <t>274321411.S</t>
  </si>
  <si>
    <t>Betón základových pásov, železový (bez výstuže), tr. C 25/30-XC3(SK)-Cl0,4-Dmax16-S4</t>
  </si>
  <si>
    <t>1598772574</t>
  </si>
  <si>
    <t>"ŽB. PäTKY "P7-P10" "ZT1"</t>
  </si>
  <si>
    <t>"zakladovy tram ZT 1</t>
  </si>
  <si>
    <t>0,6*1,1*4,2</t>
  </si>
  <si>
    <t xml:space="preserve"> "ŽB. ZÁKLADOVÝCH PÁSOV "ZP1-ZP15"</t>
  </si>
  <si>
    <t>"zakladovy pas ZP1</t>
  </si>
  <si>
    <t>(0,6*0,9+0,5*1,1)*19,85</t>
  </si>
  <si>
    <t>"zakladovy pas ZP2</t>
  </si>
  <si>
    <t xml:space="preserve">0,4*0,9*(33,85-0,7-1-0,7-1,5)  </t>
  </si>
  <si>
    <t xml:space="preserve">0,3*1,1*(33,85-0,65-0,5-0,5-0)  </t>
  </si>
  <si>
    <t>"zakladovy pas ZP3</t>
  </si>
  <si>
    <t>0,3*0,6*20,22</t>
  </si>
  <si>
    <t>"zakladovy pas ZP4</t>
  </si>
  <si>
    <t>(0,7*0,9+0,5*1,1)*23,2</t>
  </si>
  <si>
    <t>"zakladovy pas ZP5</t>
  </si>
  <si>
    <t>(0,5*1,1+0,3*1,3)*25,9</t>
  </si>
  <si>
    <t>"zakladovy pas ZP5.1</t>
  </si>
  <si>
    <t>(0,5*1,1+0,3*1,3)*3,45</t>
  </si>
  <si>
    <t>"zakladovy pas ZP6</t>
  </si>
  <si>
    <t>(0,5*0,9+0,3*1,1)*9,36</t>
  </si>
  <si>
    <t>"zakladovy pas ZP7</t>
  </si>
  <si>
    <t>(0,6*0,9+0,4*1,1)*33</t>
  </si>
  <si>
    <t>"zakladovy pas ZP8</t>
  </si>
  <si>
    <t>(0,9*0,9+0,6*1,1)*36,9</t>
  </si>
  <si>
    <t>"zakladovy pas ZP9</t>
  </si>
  <si>
    <t>(0,5*0,5+0,3*1,1)*5,6</t>
  </si>
  <si>
    <t>"zakladovy pas ZP10</t>
  </si>
  <si>
    <t>(0,5*0,9+0,3*1,1)*1,35</t>
  </si>
  <si>
    <t>"zakladovy pas ZP11</t>
  </si>
  <si>
    <t>(0,75*0,9+0,55*1,1)*4,55</t>
  </si>
  <si>
    <t>"zakladovy pas ZP12</t>
  </si>
  <si>
    <t>(0,75*0,9+0,55*1,1)*6,6</t>
  </si>
  <si>
    <t>"zakladovy pas ZP13</t>
  </si>
  <si>
    <t>(0,6*0,9+0,4*0,9)*32</t>
  </si>
  <si>
    <t>"zakladovy pas ZP14</t>
  </si>
  <si>
    <t>(0,9*0,9+0,6*0,9)*7,7</t>
  </si>
  <si>
    <t>"zakladovy pas ZP15</t>
  </si>
  <si>
    <t>0,45*0,9*4,9</t>
  </si>
  <si>
    <t>0,25*0,9*(4,9+0,1+0,05)</t>
  </si>
  <si>
    <t>"predny zaklad</t>
  </si>
  <si>
    <t>0,9*0,9*(3,9-1,87)  "spodna cast , rezy C, D</t>
  </si>
  <si>
    <t>0,73*1,1*(3,9-(2,07+2,15)/2)  "horna cast  , rezy C, D</t>
  </si>
  <si>
    <t>-0,26*(0,49+0,45)/2*0,73   *2</t>
  </si>
  <si>
    <t>-0,25*0,2*(3,9-2,07)</t>
  </si>
  <si>
    <t>0,6*0,9*1,87   "sc , rez B</t>
  </si>
  <si>
    <t>0,5*(0,58+0,55)/2*(2,07+2,15)/2   "hc, rez B</t>
  </si>
  <si>
    <t>"zadny zaklad</t>
  </si>
  <si>
    <t>0,5*0,5*3,9  "sc</t>
  </si>
  <si>
    <t>0,3*1,3*3,9 "hc</t>
  </si>
  <si>
    <t>"spojovaci zaklad, rez A</t>
  </si>
  <si>
    <t>0,415*0,5*2,58*2  "sc</t>
  </si>
  <si>
    <t>0,25*1,1*2,75 *2   "hc</t>
  </si>
  <si>
    <t>" ZR1 - opakovanie</t>
  </si>
  <si>
    <t>ZR1_1ks  *7</t>
  </si>
  <si>
    <t>" VONKAJŠIE ŽB. SCHODISKO "VSCH1"</t>
  </si>
  <si>
    <t>"pod prvy schod</t>
  </si>
  <si>
    <t>0,45*0,9*1,75</t>
  </si>
  <si>
    <t>"pod podestu</t>
  </si>
  <si>
    <t>0,7*0,9*1,75</t>
  </si>
  <si>
    <t>0,25*1,1*1,75</t>
  </si>
  <si>
    <t>0,25*0,98*1,85</t>
  </si>
  <si>
    <t>"popod sch. dosku</t>
  </si>
  <si>
    <t>0,45*0,9*2,25</t>
  </si>
  <si>
    <t>0,25*(0,24+1,1)/2*1,55+0,25*1,1*(2,35-1,55)</t>
  </si>
  <si>
    <t>" VONKAJŠIE ŽB. SCHODISKO "VSCH2"</t>
  </si>
  <si>
    <t>0,45*1,1*1,3</t>
  </si>
  <si>
    <t>0,25*1,1*1,2</t>
  </si>
  <si>
    <t>0,45*1,1*2,75</t>
  </si>
  <si>
    <t>0,25*(0,05+1,1)*1,79+0,25*1,1*(2,91-1,79)</t>
  </si>
  <si>
    <t>"pásy</t>
  </si>
  <si>
    <t>0,7*1,1*(3,7+6,17)</t>
  </si>
  <si>
    <t>0,6*1,1*6,17</t>
  </si>
  <si>
    <t>0,5*1,1*2,4*2</t>
  </si>
  <si>
    <t>(0,4*0,5+0,18*0,19)*1,1</t>
  </si>
  <si>
    <t>(0,1*0,6+0,3*0,6)*1,1</t>
  </si>
  <si>
    <t>0,95*1,1*3,8</t>
  </si>
  <si>
    <t>0,7*1,1*2,4</t>
  </si>
  <si>
    <t>0,6*1,1*(3,8+2,4)</t>
  </si>
  <si>
    <t>(0,5*0,35+0,3*0,6)*1,1</t>
  </si>
  <si>
    <t>33</t>
  </si>
  <si>
    <t>274351215.S</t>
  </si>
  <si>
    <t>Debnenie stien základových pásov, zhotovenie-dielce</t>
  </si>
  <si>
    <t>21004459</t>
  </si>
  <si>
    <t>2*1,1*4,2</t>
  </si>
  <si>
    <t>2*0,9*19,85</t>
  </si>
  <si>
    <t>2*1,1*(19,85+0,15)</t>
  </si>
  <si>
    <t>(2*0,9+2*1,1)*(33,85-0,6-0,75-0,6-1,2)</t>
  </si>
  <si>
    <t>2*0,6*20,22</t>
  </si>
  <si>
    <t>(2*0,9+2*1,1)*23,2</t>
  </si>
  <si>
    <t>(2*1,1+2*1,3)*25,9</t>
  </si>
  <si>
    <t>(2*1,1+2*1,3)*3,45</t>
  </si>
  <si>
    <t>(2,4-2,2)*0,5</t>
  </si>
  <si>
    <t>2*0,9*(7,025+2,335-0,5)</t>
  </si>
  <si>
    <t>2*1,1*(7,025+1,935+0,6)</t>
  </si>
  <si>
    <t>(2*0,9+2*1,1)*33</t>
  </si>
  <si>
    <t>-(0,5*0,5+0,3*1,1)*2-(0,9*0,9+0,6*1,1)*2-(0,6*0,9+0,4*1,1)*2</t>
  </si>
  <si>
    <t>(2*0,9+2*1,1)*36,9</t>
  </si>
  <si>
    <t>-(0,6*0,9+0,4*1,1)*2</t>
  </si>
  <si>
    <t>(2*0,5+2*1,1)*5,6</t>
  </si>
  <si>
    <t>(2*0,9+2*1,1)*1,35</t>
  </si>
  <si>
    <t>(2*0,9)*4,55</t>
  </si>
  <si>
    <t>(2*1,1)*(4,55+0,15+0,35)</t>
  </si>
  <si>
    <t>(2*0,9+2*1,1)*6,6</t>
  </si>
  <si>
    <t>-(0,5*0,5+0,3*1,1)-(0,6*0,9+0,4*0,9)</t>
  </si>
  <si>
    <t>(2*0,9+2*0,9)*32</t>
  </si>
  <si>
    <t>-(0,7*0,9+0,25*0,9)-(0,9*0,9+0,6*0,9)-(0,6*0,9+0,4*0,9)*4</t>
  </si>
  <si>
    <t>(2*0,9+02*0,9)*7,7</t>
  </si>
  <si>
    <t>2*0,9*4,9</t>
  </si>
  <si>
    <t>2*0,9*(4,9+0,05+0,1)</t>
  </si>
  <si>
    <t>2*0,9*(3,9-1,87)  "spodna cast , rezy C, D</t>
  </si>
  <si>
    <t>2*1,1*(3,9-2,07)  "horna cast  , rezy C, D</t>
  </si>
  <si>
    <t>(0,26+0,49+0,45)*0,73*2</t>
  </si>
  <si>
    <t>-0,2*(3,9-2,07)</t>
  </si>
  <si>
    <t>(0,9*0,9+0,73*1,3)*2-(0,6*0,9+0,5*(0,58+0,55)/2)*2</t>
  </si>
  <si>
    <t>2*0,9*1,87   "sc , rez B</t>
  </si>
  <si>
    <t>(0,58+0,55)*(2,07+2,15)/2   "hc, rez B</t>
  </si>
  <si>
    <t>2*0,5*3,9  "sc</t>
  </si>
  <si>
    <t>2*1,3*3,9 "hc</t>
  </si>
  <si>
    <t>2*0,5*2,58*2  "sc</t>
  </si>
  <si>
    <t>2*1,1*2,75 *2   "hc</t>
  </si>
  <si>
    <t>ZR1_d1*7</t>
  </si>
  <si>
    <t>2*0,9*1,75</t>
  </si>
  <si>
    <t>2*1,1*1,75</t>
  </si>
  <si>
    <t>0,98*1,85</t>
  </si>
  <si>
    <t>2*0,9*2,25</t>
  </si>
  <si>
    <t>2*(0,24+1,1)/2*1,55+2*1,1*(2,35-1,55)</t>
  </si>
  <si>
    <t>2*1,1*1,3</t>
  </si>
  <si>
    <t>1,1*1,2</t>
  </si>
  <si>
    <t>2*1,1*2,75</t>
  </si>
  <si>
    <t>2*(0,05+1,1)*1,79+2*1,1*(2,91-1,79)</t>
  </si>
  <si>
    <t>1,1*(4,8+6,97)*2</t>
  </si>
  <si>
    <t>1,1*2*(2,4+2,72)</t>
  </si>
  <si>
    <t>1,1*2*(2,4+2,5)</t>
  </si>
  <si>
    <t>-1,1*(0,3+0,4)</t>
  </si>
  <si>
    <t>1,1*2*(4,9+4,4)</t>
  </si>
  <si>
    <t>-1,1*(0,5+0,4+0,3)</t>
  </si>
  <si>
    <t>34</t>
  </si>
  <si>
    <t>274351216.S</t>
  </si>
  <si>
    <t>Debnenie stien základových pásov, odstránenie-dielce</t>
  </si>
  <si>
    <t>1156047634</t>
  </si>
  <si>
    <t>35</t>
  </si>
  <si>
    <t>274361821.S</t>
  </si>
  <si>
    <t>Výstuž základových pásov z ocele B500 (10505)</t>
  </si>
  <si>
    <t>1304230407</t>
  </si>
  <si>
    <t>"ARMOVANIE ŽB. ZÁKLADOVÝCH PÁSOV "ZP1-ZP15"</t>
  </si>
  <si>
    <t>9873,13*0,001</t>
  </si>
  <si>
    <t>"ARMOVANIE ŽB. ROŠTOV ZR1</t>
  </si>
  <si>
    <t>490,58*8*0,001</t>
  </si>
  <si>
    <t>36</t>
  </si>
  <si>
    <t>274362021.S</t>
  </si>
  <si>
    <t>Výstuž základových pásov zo zvár. sietí KARI</t>
  </si>
  <si>
    <t>-1204745553</t>
  </si>
  <si>
    <t>64,68*8*0,001</t>
  </si>
  <si>
    <t>37</t>
  </si>
  <si>
    <t>274271021.S</t>
  </si>
  <si>
    <t>Murivo základových pásov (m3) z betónových debniacich tvárnic s betónovou výplňou C 16/20 hrúbky 200 mm</t>
  </si>
  <si>
    <t>871001387</t>
  </si>
  <si>
    <t>"ZŠ1</t>
  </si>
  <si>
    <t>"os G/4</t>
  </si>
  <si>
    <t xml:space="preserve">0,2*1,24*2*(1,1+1,45)  </t>
  </si>
  <si>
    <t>-0,2*0,25*0,525*2  "styk s PP5</t>
  </si>
  <si>
    <t>"os I/6</t>
  </si>
  <si>
    <t>-0,2*0,25*(0,15+0,5) "styk s PP3</t>
  </si>
  <si>
    <t>"os L´´/12</t>
  </si>
  <si>
    <t xml:space="preserve">0,2*1,24*2*(1,1+1,45)   </t>
  </si>
  <si>
    <t>"os L´´/9</t>
  </si>
  <si>
    <t>-0,2*0,25*1,5 "styk s PP4</t>
  </si>
  <si>
    <t>"ZŠ 3</t>
  </si>
  <si>
    <t>"os I/2</t>
  </si>
  <si>
    <t xml:space="preserve">0,2*1,15*(0,8+1,5)  </t>
  </si>
  <si>
    <t>"ZŠ2</t>
  </si>
  <si>
    <t>"os I´´/1</t>
  </si>
  <si>
    <t>0,2*(0,95+1,025)/2*(1,25*2+1,5)</t>
  </si>
  <si>
    <t>38</t>
  </si>
  <si>
    <t>274361825.S</t>
  </si>
  <si>
    <t>Výstuž pre murivo základových pásov z betónových debniacich tvárnic s betónovou výplňou z ocele B500 (10505)</t>
  </si>
  <si>
    <t>577859530</t>
  </si>
  <si>
    <t>"ZŠ1-ZŠ3</t>
  </si>
  <si>
    <t>249,87*0,001</t>
  </si>
  <si>
    <t>275313521.S</t>
  </si>
  <si>
    <t>Betón základových pätiek, prostý tr. C 12/15</t>
  </si>
  <si>
    <t>-1466259426</t>
  </si>
  <si>
    <t>"patka P2 - 1ks</t>
  </si>
  <si>
    <t>6*2,2*0,1</t>
  </si>
  <si>
    <t>"patka P5 - 1ks</t>
  </si>
  <si>
    <t>4,6*1,5*0,1</t>
  </si>
  <si>
    <t>"patka P7 - 1ks</t>
  </si>
  <si>
    <t>2,1*2*0,1</t>
  </si>
  <si>
    <t>"patka P8 - 1ks</t>
  </si>
  <si>
    <t>(2*1,5+0,4*0,8)*0,1</t>
  </si>
  <si>
    <t>2,762*1,035</t>
  </si>
  <si>
    <t>40</t>
  </si>
  <si>
    <t>275321411.S</t>
  </si>
  <si>
    <t>Betón základových pätiek, železový (bez výstuže), tr. C 25/30-XC3(SK)-Cl0,4-Dmax16-S4</t>
  </si>
  <si>
    <t>-257989510</t>
  </si>
  <si>
    <t>"ŽB. PäTKY "P1-P6"</t>
  </si>
  <si>
    <t>"patka P1 - 1ks</t>
  </si>
  <si>
    <t>1,5*1,5*0,9</t>
  </si>
  <si>
    <t>(1,3-0,81)*0,35*0,5</t>
  </si>
  <si>
    <t>0,8*0,8*1,1</t>
  </si>
  <si>
    <t>6*2,2*0,9</t>
  </si>
  <si>
    <t>1,1*(4,6+0,1*2)*1</t>
  </si>
  <si>
    <t>(1,3-0,81)*0,7*0,6</t>
  </si>
  <si>
    <t>(1,3-0,96)*0,7*0,6</t>
  </si>
  <si>
    <t>"patka P3 - 2ks (az po vonkajsiu hranu ZK)</t>
  </si>
  <si>
    <t>0,7*1,1*0,9  *2</t>
  </si>
  <si>
    <t>0,5*(0,7+0,3)*1,1  *2</t>
  </si>
  <si>
    <t>"patka P4 - 1ks</t>
  </si>
  <si>
    <t>1*1,2*0,9</t>
  </si>
  <si>
    <t>0,5*(0,7+0,3)*1,1</t>
  </si>
  <si>
    <t>4,6*1,5*0,9</t>
  </si>
  <si>
    <t>(1,3-0,96)*0,5*0,45</t>
  </si>
  <si>
    <t>(1,3-0,96)*0,5*0,5</t>
  </si>
  <si>
    <t>(0,9*0,9*2+0,6*2,0)*1,1</t>
  </si>
  <si>
    <t>"patka P6 - 1ks</t>
  </si>
  <si>
    <t>2,1*2,1*1,34</t>
  </si>
  <si>
    <t>0,9*0,9*0,76</t>
  </si>
  <si>
    <t xml:space="preserve">"ŽB. PäTKY "P7-P10" </t>
  </si>
  <si>
    <t>2,1*2*0,95</t>
  </si>
  <si>
    <t>(0,9*0,9+0,3*0,75)*1,1</t>
  </si>
  <si>
    <t>(2*1,5+0,4*0,8)*0,75</t>
  </si>
  <si>
    <t>-0,2*0,45*2</t>
  </si>
  <si>
    <t>1,69*1,3  "plocha-cad</t>
  </si>
  <si>
    <t>"patka P9 - 1ks</t>
  </si>
  <si>
    <t>1,1*1,1*0,9</t>
  </si>
  <si>
    <t>0,8*0,8*0,9</t>
  </si>
  <si>
    <t>"patka P10 - 1ks</t>
  </si>
  <si>
    <t>"patka PP1 - 31ks</t>
  </si>
  <si>
    <t>1,25*1,25*0,2  *31</t>
  </si>
  <si>
    <t>"patka PP2 - 5ks</t>
  </si>
  <si>
    <t>1,25*1,25*0,55 *5</t>
  </si>
  <si>
    <t>"patka PP3 - 89ks</t>
  </si>
  <si>
    <t>1,25*1,25*0,65 *89</t>
  </si>
  <si>
    <t>"patka PP4 - 1ks</t>
  </si>
  <si>
    <t>1,5*1,05*0,65  *1</t>
  </si>
  <si>
    <t>"patka PP5 - 7ks</t>
  </si>
  <si>
    <t>0,9*0,9*0,49  *7</t>
  </si>
  <si>
    <t>41</t>
  </si>
  <si>
    <t>275351215.S</t>
  </si>
  <si>
    <t>Debnenie stien základových pätiek, zhotovenie-dielce</t>
  </si>
  <si>
    <t>1922102727</t>
  </si>
  <si>
    <t>4*1,5*0,9 -0,75*0,9</t>
  </si>
  <si>
    <t>(1,3-0,81)*2*0,5</t>
  </si>
  <si>
    <t>4*0,8*1,1-0,55*1,1</t>
  </si>
  <si>
    <t>2*(6+2,2)*0,9</t>
  </si>
  <si>
    <t>2*(1,1+(4,6+0,1*2))*1</t>
  </si>
  <si>
    <t>(1,3-0,81)*0,6*2</t>
  </si>
  <si>
    <t>(1,3-0,96)*0,6*2</t>
  </si>
  <si>
    <t>(2*(0,7+1,1)*0,9 -0,4*0,9*2)            *2</t>
  </si>
  <si>
    <t>(2*(0,5+(0,7+0,3))*1,1-0,3*1,1*2)  *2</t>
  </si>
  <si>
    <t>2*(1+1,2)*0,9 - 0,4*0,9*2</t>
  </si>
  <si>
    <t>2*(0,5+(0,7+0,3))*1,1 -0,3*1,1*2</t>
  </si>
  <si>
    <t>2*(4,6+1,5)*0,9 - 0,4*0,9*2</t>
  </si>
  <si>
    <t>(1,3-0,96)*0,45*2</t>
  </si>
  <si>
    <t>(1,3-0,96)*0,5*2</t>
  </si>
  <si>
    <t>2*(0,9+0,9*2+2+0,15*2)*1,1-0,3*1,1*2</t>
  </si>
  <si>
    <t>4*2,1*1,34</t>
  </si>
  <si>
    <t>4*0,9*0,76</t>
  </si>
  <si>
    <t xml:space="preserve">2*(2,1+2)*0,95 </t>
  </si>
  <si>
    <t>(4*0,9+2*0,75)*1,1 - 0,6*1,1</t>
  </si>
  <si>
    <t>(1,3-0,96)*2*0,45</t>
  </si>
  <si>
    <t>2*(2+1,5+0,8)*0,95 -0,7*0,9</t>
  </si>
  <si>
    <t>9*1,3-0,5*1,1-0,6*1,1  "dlzka-cad</t>
  </si>
  <si>
    <t>4*1,1*0,9</t>
  </si>
  <si>
    <t>4*0,8*0,9</t>
  </si>
  <si>
    <t>4*1,5*0,9</t>
  </si>
  <si>
    <t>4*1,25*0,2  *31</t>
  </si>
  <si>
    <t>4*1,25*0,32 *5</t>
  </si>
  <si>
    <t>4*1,25*0,55 *89</t>
  </si>
  <si>
    <t>2*(1,5+1,05)*0,55  *1</t>
  </si>
  <si>
    <t>4*0,9*0,55  *7</t>
  </si>
  <si>
    <t>42</t>
  </si>
  <si>
    <t>275351216.S</t>
  </si>
  <si>
    <t>Debnenie stien základových pätiek, odstránenie-dielce</t>
  </si>
  <si>
    <t>1390055427</t>
  </si>
  <si>
    <t>43</t>
  </si>
  <si>
    <t>275361821.S</t>
  </si>
  <si>
    <t>Výstuž základových pätiek z ocele B500 (10505)</t>
  </si>
  <si>
    <t>907361585</t>
  </si>
  <si>
    <t>"ARMOVANIE ŽB. PäTIEK "P1-P6"</t>
  </si>
  <si>
    <t>1735,78*0,001</t>
  </si>
  <si>
    <t>"ARMOVANIE ŽB. PäTIEK "P7-P10, ZT1"</t>
  </si>
  <si>
    <t>783,25*0,001</t>
  </si>
  <si>
    <t>"ARMOVANIE ŽB. PODLAHOVÝCH PäTIEK "PP..."</t>
  </si>
  <si>
    <t>2639,06*0,001</t>
  </si>
  <si>
    <t>Zvislé a kompletné konštrukcie</t>
  </si>
  <si>
    <t>44</t>
  </si>
  <si>
    <t>317941123.5</t>
  </si>
  <si>
    <t>Osadenie oceľových valcovaných nosníkov, stĺpov I, IE,U,UE,L , ostatných prvkov, vrátane kotvenia a systémovej úpravy detailov v zmysle PD</t>
  </si>
  <si>
    <t>563356749</t>
  </si>
  <si>
    <t>45</t>
  </si>
  <si>
    <t>M</t>
  </si>
  <si>
    <t>134810000400.5</t>
  </si>
  <si>
    <t>Oceľ valcovaná S 235</t>
  </si>
  <si>
    <t>2066795129</t>
  </si>
  <si>
    <t>216*1,05</t>
  </si>
  <si>
    <t>Vodorovné konštrukcie</t>
  </si>
  <si>
    <t>46</t>
  </si>
  <si>
    <t>4111210011.1</t>
  </si>
  <si>
    <t>M+D Stropný ŽB filigrán, bet. C25/30-XC3(SK)-Cl0,4-Dmax16-S4, oceľ B500B,rozm. 3000x2390x75mm (obj. bet. 0,537m3), skos.sp.hrana, presný tvar, p.ú. jedn. hrán-viď PD, vrát. spriahovacích rebríčkov typu TRIGON h.130mm (OG∅12, DIA ∅6 UG∅6) - F1</t>
  </si>
  <si>
    <t>1888502418</t>
  </si>
  <si>
    <t>47</t>
  </si>
  <si>
    <t>4111210011.11</t>
  </si>
  <si>
    <t>M+D Stropný ŽB filigrán, bet. C25/30-XC3(SK)-Cl0,4-Dmax16-S4, oceľ B500B,rozm. 3000x2390x75mm (obj. bet. 0,537m3), skos.sp.hrana, presný tvar, p.ú. jedn. hrán-viď PD, vrát. spriahovacích rebríčkov typu TRIGON h.130mm (OG∅12, DIA ∅6 UG∅6) - F1.1</t>
  </si>
  <si>
    <t>1011764117</t>
  </si>
  <si>
    <t>48</t>
  </si>
  <si>
    <t>4111210011.12</t>
  </si>
  <si>
    <t>M+D Stropný ŽB filigrán, bet. C25/30-XC3(SK)-Cl0,4-Dmax16-S4, oceľ B500B,rozm. 3000x2390x75mm (obj. bet. 0,501m3), skos.sp.hrana, presný tvar, p.ú. jedn. hrán-viď PD, vrát. spriahovacích rebríčkov typu TRIGON h.130mm (OG∅12, DIA ∅6 UG∅6) - F1.2</t>
  </si>
  <si>
    <t>1120173841</t>
  </si>
  <si>
    <t>49</t>
  </si>
  <si>
    <t>4111210011.13</t>
  </si>
  <si>
    <t>M+D Stropný ŽB filigrán, bet. C25/30-XC3(SK)-Cl0,4-Dmax16-S4, oceľ B500B,rozm. 3000x2390x75mm (obj. bet. 0,501m3), skos.sp.hrana, presný tvar, p.ú. jedn. hrán-viď PD, vrát. spriahovacích rebríčkov typu TRIGON h.130mm (OG∅12, DIA ∅6 UG∅6) - F1.3</t>
  </si>
  <si>
    <t>1872410265</t>
  </si>
  <si>
    <t>50</t>
  </si>
  <si>
    <t>4111210011.2</t>
  </si>
  <si>
    <t>M+D Stropný ŽB filigrán, bet. C25/30-XC3(SK)-Cl0,4-Dmax16-S4, oceľ B500B,rozm. 3000x2220x75mm (obj. bet. 0,499m3), skos.sp.hrana, presný tvar, p.ú. jedn. hrán-viď PD, vrát. spriahovacích rebríčkov typu TRIGON h.130mm (OG∅12, DIA ∅6 UG∅6) - F2</t>
  </si>
  <si>
    <t>-1008690846</t>
  </si>
  <si>
    <t>51</t>
  </si>
  <si>
    <t>4111210011.3</t>
  </si>
  <si>
    <t>M+D Stropný ŽB filigrán, bet. C25/30-XC3(SK)-Cl0,4-Dmax16-S4, oceľ B500B,rozm. 3000x1480x75mm (obj. bet. 0,333m3), skos.sp.hrana, presný tvar, p.ú. jedn. hrán-viď PD, vrát. spriahovacích rebríčkov typu TRIGON h.130mm (OG∅12, DIA ∅6 UG∅6) - F3</t>
  </si>
  <si>
    <t>751626972</t>
  </si>
  <si>
    <t>52</t>
  </si>
  <si>
    <t>4111210011.4</t>
  </si>
  <si>
    <t>M+D Stropný ŽB filigrán, bet. C25/30-XC3(SK)-Cl0,4-Dmax16-S4, oceľ B500B,rozm. 3000x1410x75mm (obj. bet. 0,317m3), skos.sp.hrana, presný tvar, p.ú. jedn. hrán-viď PD, vrát. spriahovacích rebríčkov typu TRIGON h.130mm (OG∅12, DIA ∅6 UG∅6) - F4</t>
  </si>
  <si>
    <t>-190462619</t>
  </si>
  <si>
    <t>53</t>
  </si>
  <si>
    <t>4111210011.41</t>
  </si>
  <si>
    <t>M+D Stropný ŽB filigrán, bet. C25/30-XC3(SK)-Cl0,4-Dmax16-S4, oceľ B500B,rozm. 3000x1410x75mm (obj. bet. 0,288m3), skos.sp.hrana, presný tvar, p.ú. jedn. hrán-viď PD, vrát. spriahovacích rebríčkov typu TRIGON h.130mm (OG∅12, DIA ∅6 UG∅6) - F4.1</t>
  </si>
  <si>
    <t>-1061284008</t>
  </si>
  <si>
    <t>54</t>
  </si>
  <si>
    <t>4111210011.42</t>
  </si>
  <si>
    <t>M+D Stropný ŽB filigrán, bet. C25/30-XC3(SK)-Cl0,4-Dmax16-S4, oceľ B500B,rozm. 3000x1410x75mm (obj. bet. 0,304m3), skos.sp.hrana, presný tvar, p.ú. jedn. hrán-viď PD, vrát. spriahovacích rebríčkov typu TRIGON h.130mm (OG∅12, DIA ∅6 UG∅6) - F4.2</t>
  </si>
  <si>
    <t>1227062986</t>
  </si>
  <si>
    <t>55</t>
  </si>
  <si>
    <t>4111210011.43</t>
  </si>
  <si>
    <t>M+D Stropný ŽB filigrán, bet. C25/30-XC3(SK)-Cl0,4-Dmax16-S4, oceľ B500B,rozm. 3000x1410x75mm (obj. bet. 0,314m3), skos.sp.hrana, presný tvar, p.ú. jedn. hrán-viď PD, vrát. spriahovacích rebríčkov typu TRIGON h.130mm (OG∅12, DIA ∅6 UG∅6) - F4.3</t>
  </si>
  <si>
    <t>-148778561</t>
  </si>
  <si>
    <t>56</t>
  </si>
  <si>
    <t>4111210011.43z</t>
  </si>
  <si>
    <t>M+D Stropný ŽB filigrán, bet. C25/30-XC3(SK)-Cl0,4-Dmax16-S4, oceľ B500B,rozm. 3000x1410x75mm (obj. bet. 0,314m3), skos.sp.hrana, presný tvar, p.ú. jedn. hrán-viď PD, vrát. spriahovacích rebríčkov typu TRIGON h.130mm (OG∅12, DIA ∅6 UG∅6) - F4.3z</t>
  </si>
  <si>
    <t>-1756255562</t>
  </si>
  <si>
    <t>57</t>
  </si>
  <si>
    <t>4111210011.5</t>
  </si>
  <si>
    <t>M+D Stropný ŽB filigrán, bet. C25/30-XC3(SK)-Cl0,4-Dmax16-S4, oceľ B500B,rozm. 2750x1480x75mm (obj. bet. 0,305m3), skos.sp.hrana, presný tvar, p.ú. jedn. hrán-viď PD, vrát. spriahovacích rebríčkov typu TRIGON h.130mm (OG∅12, DIA ∅6 UG∅6) - F5</t>
  </si>
  <si>
    <t>-506664865</t>
  </si>
  <si>
    <t>58</t>
  </si>
  <si>
    <t>4111210011.6</t>
  </si>
  <si>
    <t>M+D Stropný ŽB filigrán, bet. C25/30-XC3(SK)-Cl0,4-Dmax16-S4, oceľ B500B,rozm. 3000x1240x75mm (obj. bet. 0,279m3), skos.sp.hrana, presný tvar, p.ú. jedn. hrán-viď PD, vrát. spriahovacích rebríčkov typu TRIGON h.130mm (OG∅12, DIA ∅6 UG∅6) - F6</t>
  </si>
  <si>
    <t>1541131613</t>
  </si>
  <si>
    <t>59</t>
  </si>
  <si>
    <t>4111210011.61</t>
  </si>
  <si>
    <t>M+D Stropný ŽB filigrán, bet. C25/30-XC3(SK)-Cl0,4-Dmax16-S4, oceľ B500B,rozm. 3000x1240x75mm (obj. bet. 0,272m3), skos.sp.hrana, presný tvar, p.ú. jedn. hrán-viď PD, vrát. spriahovacích rebríčkov typu TRIGON h.130mm (OG∅12, DIA ∅6 UG∅6) - F6.1</t>
  </si>
  <si>
    <t>-376461322</t>
  </si>
  <si>
    <t>60</t>
  </si>
  <si>
    <t>4111210011.7</t>
  </si>
  <si>
    <t>M+D Stropný ŽB filigrán, bet. C25/30-XC3(SK)-Cl0,4-Dmax16-S4, oceľ B500B,rozm. 3000x1030x75mm (obj. bet. 0,231m3), skos.sp.hrana, presný tvar, p.ú. jedn. hrán-viď PD, vrát. spriahovacích rebríčkov typu TRIGON h.130mm (OG∅12, DIA ∅6 UG∅6) - F7</t>
  </si>
  <si>
    <t>-182388688</t>
  </si>
  <si>
    <t>61</t>
  </si>
  <si>
    <t>4111210011.8</t>
  </si>
  <si>
    <t>M+D Stropný ŽB filigrán, bet. C25/30-XC3(SK)-Cl0,4-Dmax16-S4, oceľ B500B,rozm. 3250x2090x75mm (obj. bet. 0,509m3), skos.sp.hrana, presný tvar, p.ú. jedn. hrán-viď PD, vrát. spriahovacích rebríčkov typu TRIGON h.130mm (OG∅12, DIA ∅6 UG∅6) - F8</t>
  </si>
  <si>
    <t>496086304</t>
  </si>
  <si>
    <t>62</t>
  </si>
  <si>
    <t>4111210011.9</t>
  </si>
  <si>
    <t>M+D Stropný ŽB filigrán, bet. C25/30-XC3(SK)-Cl0,4-Dmax16-S4, oceľ B500B,rozm. 3250x2370x75mm (obj. bet. 0,571m3), skos.sp.hrana, presný tvar, p.ú. jedn. hrán-viď PD, vrát. spriahovacích rebríčkov typu TRIGON h.130mm (OG∅12, DIA ∅6 UG∅6) - F9</t>
  </si>
  <si>
    <t>2026016764</t>
  </si>
  <si>
    <t>63</t>
  </si>
  <si>
    <t>4111210012.1</t>
  </si>
  <si>
    <t>M+D Stropný ŽB filigrán, bet. C25/30-XC3(SK)-Cl0,4-Dmax16-S4, oceľ B500B,rozm. 2900x1500x75mm (obj. bet. 0,326m3), skos.sp.hrana, presný tvar, p.ú. jedn. hrán-viď PD, vrát. spriahovacích rebríčkov typu TRIGON h.130mm (OG∅12, DIA ∅6 UG∅6) - F10</t>
  </si>
  <si>
    <t>227711221</t>
  </si>
  <si>
    <t>64</t>
  </si>
  <si>
    <t>4111210012.11</t>
  </si>
  <si>
    <t>M+D Stropný ŽB filigrán, bet. C25/30-XC3(SK)-Cl0,4-Dmax16-S4, oceľ B500B,rozm. 2900x1500x75mm (obj. bet. 0,320m3), skos.sp.hrana, presný tvar, p.ú. jedn. hrán-viď PD, vrát. spriahovacích rebríčkov typu TRIGON h.130mm (OG∅12, DIA ∅6 UG∅6) - F10.1</t>
  </si>
  <si>
    <t>-1577697610</t>
  </si>
  <si>
    <t>65</t>
  </si>
  <si>
    <t>4111210012.12</t>
  </si>
  <si>
    <t>M+D Stropný ŽB filigrán, bet. C25/30-XC3(SK)-Cl0,4-Dmax16-S4, oceľ B500B,rozm. 2800x1500x75mm (obj. bet. 0,315m3), skos.sp.hrana, presný tvar, p.ú. jedn. hrán-viď PD, vrát. spriahovacích rebríčkov typu TRIGON h.130mm (OG∅12, DIA ∅6 UG∅6) - F10.2</t>
  </si>
  <si>
    <t>1200152995</t>
  </si>
  <si>
    <t>66</t>
  </si>
  <si>
    <t>4111210012.2</t>
  </si>
  <si>
    <t>M+D Stropný ŽB filigrán, bet. C25/30-XC3(SK)-Cl0,4-Dmax16-S4, oceľ B500B,rozm. 2900x1260x75mm (obj. bet. 0,276m3), skos.sp.hrana, presný tvar, p.ú. jedn. hrán-viď PD, vrát. spriahovacích rebríčkov typu TRIGON h.130mm (OG∅12, DIA ∅6 UG∅6) - F11</t>
  </si>
  <si>
    <t>779244151</t>
  </si>
  <si>
    <t>67</t>
  </si>
  <si>
    <t>4111210012.3</t>
  </si>
  <si>
    <t>M+D Stropný ŽB filigrán, bet. C25/30-XC3(SK)-Cl0,4-Dmax16-S4, oceľ B500B,rozm. 2850x2390x75mm (obj. bet. 0,510m3), skos.sp.hrana, presný tvar, p.ú. jedn. hrán-viď PD, vrát. spriahovacích rebríčkov typu TRIGON h.130mm (OG∅12, DIA ∅6 UG∅6) - F12</t>
  </si>
  <si>
    <t>-2101358504</t>
  </si>
  <si>
    <t>68</t>
  </si>
  <si>
    <t>4111210012.31</t>
  </si>
  <si>
    <t>M+D Stropný ŽB filigrán, bet. C25/30-XC3(SK)-Cl0,4-Dmax16-S4, oceľ B500B,rozm. 2850x2390x75mm (obj. bet. 0,504m3), skos.sp.hrana, presný tvar, p.ú. jedn. hrán-viď PD, vrát. spriahovacích rebríčkov typu TRIGON h.130mm (OG∅12, DIA ∅6 UG∅6) - F12.1</t>
  </si>
  <si>
    <t>268067847</t>
  </si>
  <si>
    <t>69</t>
  </si>
  <si>
    <t>4111210012.31z</t>
  </si>
  <si>
    <t>M+D Stropný ŽB filigrán, bet. C25/30-XC3(SK)-Cl0,4-Dmax16-S4, oceľ B500B,rozm. 2850x2390x75mm (obj. bet. 0,504m3), skos.sp.hrana, presný tvar, p.ú. jedn. hrán-viď PD, vrát. spriahovacích rebríčkov typu TRIGON h.130mm (OG∅12, DIA ∅6 UG∅6) - F12.1z</t>
  </si>
  <si>
    <t>2044234229</t>
  </si>
  <si>
    <t>70</t>
  </si>
  <si>
    <t>4111210012.32</t>
  </si>
  <si>
    <t>M+D Stropný ŽB filigrán, bet. C25/30-XC3(SK)-Cl0,4-Dmax16-S4, oceľ B500B,rozm. 2850x2390x75mm (obj. bet. 0,505m3), skos.sp.hrana, presný tvar, p.ú. jedn. hrán-viď PD, vrát. spriahovacích rebríčkov typu TRIGON h.130mm (OG∅12, DIA ∅6 UG∅6) - F12.2</t>
  </si>
  <si>
    <t>-521470668</t>
  </si>
  <si>
    <t>71</t>
  </si>
  <si>
    <t>4111210012.4</t>
  </si>
  <si>
    <t>M+D Stropný ŽB filigrán, bet. C25/30-XC3(SK)-Cl0,4-Dmax16-S4, oceľ B500B,rozm. 2850x2130x75mm (obj. bet. 0,455m3), skos.sp.hrana, presný tvar, p.ú. jedn. hrán-viď PD, vrát. spriahovacích rebríčkov typu TRIGON h.130mm (OG∅12, DIA ∅6 UG∅6) - F13</t>
  </si>
  <si>
    <t>-30015475</t>
  </si>
  <si>
    <t>72</t>
  </si>
  <si>
    <t>4111210012.5</t>
  </si>
  <si>
    <t>M+D Stropný ŽB filigrán, bet. C25/30-XC3(SK)-Cl0,4-Dmax16-S4, oceľ B500B,rozm. 2850x1410x75mm (obj. bet. 0,301m3), skos.sp.hrana, presný tvar, p.ú. jedn. hrán-viď PD, vrát. spriahovacích rebríčkov typu TRIGON h.130mm (OG∅12, DIA ∅6 UG∅6) - F14</t>
  </si>
  <si>
    <t>-723114655</t>
  </si>
  <si>
    <t>73</t>
  </si>
  <si>
    <t>4111210012.6</t>
  </si>
  <si>
    <t>M+D Stropný ŽB filigrán, bet. C25/30-XC3(SK)-Cl0,4-Dmax16-S4, oceľ B500B,rozm. 2750x1410x75mm (obj. bet. 0,290m3), skos.sp.hrana, presný tvar, p.ú. jedn. hrán-viď PD, vrát. spriahovacích rebríčkov typu TRIGON h.130mm (OG∅12, DIA ∅6 UG∅6) - F15</t>
  </si>
  <si>
    <t>-1270757481</t>
  </si>
  <si>
    <t>74</t>
  </si>
  <si>
    <t>4111210012.7</t>
  </si>
  <si>
    <t>M+D Stropný ŽB filigrán, bet. C25/30-XC3(SK)-Cl0,4-Dmax16-S4, oceľ B500B,rozm. 2700x1260x75mm (obj. bet. 0,257m3), skos.sp.hrana, presný tvar, p.ú. jedn. hrán-viď PD, vrát. spriahovacích rebríčkov typu TRIGON h.130mm (OG∅12, DIA ∅6 UG∅6) - F16</t>
  </si>
  <si>
    <t>-2089483288</t>
  </si>
  <si>
    <t>75</t>
  </si>
  <si>
    <t>4111210012.8</t>
  </si>
  <si>
    <t>M+D Stropný ŽB filigrán, bet. C25/30-XC3(SK)-Cl0,4-Dmax16-S4, oceľ B500B,rozm. 2700x1390x75mm (obj. bet. 0,281m3), skos.sp.hrana, presný tvar, p.ú. jedn. hrán-viď PD, vrát. spriahovacích rebríčkov typu TRIGON h.130mm (OG∅12, DIA ∅6 UG∅6) - F17</t>
  </si>
  <si>
    <t>-450325067</t>
  </si>
  <si>
    <t>76</t>
  </si>
  <si>
    <t>4111210012.9</t>
  </si>
  <si>
    <t>M+D Stropný ŽB filigrán, bet. C25/30-XC3(SK)-Cl0,4-Dmax16-S4, oceľ B500B,rozm. 2700x1780x75mm (obj. bet. 0,246m3), skos.sp.hrana, presný tvar, p.ú. jedn. hrán-viď PD, vrát. spriahovacích rebríčkov typu TRIGON h.130mm (OG∅12, DIA ∅6 UG∅6) - F18</t>
  </si>
  <si>
    <t>793521201</t>
  </si>
  <si>
    <t>77</t>
  </si>
  <si>
    <t>4111210013.1</t>
  </si>
  <si>
    <t>M+D Stropný ŽB filigrán, bet. C25/30-XC3(SK)-Cl0,4-Dmax16-S4, oceľ B500B,rozm. 2650x1240x75mm (obj. bet. 0,246m3), skos.sp.hrana, presný tvar, p.ú. jedn. hrán-viď PD, vrát. spriahovacích rebríčkov typu TRIGON h.130mm (OG∅12, DIA ∅6 UG∅6) - F19</t>
  </si>
  <si>
    <t>400910519</t>
  </si>
  <si>
    <t>78</t>
  </si>
  <si>
    <t>4111210013.2</t>
  </si>
  <si>
    <t>M+D Stropný ŽB filigrán, bet. C25/30-XC3(SK)-Cl0,4-Dmax16-S4, oceľ B500B,rozm. 2650x1410x75mm (obj. bet. 0,280m3), skos.sp.hrana, presný tvar, p.ú. jedn. hrán-viď PD, vrát. spriahovacích rebríčkov typu TRIGON h.130mm (OG∅12, DIA ∅6 UG∅6) - F20</t>
  </si>
  <si>
    <t>-1973699294</t>
  </si>
  <si>
    <t>79</t>
  </si>
  <si>
    <t>4111210013.3</t>
  </si>
  <si>
    <t>M+D Stropný ŽB filigrán, bet. C25/30-XC3(SK)-Cl0,4-Dmax16-S4, oceľ B500B,rozm. 2650x2390x75mm (obj. bet. 0,475m3), skos.sp.hrana, presný tvar, p.ú. jedn. hrán-viď PD, vrát. spriahovacích rebríčkov typu TRIGON h.130mm (OG∅12, DIA ∅6 UG∅6) - F21</t>
  </si>
  <si>
    <t>-1355155343</t>
  </si>
  <si>
    <t>80</t>
  </si>
  <si>
    <t>4111210013.31</t>
  </si>
  <si>
    <t>M+D Stropný ŽB filigrán, bet. C25/30-XC3(SK)-Cl0,4-Dmax16-S4, oceľ B500B,rozm. 2650x2390x75mm (obj. bet. 0,453m3), skos.sp.hrana, presný tvar, p.ú. jedn. hrán-viď PD, vrát. spriahovacích rebríčkov typu TRIGON h.130mm (OG∅12, DIA ∅6 UG∅6) - F21.1</t>
  </si>
  <si>
    <t>-392346336</t>
  </si>
  <si>
    <t>81</t>
  </si>
  <si>
    <t>4111210013.32</t>
  </si>
  <si>
    <t>M+D Stropný ŽB filigrán, bet. C25/30-XC3(SK)-Cl0,4-Dmax16-S4, oceľ B500B,rozm. 2650x2390x75mm (obj. bet. 0,453m3), skos.sp.hrana, presný tvar, p.ú. jedn. hrán-viď PD, vrát. spriahovacích rebríčkov typu TRIGON h.130mm (OG∅12, DIA ∅6 UG∅6) - F21.2</t>
  </si>
  <si>
    <t>1613769347</t>
  </si>
  <si>
    <t>82</t>
  </si>
  <si>
    <t>4111210013.33</t>
  </si>
  <si>
    <t>M+D Stropný ŽB filigrán, bet. C25/30-XC3(SK)-Cl0,4-Dmax16-S4, oceľ B500B,rozm. 2650x2390x75mm (obj. bet. 0,438m3), skos.sp.hrana, presný tvar, p.ú. jedn. hrán-viď PD, vrát. spriahovacích rebríčkov typu TRIGON h.130mm (OG∅12, DIA ∅6 UG∅6) - F21.3</t>
  </si>
  <si>
    <t>-800956022</t>
  </si>
  <si>
    <t>83</t>
  </si>
  <si>
    <t>4111210013.34</t>
  </si>
  <si>
    <t>M+D Stropný ŽB filigrán, bet. C25/30-XC3(SK)-Cl0,4-Dmax16-S4, oceľ B500B,rozm. 2650x2390x75mm (obj. bet. 0,453m3), skos.sp.hrana, presný tvar, p.ú. jedn. hrán-viď PD, vrát. spriahovacích rebríčkov typu TRIGON h.130mm (OG∅12, DIA ∅6 UG∅6) - F21.4</t>
  </si>
  <si>
    <t>-1693206934</t>
  </si>
  <si>
    <t>84</t>
  </si>
  <si>
    <t>4111210013.4</t>
  </si>
  <si>
    <t>M+D Stropný ŽB filigrán, bet. C25/30-XC3(SK)-Cl0,4-Dmax16-S4, oceľ B500B,rozm. 2125x1240x75mm (obj. bet. 0,197m3), skos.sp.hrana, presný tvar, p.ú. jedn. hrán-viď PD, vrát. spriahovacích rebríčkov typu TRIGON h.130mm (OG∅12, DIA ∅6 UG∅6) - F22</t>
  </si>
  <si>
    <t>490986421</t>
  </si>
  <si>
    <t>85</t>
  </si>
  <si>
    <t>4111210013.5</t>
  </si>
  <si>
    <t>M+D Stropný ŽB filigrán, bet. C25/30-XC3(SK)-Cl0,4-Dmax16-S4, oceľ B500B,rozm. 2125x1410x75mm (obj. bet. 0,224m3), skos.sp.hrana, presný tvar, p.ú. jedn. hrán-viď PD, vrát. spriahovacích rebríčkov typu TRIGON h.130mm (OG∅12, DIA ∅6 UG∅6) - F23</t>
  </si>
  <si>
    <t>1392565824</t>
  </si>
  <si>
    <t>86</t>
  </si>
  <si>
    <t>4111210013.6</t>
  </si>
  <si>
    <t>M+D Stropný ŽB filigrán, bet. C25/30-XC3(SK)-Cl0,4-Dmax16-S4, oceľ B500B,rozm. 2125x1480x75mm (obj. bet. 0,235m3), skos.sp.hrana, presný tvar, p.ú. jedn. hrán-viď PD, vrát. spriahovacích rebríčkov typu TRIGON h.130mm (OG∅12, DIA ∅6 UG∅6) - F24</t>
  </si>
  <si>
    <t>-979349879</t>
  </si>
  <si>
    <t>87</t>
  </si>
  <si>
    <t>4111210013.7</t>
  </si>
  <si>
    <t>M+D Stropný ŽB filigrán, bet. C25/30-XC3(SK)-Cl0,4-Dmax16-S4, oceľ B500B,rozm. 2125x2390x75mm (obj. bet. 0,380m3), skos.sp.hrana, presný tvar, p.ú. jedn. hrán-viď PD, vrát. spriahovacích rebríčkov typu TRIGON h.130mm (OG∅12, DIA ∅6 UG∅6) - F25</t>
  </si>
  <si>
    <t>-2056864377</t>
  </si>
  <si>
    <t>88</t>
  </si>
  <si>
    <t>4111210013.9</t>
  </si>
  <si>
    <t>M+D Stropný ŽB filigrán, bet. C25/30-XC3(SK)-Cl0,4-Dmax16-S4, oceľ B500B,rozm. 1950x1410x75mm (obj. bet. 0,206m3), skos.sp.hrana, presný tvar, p.ú. jedn. hrán-viď PD, vrát. spriahovacích rebríčkov typu TRIGON h.130mm (OG∅12, DIA ∅6 UG∅6) - F26</t>
  </si>
  <si>
    <t>2097549640</t>
  </si>
  <si>
    <t>89</t>
  </si>
  <si>
    <t>4111210014.1</t>
  </si>
  <si>
    <t>M+D Stropný ŽB filigrán, bet. C25/30-XC3(SK)-Cl0,4-Dmax16-S4, oceľ B500B,rozm. 1950x2390x75mm (obj. bet. 0,349m3), skos.sp.hrana, presný tvar, p.ú. jedn. hrán-viď PD, vrát. spriahovacích rebríčkov typu TRIGON h.130mm (OG∅12, DIA ∅6 UG∅6) - F27</t>
  </si>
  <si>
    <t>1993492906</t>
  </si>
  <si>
    <t>90</t>
  </si>
  <si>
    <t>4111210014.2</t>
  </si>
  <si>
    <t>M+D Stropný ŽB filigrán, bet. C25/30-XC3(SK)-Cl0,4-Dmax16-S4, oceľ B500B,rozm. 1750x1490x75mm (obj. bet. 0,123m3), skos.sp.hrana, presný tvar, p.ú. jedn. hrán-viď PD, vrát. spriahovacích rebríčkov typu TRIGON h.130mm (OG∅12, DIA ∅6 UG∅6) - F28</t>
  </si>
  <si>
    <t>1454841687</t>
  </si>
  <si>
    <t>91</t>
  </si>
  <si>
    <t>4111210014.3</t>
  </si>
  <si>
    <t>M+D Stropný ŽB filigrán, bet. C25/30-XC3(SK)-Cl0,4-Dmax16-S4, oceľ B500B,rozm. 2750x2390x75mm (obj. bet. 0,492m3), skos.sp.hrana, presný tvar, p.ú. jedn. hrán-viď PD, vrát. spriahovacích rebríčkov typu TRIGON h.130mm (OG∅12, DIA ∅6 UG∅6) - F28</t>
  </si>
  <si>
    <t>1614053569</t>
  </si>
  <si>
    <t>92</t>
  </si>
  <si>
    <t>411201055.8</t>
  </si>
  <si>
    <t>Nadbetonávka polomontovaných stropov betónom C 20/25-XC3(SK)-Cl0,4-Dmax16-S4, hrúbky 125 mm</t>
  </si>
  <si>
    <t>1301231545</t>
  </si>
  <si>
    <t>"NADBETONÁVKA FILIGRÁNOV</t>
  </si>
  <si>
    <t>1929+2,54*2,7</t>
  </si>
  <si>
    <t>182,9   "ZR1</t>
  </si>
  <si>
    <t>93</t>
  </si>
  <si>
    <t>411201055.9</t>
  </si>
  <si>
    <t>Nadbetonávka polomontovaných stropov betónom C 20/25-XC3(SK)-Cl0,4-Dmax16-S4, hrúbky 200 mm</t>
  </si>
  <si>
    <t>-1415592021</t>
  </si>
  <si>
    <t>"a-cad plochy</t>
  </si>
  <si>
    <t>13,865      "b-b vpravo</t>
  </si>
  <si>
    <t>12,12         "c-c , a -a vpravo</t>
  </si>
  <si>
    <t>10,315        "c-c vlavo</t>
  </si>
  <si>
    <t>21,614         "ZR-1</t>
  </si>
  <si>
    <t>94</t>
  </si>
  <si>
    <t>411321414.S</t>
  </si>
  <si>
    <t>Betón stropov doskových a trámových,  železový tr. C 25/30-XC1(SK)-Cl0,4-Dmax16-S4</t>
  </si>
  <si>
    <t>1726240480</t>
  </si>
  <si>
    <t>"PLECHODOSKA STROPU NAD PRÍZEMÍM</t>
  </si>
  <si>
    <t>415*0,05/2</t>
  </si>
  <si>
    <t>415*0,05</t>
  </si>
  <si>
    <t>95</t>
  </si>
  <si>
    <t>411321414.R</t>
  </si>
  <si>
    <t>Betón stropov doskových a trámových,  železový tr. C 25/30-XC3(SK)-Cl0,4-Dmax16-S4 - v spáde 5%</t>
  </si>
  <si>
    <t>-1468317285</t>
  </si>
  <si>
    <t>"ŽB. RAMPA - spádovaná časť</t>
  </si>
  <si>
    <t>0,2*2,535*25,723</t>
  </si>
  <si>
    <t>96</t>
  </si>
  <si>
    <t>411351101.S</t>
  </si>
  <si>
    <t>Debnenie stropov doskových zhotovenie-dielce</t>
  </si>
  <si>
    <t>1895765608</t>
  </si>
  <si>
    <t>"ŽB. RAMPA</t>
  </si>
  <si>
    <t>2,535*25,723</t>
  </si>
  <si>
    <t>"debnie nadbetonavky filigranov</t>
  </si>
  <si>
    <t>"ZR1</t>
  </si>
  <si>
    <t>0,2*102,44</t>
  </si>
  <si>
    <t>0,1*2*(15,84+8,58+34,20+0,16)</t>
  </si>
  <si>
    <t>415</t>
  </si>
  <si>
    <t>97</t>
  </si>
  <si>
    <t>411351102.S</t>
  </si>
  <si>
    <t>Debnenie stropov doskových odstránenie-dielce</t>
  </si>
  <si>
    <t>-255729734</t>
  </si>
  <si>
    <t>98</t>
  </si>
  <si>
    <t>411354175.S</t>
  </si>
  <si>
    <t>Podporná konštrukcia stropov výšky do 4 m pre zaťaženie do 20 kPa zhotovenie</t>
  </si>
  <si>
    <t>409738380</t>
  </si>
  <si>
    <t>99</t>
  </si>
  <si>
    <t>411354176.S</t>
  </si>
  <si>
    <t>Podporná konštrukcia stropov výšky do 4 m pre zaťaženie do 20 kPa odstránenie</t>
  </si>
  <si>
    <t>-2020397701</t>
  </si>
  <si>
    <t>100</t>
  </si>
  <si>
    <t>411354257.5</t>
  </si>
  <si>
    <t>Debnenie stropu, zabudované s plechom vlnitým pozinkovaným, výšky vĺn do 50 mm hr. 1,25 mm</t>
  </si>
  <si>
    <t>499160293</t>
  </si>
  <si>
    <t>101</t>
  </si>
  <si>
    <t>411361821.S</t>
  </si>
  <si>
    <t>Výstuž stropov doskových, trámových, vložkových,konzolových alebo balkónových, B500 (10505)</t>
  </si>
  <si>
    <t>490060388</t>
  </si>
  <si>
    <t>"ARMOVANIE ŽB. RAMPY A SUSEDIACICH PODLÁH</t>
  </si>
  <si>
    <t>970,93*0,001</t>
  </si>
  <si>
    <t>"ARMOVANIE NADBETONÁVKY FILIGRÁNOV</t>
  </si>
  <si>
    <t>19664,15*0,001</t>
  </si>
  <si>
    <t>"ARMOVANIE PLECHODOSKY STROPU NAD PRÍZEMÍM</t>
  </si>
  <si>
    <t>987,2*0,001</t>
  </si>
  <si>
    <t>102</t>
  </si>
  <si>
    <t>411362021.S</t>
  </si>
  <si>
    <t>Výstuž stropov doskových, trámových, vložkových,konzolových alebo balkónových, zo zváraných sietí KARI</t>
  </si>
  <si>
    <t>-1812434581</t>
  </si>
  <si>
    <t>"SIEŤOVINA KY-50 OKÁ ∅8,0/8,0-150/150mm</t>
  </si>
  <si>
    <t>1620,0*0,001</t>
  </si>
  <si>
    <t>848,91*0,001</t>
  </si>
  <si>
    <t>"KLADAČSKÝ PLÁN PODLAHOVÝCH FILIGRÁNOV - priečny styk filigránov</t>
  </si>
  <si>
    <t>"SIEŤOVINA KY-49 OKÁ Ř8,0/8,0-100/100mm</t>
  </si>
  <si>
    <t>3950*0,001</t>
  </si>
  <si>
    <t>1308,96*0,001</t>
  </si>
  <si>
    <t>103</t>
  </si>
  <si>
    <t>4113620222</t>
  </si>
  <si>
    <t>-344986823</t>
  </si>
  <si>
    <t>105</t>
  </si>
  <si>
    <t>104</t>
  </si>
  <si>
    <t>4113620228</t>
  </si>
  <si>
    <t>Vylamovací dielec dvojradový, dl. 1,25m</t>
  </si>
  <si>
    <t>1927215369</t>
  </si>
  <si>
    <t>5*8</t>
  </si>
  <si>
    <t>4131210101.1</t>
  </si>
  <si>
    <t>M+D Podlahový ŽB trám (filigrán), bet. C25/30-XC3(SK)-Cl0,4-Dmax16-S4, oceľ B500B,rozm. 250x600x2520mm (obj. bet. 0,378m3), skos. hrana, presný tvar, p.ú. jedn. hrán-viď PD, vrát. kotv. CE 40/22+KF-kotva A4 - 4ks a TF 14x155 nosn.800kg-2ks -  PT1</t>
  </si>
  <si>
    <t>1221682041</t>
  </si>
  <si>
    <t>106</t>
  </si>
  <si>
    <t>4131210101.2</t>
  </si>
  <si>
    <t>M+D Podlahový ŽB trám (filigrán), bet. C25/30-XC3(SK)-Cl0,4-Dmax16-S4, oceľ B500B,rozm. 250x600x3570mm (obj. bet. 0,428m3), skos. hrana, presný tvar, p.ú. jedn. hrán-viď PD, vrát. kotv. CE 40/22+KF-kotva A4 - 4ks a TF 14x155 nosn.800kg-2ks -  PT2</t>
  </si>
  <si>
    <t>665425886</t>
  </si>
  <si>
    <t>107</t>
  </si>
  <si>
    <t>4131210101.3</t>
  </si>
  <si>
    <t>M+D Podlahový ŽB trám (filigrán), bet. C25/30-XC3(SK)-Cl0,4-Dmax16-S4, oceľ B500B,rozm. 250x600x3980mm (obj. bet. 0,597m3), skos. hrana, presný tvar, p.ú. jedn. hrán-viď PD, vrát. kotv. CE 40/22+KF-kotva A4 - 4ks a TF 16x175 nosn.1200kg-2ks -  PT3</t>
  </si>
  <si>
    <t>206324939</t>
  </si>
  <si>
    <t>108</t>
  </si>
  <si>
    <t>4131210101.3_1</t>
  </si>
  <si>
    <t>M+D Podlahový ŽB trám (filigrán), bet. C25/30-XC3(SK)-Cl0,4-Dmax16-S4, oceľ B500B,rozm. 250x600x3980mm (obj. bet. 0,597m3), skos. hrana, presný tvar, p.ú. jedn. hrán-viď PD, vrát. kotv. CE 40/22+KF-kotva A4 - 4ks a TF 16x175 nosn.1200kg-2ks -  PT3.1</t>
  </si>
  <si>
    <t>-356209580</t>
  </si>
  <si>
    <t>109</t>
  </si>
  <si>
    <t>4131210101.4</t>
  </si>
  <si>
    <t>M+D Podlahový ŽB trám (filigrán), bet. C25/30-XC3(SK)-Cl0,4-Dmax16-S4, oceľ B500B,rozm. 250x600x4070mm (obj. bet. 0,610m3), skos. hrana, presný tvar, p.ú. jedn. hrán-viď PD, vrát. kotv. CE 40/22+KF-kotva A4 - 4ks a TF 16x175 nosn.1200kg-2ks -  PT4</t>
  </si>
  <si>
    <t>-745991577</t>
  </si>
  <si>
    <t>110</t>
  </si>
  <si>
    <t>4131210101.5</t>
  </si>
  <si>
    <t>M+D Podlahový ŽB trám (filigrán), bet. C25/30-XC3(SK)-Cl0,4-Dmax16-S4, oceľ B500B,rozm. 250x600x4370mm (obj. bet. 0,655m3), skos. hrana, presný tvar, p.ú. jedn. hrán-viď PD, vrát. kotv. CE 40/22+KF-kotva A4 - 4ks a TF 16x175 nosn.1200kg-2ks -  PT5</t>
  </si>
  <si>
    <t>-1210830558</t>
  </si>
  <si>
    <t>111</t>
  </si>
  <si>
    <t>4131210101.5_1</t>
  </si>
  <si>
    <t>M+D Podlahový ŽB trám (filigrán), bet. C25/30-XC3(SK)-Cl0,4-Dmax16-S4, oceľ B500B,rozm. 250x600x4370mm (obj. bet. 0,655m3), skos. hrana, presný tvar, p.ú. jedn. hrán-viď PD, vrát. kotv. CE 40/22+KF-kotva A4 - 4ks a TF 16x175 nosn.1200kg-2ks -  PT5.1</t>
  </si>
  <si>
    <t>489297488</t>
  </si>
  <si>
    <t>112</t>
  </si>
  <si>
    <t>4131210101.6</t>
  </si>
  <si>
    <t>M+D Podlahový ŽB trám (filigrán), bet. C25/30-XC3(SK)-Cl0,4-Dmax16-S4, oceľ B500B,rozm. 250x600x2945mm (obj. bet. 0,552m3), skos. hrana, presný tvar, p.ú. jedn. hrán-viď PD, vrát. kotv. CE 40/22+KF-kotva A4 - 4ks a TF 14x155 nosn.800kg-2ks -  PT6</t>
  </si>
  <si>
    <t>764088233</t>
  </si>
  <si>
    <t>113</t>
  </si>
  <si>
    <t>4131210101.7</t>
  </si>
  <si>
    <t>M+D Podlahový ŽB trám (filigrán), bet. C25/30-XC3(SK)-Cl0,4-Dmax16-S4, oceľ B500B,rozm. 250x600x3250mm (obj. bet. 0,609m3), skos. hrana, presný tvar, p.ú. jedn. hrán-viď PD, vrát. kotv. CE 40/22+KF-kotva A4 - 4ks a TF 16x175 nosn.1200kg-2ks -  PT7</t>
  </si>
  <si>
    <t>-1687961236</t>
  </si>
  <si>
    <t>114</t>
  </si>
  <si>
    <t>4131210101.8</t>
  </si>
  <si>
    <t>M+D Podlahový ŽB trám (filigrán), bet. C25/30-XC3(SK)-Cl0,4-Dmax16-S4, oceľ B500B,rozm. 250x600x3980mm (obj. bet. 0,746m3), skos. hrana, presný tvar, p.ú. jedn. hrán-viď PD, vrát. kotv. CE 40/22+KF-kotva A4 - 4ks a TF 16x175 nosn.1200kg-2ks -  PT8</t>
  </si>
  <si>
    <t>-1519094654</t>
  </si>
  <si>
    <t>115</t>
  </si>
  <si>
    <t>4131210101.9</t>
  </si>
  <si>
    <t>M+D Podlahový ŽB trám (filigrán), bet. C25/30-XC3(SK)-Cl0,4-Dmax16-S4, oceľ B500B,rozm. 250x600x3570mm (obj. bet. 0,669m3), skos. hrana, presný tvar, p.ú. jedn. hrán-viď PD, vrát. kotv. CE 40/22+KF-kotva A4 - 4ks a TF 16x175 nosn.1200kg-2ks -  PT9</t>
  </si>
  <si>
    <t>1017899084</t>
  </si>
  <si>
    <t>116</t>
  </si>
  <si>
    <t>4131210102.1</t>
  </si>
  <si>
    <t>M+D Podlahový ŽB trám (filigrán), bet. C25/30-XC3(SK)-Cl0,4-Dmax16-S4, oceľ B500B,rozm. 250x600x3820mm (obj. bet. 0,716m3), skos. hrana, presný tvar, p.ú. jedn. hrán-viď PD, vrát. kotv. CE 40/22+KF-kotva A4 - 4ks a TF 16x175 nosn.1200kg-2ks -  PT10</t>
  </si>
  <si>
    <t>-736760190</t>
  </si>
  <si>
    <t>117</t>
  </si>
  <si>
    <t>4131210102.2</t>
  </si>
  <si>
    <t>M+D Podlahový ŽB trám (filigrán), bet. C25/30-XC3(SK)-Cl0,4-Dmax16-S4, oceľ B500B,rozm. 250x600x3980mm (obj. bet. 0,746m3), skos. hrana, presný tvar, p.ú. jedn. hrán-viď PD, vrát. kotv. CE 40/22+KF-kotva A4 - 4ks a TF 16x175 nosn.1200kg-2ks -  PT11</t>
  </si>
  <si>
    <t>866699643</t>
  </si>
  <si>
    <t>118</t>
  </si>
  <si>
    <t>4131210102.2_1</t>
  </si>
  <si>
    <t>M+D Podlahový ŽB trám (filigrán), bet. C25/30-XC3(SK)-Cl0,4-Dmax16-S4, oceľ B500B,rozm. 250x600x3980mm (obj. bet. 0,746m3), skos. hrana, presný tvar, p.ú. jedn. hrán-viď PD, vrát. kotv. CE 40/22+KF-kotva A4 - 4ks a TF 16x175 nosn.1200kg-2ks -  PT11.1</t>
  </si>
  <si>
    <t>510107261</t>
  </si>
  <si>
    <t>119</t>
  </si>
  <si>
    <t>4131210102.3</t>
  </si>
  <si>
    <t>M+D Podlahový ŽB trám (filigrán), bet. C25/30-XC3(SK)-Cl0,4-Dmax16-S4, oceľ B500B,rozm. 250x600x4020mm (obj. bet. 0,753m3), skos. hrana, presný tvar, p.ú. jedn. hrán-viď PD, vrát. kotv. CE 40/22+KF-kotva A4 - 4ks a TF 16x175 nosn.1200kg-2ks -  PT12</t>
  </si>
  <si>
    <t>-102476524</t>
  </si>
  <si>
    <t>120</t>
  </si>
  <si>
    <t>4131210102.3_1</t>
  </si>
  <si>
    <t>M+D Podlahový ŽB trám (filigrán), bet. C25/30-XC3(SK)-Cl0,4-Dmax16-S4, oceľ B500B,rozm. 250x600x4020mm (obj. bet. 0,753m3), skos. hrana, presný tvar, p.ú. jedn. hrán-viď PD, vrát. kotv. CE 40/22+KF-kotva A4 - 4ks a TF 16x175 nosn.1200kg-2ks -  PT12.1</t>
  </si>
  <si>
    <t>-92665193</t>
  </si>
  <si>
    <t>121</t>
  </si>
  <si>
    <t>4131210102.4</t>
  </si>
  <si>
    <t>M+D Podlahový ŽB trám (filigrán), bet. C25/30-XC3(SK)-Cl0,4-Dmax16-S4, oceľ B500B,rozm. 250x600x4170mm (obj. bet. 0,781m3), skos. hrana, presný tvar, p.ú. jedn. hrán-viď PD, vrát. kotv. CE 40/22+KF-kotva A4 - 4ks a TF 16x175 nosn.1200kg-2ks -  PT13</t>
  </si>
  <si>
    <t>-1542611569</t>
  </si>
  <si>
    <t>122</t>
  </si>
  <si>
    <t>4131210102.4_1</t>
  </si>
  <si>
    <t>M+D Podlahový ŽB trám (filigrán), bet. C25/30-XC3(SK)-Cl0,4-Dmax16-S4, oceľ B500B,rozm. 250x600x4170mm (obj. bet. 0,781m3), skos. hrana, presný tvar, p.ú. jedn. hrán-viď PD, vrát. kotv. CE 40/22+KF-kotva A4 - 4ks a TF 16x175 nosn.1200kg-2ks -  PT13.1</t>
  </si>
  <si>
    <t>1080019234</t>
  </si>
  <si>
    <t>123</t>
  </si>
  <si>
    <t>4131210102.5</t>
  </si>
  <si>
    <t>M+D Podlahový ŽB trám (filigrán), bet. C25/30-XC3(SK)-Cl0,4-Dmax16-S4, oceľ B500B,rozm. 250x600x4370mm (obj. bet. 0,819m3), skos. hrana, presný tvar, p.ú. jedn. hrán-viď PD, vrát. kotv. CE 40/22+KF-kotva A4 - 4ks a TF 16x175 nosn.1200kg-2ks -  PT14</t>
  </si>
  <si>
    <t>1546661441</t>
  </si>
  <si>
    <t>124</t>
  </si>
  <si>
    <t>4131210102.5_1</t>
  </si>
  <si>
    <t>M+D Podlahový ŽB trám (filigrán), bet. C25/30-XC3(SK)-Cl0,4-Dmax16-S4, oceľ B500B,rozm. 250x600x4370mm (obj. bet. 0,819m3), skos. hrana, presný tvar, p.ú. jedn. hrán-viď PD, vrát. kotv. CE 40/22+KF-kotva A4 - 4ks a TF 16x175 nosn.1200kg-2ks -  PT14.1</t>
  </si>
  <si>
    <t>-938445002</t>
  </si>
  <si>
    <t>125</t>
  </si>
  <si>
    <t>4131210102.6</t>
  </si>
  <si>
    <t>M+D Podlahový ŽB trám (filigrán), bet. C25/30-XC3(SK)-Cl0,4-Dmax16-S4, oceľ B500B,rozm. 250x600x5700mm (obj. bet. 1,068m3), skos. hrana, presný tvar, p.ú. jedn. hrán-viď PD, vrát. kotv. CE 40/22+KF-kotva A4 - 4ks a TF 18x225 nosn.1600kg-2ks -  PT15</t>
  </si>
  <si>
    <t>1842487497</t>
  </si>
  <si>
    <t>126</t>
  </si>
  <si>
    <t>4131210102.7</t>
  </si>
  <si>
    <t>M+D Podlahový ŽB trám (filigrán), bet. C25/30-XC3(SK)-Cl0,4-Dmax16-S4, oceľ B500B,rozm. 250x600x4920mm (obj. bet. 0,922m3), skos. hrana, presný tvar, p.ú. jedn. hrán-viď PD, vrát. kotv. CE 40/22+KF-kotva A4 - 4ks a TF 18x225 nosn.1600kg-2ks -  PT16</t>
  </si>
  <si>
    <t>-1077035666</t>
  </si>
  <si>
    <t>127</t>
  </si>
  <si>
    <t>4131210102.8</t>
  </si>
  <si>
    <t>M+D Podlahový ŽB trám (filigrán), bet. C25/30-XC3(SK)-Cl0,4-Dmax16-S4, oceľ B500B,rozm. 250x600x5820mm (obj. bet. 1,091m3), skos. hrana, presný tvar, p.ú. jedn. hrán-viď PD, vrát. kotv. CE 40/22+KF-kotva A4 - 4ks a TF 18x225 nosn.1600kg-2ks -  PT17</t>
  </si>
  <si>
    <t>-1904469429</t>
  </si>
  <si>
    <t>128</t>
  </si>
  <si>
    <t>4131210102.8_z</t>
  </si>
  <si>
    <t>M+D Podlahový ŽB trám (filigrán), bet. C25/30-XC3(SK)-Cl0,4-Dmax16-S4, oceľ B500B,rozm. 250x600x5820mm (obj. bet. 1,091m3), skos. hrana, presný tvar, p.ú. jedn. hrán-viď PD, vrát. kotv. CE 40/22+KF-kotva A4 - 4ks a TF 18x225 nosn.1600kg-2ks -  PT17z</t>
  </si>
  <si>
    <t>1879927220</t>
  </si>
  <si>
    <t>129</t>
  </si>
  <si>
    <t>430321616.S</t>
  </si>
  <si>
    <t>Schodiskové konštrukcie, betón železový tr. C 30/37-XC4,XF4(SK)-Cl0,4-Dmax16-S4</t>
  </si>
  <si>
    <t>1196320275</t>
  </si>
  <si>
    <t>"dosky</t>
  </si>
  <si>
    <t>6*0,3*1,75/Cos(29) *0,18</t>
  </si>
  <si>
    <t>(1,5-0,3)*1,75*0,18</t>
  </si>
  <si>
    <t>"stupne</t>
  </si>
  <si>
    <t>0,1667*0,3/2*1,75*6</t>
  </si>
  <si>
    <t>0,3*(0,1+0,24)/2*1,75</t>
  </si>
  <si>
    <t>7*0,29*1,2/Cos(30) *0,18</t>
  </si>
  <si>
    <t>(1,71-0,29)*1,2*0,18</t>
  </si>
  <si>
    <t>0,17*0,29/2*1,2*7</t>
  </si>
  <si>
    <t>0,05/1,2/2</t>
  </si>
  <si>
    <t>6*0,28/Cos(32)*0,2</t>
  </si>
  <si>
    <t>0,175*0,28/2*1,3*6</t>
  </si>
  <si>
    <t>130</t>
  </si>
  <si>
    <t>430361821.D1</t>
  </si>
  <si>
    <t>Dištančné prvky - dištančný pás h.60mm, dl.2,0m</t>
  </si>
  <si>
    <t>1038901025</t>
  </si>
  <si>
    <t>"ARMOVANIE VONKAJŠIEHO ŽB. SCHODISKA "VSCH1"</t>
  </si>
  <si>
    <t>"AV1</t>
  </si>
  <si>
    <t>"ARMOVANIE VONKAJŠIEHO ŽB. SCHODISKA "VSCH2"</t>
  </si>
  <si>
    <t>131</t>
  </si>
  <si>
    <t>430361821.D2</t>
  </si>
  <si>
    <t>Dištančné prvky - betónové dištančné podložky h.40mm "BP"</t>
  </si>
  <si>
    <t>1686734319</t>
  </si>
  <si>
    <t>"BP</t>
  </si>
  <si>
    <t>132</t>
  </si>
  <si>
    <t>430361821.S</t>
  </si>
  <si>
    <t>Výstuž schodiskových konštrukcií z betonárskej ocele B500 (10505)</t>
  </si>
  <si>
    <t>1404758566</t>
  </si>
  <si>
    <t>238,70*0,001</t>
  </si>
  <si>
    <t>182,26*0,001</t>
  </si>
  <si>
    <t>133</t>
  </si>
  <si>
    <t>431351121.S</t>
  </si>
  <si>
    <t>Debnenie do 4 m výšky - podest a podstupňových dosiek pôdorysne priamočiarych zhotovenie</t>
  </si>
  <si>
    <t>-783593728</t>
  </si>
  <si>
    <t>(1,77+0,8)*1,5</t>
  </si>
  <si>
    <t>0,326*2,1+0,18*1,16</t>
  </si>
  <si>
    <t>(2,073+1,12)*0,95</t>
  </si>
  <si>
    <t>0,327*2,4+0,18*1,4</t>
  </si>
  <si>
    <t>0,35*2,065</t>
  </si>
  <si>
    <t>134</t>
  </si>
  <si>
    <t>431351122.S</t>
  </si>
  <si>
    <t>Debnenie do 4 m výšky - podest a podstupňových dosiek pôdorysne priamočiarych odstránenie</t>
  </si>
  <si>
    <t>1583947563</t>
  </si>
  <si>
    <t>135</t>
  </si>
  <si>
    <t>434351141.S</t>
  </si>
  <si>
    <t>Debnenie stupňov na podstupňovej doske alebo na teréne pôdorysne priamočiarych zhotovenie</t>
  </si>
  <si>
    <t>1954582572</t>
  </si>
  <si>
    <t>(0,1667+0,3)*1,75*6</t>
  </si>
  <si>
    <t>(0,28+0,24)*1,75</t>
  </si>
  <si>
    <t>(0,17+0,29)*1,2*7</t>
  </si>
  <si>
    <t>0,05*1,2</t>
  </si>
  <si>
    <t>(0,175+0,28)*1,2*6</t>
  </si>
  <si>
    <t>136</t>
  </si>
  <si>
    <t>434351142.S</t>
  </si>
  <si>
    <t>Debnenie stupňov na podstupňovej doske alebo na teréne pôdorysne priamočiarych odstránenie</t>
  </si>
  <si>
    <t>364949091</t>
  </si>
  <si>
    <t>Úpravy povrchov, podlahy, osadenie</t>
  </si>
  <si>
    <t>137</t>
  </si>
  <si>
    <t>622465121</t>
  </si>
  <si>
    <t>Vonkajšia omietka stien , farebné piesky, mozaiková omietka, strednozrnná - marmolit</t>
  </si>
  <si>
    <t>-245127453</t>
  </si>
  <si>
    <t>"Pozn.:  vrátane všetkých potrebných omietkových profilov</t>
  </si>
  <si>
    <t>138</t>
  </si>
  <si>
    <t>625250544.S</t>
  </si>
  <si>
    <t>Kontaktný zatepľovací systém soklovej alebo vodou namáhanej časti XPS hr. 60 mm, bez omietky</t>
  </si>
  <si>
    <t>-1049153045</t>
  </si>
  <si>
    <t xml:space="preserve">"sokel </t>
  </si>
  <si>
    <t>1,1*(16,01+8,7+8,3+34,14)</t>
  </si>
  <si>
    <t>-0,75*2,75*8</t>
  </si>
  <si>
    <t>-0,2*(6,8+1,85)+0,18*1,69+((0,166*0,3)/2)*5 "sch.</t>
  </si>
  <si>
    <t>"sokel - rampa</t>
  </si>
  <si>
    <t>1,1*(3,085+23,83+1,75)</t>
  </si>
  <si>
    <t>-0,2*(1,8+1,3)+0,18*1,74+((0,17*0,29)/2)*6 "sch.</t>
  </si>
  <si>
    <t>"Pozn.:  vrátane všetkých potrebných certifikovaných prvkov a profilov zatepľovacieho systému</t>
  </si>
  <si>
    <t>"Pozn: V cene je zahrnutý celý cert. sys. vrátane rôzneho počtu kotiev, dvoj. presieťkovania rohov a ost. prvkov, ktoré nie sú samostatne vykaz. vo VV</t>
  </si>
  <si>
    <t>139</t>
  </si>
  <si>
    <t>631325711.S</t>
  </si>
  <si>
    <t>Mazanina z betónu vystužená oceľovými vláknami tr.C25/30 hr. nad 120 do 240 mm, vrátane príp. potrebného spádovania</t>
  </si>
  <si>
    <t>-588070714</t>
  </si>
  <si>
    <t>7,771*20,42*0,2</t>
  </si>
  <si>
    <t>"ŽB dosky mimo filigránov a ŽB ROŠTOV ZR1</t>
  </si>
  <si>
    <t>13,47*0,2  "osi A-C/3-4</t>
  </si>
  <si>
    <t>( 55,56-2,54*2,7 )*0,2   "osi D-I/1-3</t>
  </si>
  <si>
    <t>8,2*0,2  "osi M/3-4</t>
  </si>
  <si>
    <t>13,6*0,2 "osi i-J/1</t>
  </si>
  <si>
    <t>"vonkajsie základy VZ1</t>
  </si>
  <si>
    <t>0,9*(1,7+2,1)/2*3,2  *7</t>
  </si>
  <si>
    <t>"vonkajsie základy VZ2</t>
  </si>
  <si>
    <t>0,9*0,95*3,2</t>
  </si>
  <si>
    <t>140</t>
  </si>
  <si>
    <t>631319165.S</t>
  </si>
  <si>
    <t>Príplatok za prehlad. betónovej mazaniny min. tr.C 8/10 oceľ. hlad. hr. 120-240 mm (10kg/m3)</t>
  </si>
  <si>
    <t>-1620669664</t>
  </si>
  <si>
    <t>141</t>
  </si>
  <si>
    <t>631319175.S</t>
  </si>
  <si>
    <t>Príplatok za strhnutie povrchu mazaniny latou pre hr. obidvoch vrstiev mazaniny nad 120 do 240 mm</t>
  </si>
  <si>
    <t>-353451402</t>
  </si>
  <si>
    <t>631351101.S</t>
  </si>
  <si>
    <t>Debnenie stien, rýh a otvorov v podlahách zhotovenie</t>
  </si>
  <si>
    <t>1942347524</t>
  </si>
  <si>
    <t>0,9*((1,7+2,1)+2*3,2)  *7</t>
  </si>
  <si>
    <t>0,9*2*(0,95+3,2)</t>
  </si>
  <si>
    <t>143</t>
  </si>
  <si>
    <t>631351102.S</t>
  </si>
  <si>
    <t>Debnenie stien, rýh a otvorov v podlahách odstránenie</t>
  </si>
  <si>
    <t>1488380831</t>
  </si>
  <si>
    <t>144</t>
  </si>
  <si>
    <t>631361821.S</t>
  </si>
  <si>
    <t>Výstuž mazanín z betónov (z kameniva) a z ľahkých betónov z betonárskej ocele B500 (10505)</t>
  </si>
  <si>
    <t>286110998</t>
  </si>
  <si>
    <t>"ARMOVANIE ŽB. PRIEMYSELNEJ PODLAHY</t>
  </si>
  <si>
    <t>432,44*0,001</t>
  </si>
  <si>
    <t>145</t>
  </si>
  <si>
    <t>631362021.S</t>
  </si>
  <si>
    <t>Výstuž mazanín z betónov (z kameniva) a z ľahkých betónov zo zváraných sietí z drôtov typu KARI</t>
  </si>
  <si>
    <t>-1391257543</t>
  </si>
  <si>
    <t>381,78*0,001</t>
  </si>
  <si>
    <t>146</t>
  </si>
  <si>
    <t>631362021.DV</t>
  </si>
  <si>
    <t>1108519512</t>
  </si>
  <si>
    <t>147</t>
  </si>
  <si>
    <t>632001011.S</t>
  </si>
  <si>
    <t>Zhotovenie separačnej fólie v podlahových vrstvách z PE</t>
  </si>
  <si>
    <t>-1505809676</t>
  </si>
  <si>
    <t>148</t>
  </si>
  <si>
    <t>283230007500.S</t>
  </si>
  <si>
    <t>Oddeľovacia fólia na potery</t>
  </si>
  <si>
    <t>1343650955</t>
  </si>
  <si>
    <t>P1*1,15</t>
  </si>
  <si>
    <t>P2*1,15</t>
  </si>
  <si>
    <t>149</t>
  </si>
  <si>
    <t>632452219.4</t>
  </si>
  <si>
    <t>Strojne hladený cementový poter, hr. 47 mm</t>
  </si>
  <si>
    <t>1068649037</t>
  </si>
  <si>
    <t>150</t>
  </si>
  <si>
    <t>632452324.4</t>
  </si>
  <si>
    <t>Strojne hladený cementový poter, hr. 57 mm, vyššia pevnosť</t>
  </si>
  <si>
    <t>1111074783</t>
  </si>
  <si>
    <t>Ostatné konštrukcie a práce-búranie</t>
  </si>
  <si>
    <t>151</t>
  </si>
  <si>
    <t>919735113.S</t>
  </si>
  <si>
    <t>Rezanie existujúceho asfaltového krytu alebo podkladu hĺbky nad 100 do 150 mm</t>
  </si>
  <si>
    <t>m</t>
  </si>
  <si>
    <t>73509931</t>
  </si>
  <si>
    <t>"obvod</t>
  </si>
  <si>
    <t>249,5</t>
  </si>
  <si>
    <t>((1,7+2,1)+2*3,2)  *7</t>
  </si>
  <si>
    <t>2*(0,95+3,2)</t>
  </si>
  <si>
    <t>152</t>
  </si>
  <si>
    <t>931961115.S1</t>
  </si>
  <si>
    <t>Vložky do dilatačných škár zvislé, z polystyrénovej dosky hr. 20 mm</t>
  </si>
  <si>
    <t>-894349548</t>
  </si>
  <si>
    <t>0,2*7,04 "os 14/C-D</t>
  </si>
  <si>
    <t>0,2*9,475 "os 14/D-E´´</t>
  </si>
  <si>
    <t>0,2*44,1  "os D</t>
  </si>
  <si>
    <t>0,2*(19,78+1,8*2) "os 15/D-H</t>
  </si>
  <si>
    <t>0,2*(10,611+1,07) "osH/13-roh</t>
  </si>
  <si>
    <t>0,2*(68,44+3,3*4)  "os 13,po obvode od schodov + stlpy</t>
  </si>
  <si>
    <t>0,2*32,87  "os I-vnutorna doska</t>
  </si>
  <si>
    <t>0,2*(53,44+1,4*3)  "os 8-vnutorna doska</t>
  </si>
  <si>
    <t>0,2*3,7  "stlp</t>
  </si>
  <si>
    <t>0,2*2,35*4 "stlpy os 2-3</t>
  </si>
  <si>
    <t>0,2*40,58  "obvod os K/2-3 roh</t>
  </si>
  <si>
    <t>0,2*(2,45+0,6) "vybocenie stlp os G</t>
  </si>
  <si>
    <t>0,2*(3,2+1,85)*3  "ZR1</t>
  </si>
  <si>
    <t>"NOVOREALIZOVANÁ PRIEMYSELNÁ PODLAHA - SO-03</t>
  </si>
  <si>
    <t>(2*7,75+20,4)*0,2</t>
  </si>
  <si>
    <t>"odpocet trvala dilatacia</t>
  </si>
  <si>
    <t>dil_D*-1</t>
  </si>
  <si>
    <t>153</t>
  </si>
  <si>
    <t>931961115.S2</t>
  </si>
  <si>
    <t>Vložky do dilatačných škár zvislé, z polystyrénovej dosky hr. 20 mm, dilatácia typu "D"</t>
  </si>
  <si>
    <t>1106989920</t>
  </si>
  <si>
    <t>107,2*(0,2-0,04)</t>
  </si>
  <si>
    <t>154</t>
  </si>
  <si>
    <t>931961115.S9</t>
  </si>
  <si>
    <t>Vložky do dilatačných škár zvislé, z polystyrénovej dosky hr. 100 mm</t>
  </si>
  <si>
    <t>-341327899</t>
  </si>
  <si>
    <t>1,28*(3,0+1,85)</t>
  </si>
  <si>
    <t>1,28*(3,55+1,3)</t>
  </si>
  <si>
    <t>155</t>
  </si>
  <si>
    <t>93199116666</t>
  </si>
  <si>
    <t>M+D Dilatačný podlahový profil- systémová podlahová lišta pre podlahy s vysokým zaťažením z nehrdzavejúcej ocele, hr. podlahy 125mm, dilatácia typu "A"</t>
  </si>
  <si>
    <t>-1408675635</t>
  </si>
  <si>
    <t>156</t>
  </si>
  <si>
    <t>93199116666.1</t>
  </si>
  <si>
    <t>M+D Tesniací pás do dilatačnej škáry ukladaný zvonka z termoplastickej umelej hmoty pre monolitické konštr., prenos horizont. a vertik. posunu, dilatácia typu "A"</t>
  </si>
  <si>
    <t>2103801056</t>
  </si>
  <si>
    <t>157</t>
  </si>
  <si>
    <t>93199116667</t>
  </si>
  <si>
    <t>M+D Dilatačný podlahový profil- systémová podlahová lišta pre podlahy s vysokým zaťažením z nehrdzavejúcej ocele, hr. podlahy 125mm, dilatácia typu "B"</t>
  </si>
  <si>
    <t>-335336381</t>
  </si>
  <si>
    <t>158</t>
  </si>
  <si>
    <t>93199116667.1</t>
  </si>
  <si>
    <t>M+D Tesniací pás do dilatačnej škáry, ukončovaci PVC pás,z termoplastickej umelej hmoty pre monolitické konštr., prenos horizont. a vertik. posunu, celk. šírka 90mm, výška kotvy f20mm, dilatácia typu "B"</t>
  </si>
  <si>
    <t>-1313415532</t>
  </si>
  <si>
    <t>159</t>
  </si>
  <si>
    <t>93199116668</t>
  </si>
  <si>
    <t>M+D Dilatačný podlahový profil- systémová podlahová lišta pre podlahy s vysokým zaťažením z nehrdzavejúcej ocele, hr. podlahy 125mm, dilatácia typu "C"</t>
  </si>
  <si>
    <t>773481244</t>
  </si>
  <si>
    <t>160</t>
  </si>
  <si>
    <t>93199116668.1</t>
  </si>
  <si>
    <t>M+D Tesniací pás do dilatačnej škáry ukladaný zvonka z termoplastickej umelej hmoty pre monolitické konštr., prenos horizont. a vertik. posunu, dilatácia typu "C"</t>
  </si>
  <si>
    <t>-1529995608</t>
  </si>
  <si>
    <t>161</t>
  </si>
  <si>
    <t>93199116669</t>
  </si>
  <si>
    <t>M+D Dilácia hr. 20mm - vyplnenie stálopružným tmelom do hl. 40mm, dilatácia typu "D"</t>
  </si>
  <si>
    <t>420377439</t>
  </si>
  <si>
    <t>162</t>
  </si>
  <si>
    <t>93199116670</t>
  </si>
  <si>
    <t>M+D Dilácia hr. 20mm - vyplnenie stálopružným tmelom do hl. 60mm, dilatácia typu "E"</t>
  </si>
  <si>
    <t>-1127437881</t>
  </si>
  <si>
    <t>163</t>
  </si>
  <si>
    <t>941955002.S</t>
  </si>
  <si>
    <t>Lešenie ľahké pracovné pomocné s výškou lešeňovej podlahy nad 1,20 do 1,90 m</t>
  </si>
  <si>
    <t>-828251383</t>
  </si>
  <si>
    <t>164</t>
  </si>
  <si>
    <t>941955004.S</t>
  </si>
  <si>
    <t>Lešenie ľahké pracovné pomocné s výškou lešeňovej podlahy nad 2,50 do 3,5 m</t>
  </si>
  <si>
    <t>-316199649</t>
  </si>
  <si>
    <t>165</t>
  </si>
  <si>
    <t>952901111.S</t>
  </si>
  <si>
    <t>Vyčistenie budov pri výške podlaží do 4 m</t>
  </si>
  <si>
    <t>1242315852</t>
  </si>
  <si>
    <t>"1.NP</t>
  </si>
  <si>
    <t>453</t>
  </si>
  <si>
    <t>293,1+36,9  "25,27</t>
  </si>
  <si>
    <t>(7,56+1,3*3,44+1,75*9,76+1,45*8,9)/3</t>
  </si>
  <si>
    <t>"2.NP</t>
  </si>
  <si>
    <t>430</t>
  </si>
  <si>
    <t>952901114.S</t>
  </si>
  <si>
    <t>Vyčistenie budov pri výške podlaží nad 4 m</t>
  </si>
  <si>
    <t>306288146</t>
  </si>
  <si>
    <t>2100</t>
  </si>
  <si>
    <t>7,75*20,4</t>
  </si>
  <si>
    <t>167</t>
  </si>
  <si>
    <t>953942121.5</t>
  </si>
  <si>
    <t>Osadenie ochranného uholníka bez dodávky so zaliatím cementovou maltou</t>
  </si>
  <si>
    <t>517586144</t>
  </si>
  <si>
    <t>"OCHRANA VONKAJŠIEHO ROHU</t>
  </si>
  <si>
    <t>20,4</t>
  </si>
  <si>
    <t>"KLADAČSKÝ PLÁN PODLAHOVÝCH ŽB. FILIGRÁNOV "F..."</t>
  </si>
  <si>
    <t>"LEMOVANIE NIKY PROFILOM UKT 70</t>
  </si>
  <si>
    <t>0,81*2*8</t>
  </si>
  <si>
    <t>"L 80/80 /8 - dodávka Spedos</t>
  </si>
  <si>
    <t>(3*2+2,07)*8</t>
  </si>
  <si>
    <t>168</t>
  </si>
  <si>
    <t>5358100023005</t>
  </si>
  <si>
    <t>Ochrana vonkajšieho rohu - syst. uholník L80/80/8</t>
  </si>
  <si>
    <t>-144282810</t>
  </si>
  <si>
    <t>169</t>
  </si>
  <si>
    <t>5358100023004</t>
  </si>
  <si>
    <t>359443718</t>
  </si>
  <si>
    <t>170</t>
  </si>
  <si>
    <t>5358100023006</t>
  </si>
  <si>
    <t>Ochrana vonkajšieho rohu, 70mm</t>
  </si>
  <si>
    <t>-1239392100</t>
  </si>
  <si>
    <t>171</t>
  </si>
  <si>
    <t>953943121.S</t>
  </si>
  <si>
    <t>Osadenie drobných kovových predmetov do betónu - kotviace prvky</t>
  </si>
  <si>
    <t>-782934342</t>
  </si>
  <si>
    <t>172</t>
  </si>
  <si>
    <t>30920000020055</t>
  </si>
  <si>
    <t>Skrutka HS-40/22-A4-70</t>
  </si>
  <si>
    <t>663151561</t>
  </si>
  <si>
    <t>173</t>
  </si>
  <si>
    <t>953943125.9</t>
  </si>
  <si>
    <t>Osadenie drobných kovových predmetov do 5kg</t>
  </si>
  <si>
    <t>kg</t>
  </si>
  <si>
    <t>289242588</t>
  </si>
  <si>
    <t>"KLADAČSKÝ PLÁN ŽB. PODLAHOVÝCH TRÁMOV "PT..."</t>
  </si>
  <si>
    <t>"kotvenie L1</t>
  </si>
  <si>
    <t>1096,12</t>
  </si>
  <si>
    <t>174</t>
  </si>
  <si>
    <t>134310000400.5</t>
  </si>
  <si>
    <t>Tyč oceľová prierezu L uholník 160x1100x10 mm, ozn. 11 373, vrátane povrchovej úpravy</t>
  </si>
  <si>
    <t>1134176090</t>
  </si>
  <si>
    <t>175</t>
  </si>
  <si>
    <t>959941121.5</t>
  </si>
  <si>
    <t>Chemická kotva tesnená chemickou ampulkou do betónu, ŽB, kameňa, s vyvŕtaním otvoru M12/115</t>
  </si>
  <si>
    <t>880491480</t>
  </si>
  <si>
    <t>555</t>
  </si>
  <si>
    <t>176</t>
  </si>
  <si>
    <t>953999111</t>
  </si>
  <si>
    <t>Stavebné úpravy pre profesie</t>
  </si>
  <si>
    <t>hzs</t>
  </si>
  <si>
    <t>-230275683</t>
  </si>
  <si>
    <t>177</t>
  </si>
  <si>
    <t>961055111.S</t>
  </si>
  <si>
    <t>Búranie základov alebo vybúranie otvorov plochy nad 4 m2 v základoch železobetónových,  -2,40000t</t>
  </si>
  <si>
    <t>478001911</t>
  </si>
  <si>
    <t>"exped</t>
  </si>
  <si>
    <t>0,3*0,6*20,6</t>
  </si>
  <si>
    <t>74*0,2</t>
  </si>
  <si>
    <t>23,5</t>
  </si>
  <si>
    <t>"povodna bet plocha</t>
  </si>
  <si>
    <t>0,2*1,5*1,5</t>
  </si>
  <si>
    <t>0,2*0,75*4,3</t>
  </si>
  <si>
    <t>178</t>
  </si>
  <si>
    <t>974083112.S</t>
  </si>
  <si>
    <t>Rezanie betónových mazanín existujúcich vystužených hĺbky nad 50 do 100 mm</t>
  </si>
  <si>
    <t>109538500</t>
  </si>
  <si>
    <t>"rezaná dilatácia - typ "E"</t>
  </si>
  <si>
    <t>179</t>
  </si>
  <si>
    <t>974083113.S</t>
  </si>
  <si>
    <t>Rezanie betónových mazanín existujúcich vystužených hĺbky nad 100 do 150 mm</t>
  </si>
  <si>
    <t>1439011786</t>
  </si>
  <si>
    <t>"P1</t>
  </si>
  <si>
    <t>1,5*4</t>
  </si>
  <si>
    <t>"ZP11</t>
  </si>
  <si>
    <t>4,55*2</t>
  </si>
  <si>
    <t>"rez 2-2</t>
  </si>
  <si>
    <t>19,42*2</t>
  </si>
  <si>
    <t>"P2</t>
  </si>
  <si>
    <t>2,2</t>
  </si>
  <si>
    <t>180</t>
  </si>
  <si>
    <t>979081111.S</t>
  </si>
  <si>
    <t>Odvoz sutiny a vybúraných hmôt na skládku do 1 km</t>
  </si>
  <si>
    <t>1735508817</t>
  </si>
  <si>
    <t>181</t>
  </si>
  <si>
    <t>979081121.S</t>
  </si>
  <si>
    <t>Odvoz sutiny a vybúraných hmôt na skládku za každý ďalší 1 km</t>
  </si>
  <si>
    <t>-1452486692</t>
  </si>
  <si>
    <t>1865,424*24 'Prepočítané koeficientom množstva</t>
  </si>
  <si>
    <t>182</t>
  </si>
  <si>
    <t>979082111.S</t>
  </si>
  <si>
    <t>Vnútrostavenisková doprava sutiny a vybúraných hmôt do 10 m</t>
  </si>
  <si>
    <t>837558934</t>
  </si>
  <si>
    <t>183</t>
  </si>
  <si>
    <t>979082121.S</t>
  </si>
  <si>
    <t>Vnútrostavenisková doprava sutiny a vybúraných hmôt za každých ďalších 5 m</t>
  </si>
  <si>
    <t>736158334</t>
  </si>
  <si>
    <t>1865,424*16 'Prepočítané koeficientom množstva</t>
  </si>
  <si>
    <t>184</t>
  </si>
  <si>
    <t>979089012.S</t>
  </si>
  <si>
    <t>Poplatok za skladovanie - betón, tehly, dlaždice (17 01) ostatné</t>
  </si>
  <si>
    <t>-1529385189</t>
  </si>
  <si>
    <t>185</t>
  </si>
  <si>
    <t>979089212.S</t>
  </si>
  <si>
    <t>Poplatok za skladovanie - bitúmenové zmesi, uholný decht, dechtové výrobky (17 03 ), ostatné</t>
  </si>
  <si>
    <t>2050677717</t>
  </si>
  <si>
    <t>688,954+12</t>
  </si>
  <si>
    <t>186</t>
  </si>
  <si>
    <t>979089612.S</t>
  </si>
  <si>
    <t>Poplatok za skladovanie - iné odpady zo stavieb a demolácií (17 09), ostatné</t>
  </si>
  <si>
    <t>212369319</t>
  </si>
  <si>
    <t>1865,424</t>
  </si>
  <si>
    <t>-103,45</t>
  </si>
  <si>
    <t>-700,954</t>
  </si>
  <si>
    <t>187</t>
  </si>
  <si>
    <t>981132411.S</t>
  </si>
  <si>
    <t>Demolácia hál iným spôsobom z tehál, tvárnic a z prostého betónu s podielom konštrukcií do 10 %,  -0,16000t</t>
  </si>
  <si>
    <t>506562443</t>
  </si>
  <si>
    <t>200,6*(4+5)/2</t>
  </si>
  <si>
    <t>188</t>
  </si>
  <si>
    <t>981132412.S</t>
  </si>
  <si>
    <t>Demolácia hál iným spôsobom z tehál, tvárnic a z prostého betónu s podielom konštrukcií nad 10 do 15 %,  -0,26000t</t>
  </si>
  <si>
    <t>-310147898</t>
  </si>
  <si>
    <t>"cast objektu kde bude adm.</t>
  </si>
  <si>
    <t>19,1*27,13*(5,8+5,2)/2</t>
  </si>
  <si>
    <t>"SO-13 mraziarenske sklady</t>
  </si>
  <si>
    <t xml:space="preserve">(10,1*3+14,8) *15,5 </t>
  </si>
  <si>
    <t>Presun hmôt HSV</t>
  </si>
  <si>
    <t>189</t>
  </si>
  <si>
    <t>998021021.S</t>
  </si>
  <si>
    <t>Presun hmôt pre haly 802, 811 zvislá konštr.z tehál,tvárnic,blokov alebo kovová do výšky 20 m</t>
  </si>
  <si>
    <t>312747561</t>
  </si>
  <si>
    <t>PSV</t>
  </si>
  <si>
    <t>Práce a dodávky PSV</t>
  </si>
  <si>
    <t>711</t>
  </si>
  <si>
    <t>Izolácie proti vode a vlhkosti</t>
  </si>
  <si>
    <t>190</t>
  </si>
  <si>
    <t>711131103.S</t>
  </si>
  <si>
    <t>Zhotovenie  izolácie proti zemnej vlhkosti vodorovne, separačná fólia na sucho</t>
  </si>
  <si>
    <t>360302486</t>
  </si>
  <si>
    <t>191</t>
  </si>
  <si>
    <t>711132103.S</t>
  </si>
  <si>
    <t>Zhotovenie  izolácie proti zemnej vlhkosti zvislo, separačná fólia na sucho</t>
  </si>
  <si>
    <t>1016843742</t>
  </si>
  <si>
    <t>192</t>
  </si>
  <si>
    <t>693110004500.S</t>
  </si>
  <si>
    <t>Geotextília polypropylénová netkaná 300 g/m2</t>
  </si>
  <si>
    <t>-199434516</t>
  </si>
  <si>
    <t>(hiv+hiz)*1,2</t>
  </si>
  <si>
    <t>193</t>
  </si>
  <si>
    <t>711133001.S</t>
  </si>
  <si>
    <t>Zhotovenie izolácie proti zemnej vlhkosti PVC fóliou položenou voľne na vodorovnej ploche so zvarením spoju</t>
  </si>
  <si>
    <t>1491567061</t>
  </si>
  <si>
    <t>194</t>
  </si>
  <si>
    <t>711133010.S</t>
  </si>
  <si>
    <t>Zhotovenie izolácie proti zemnej vlhkosti PVC fóliou položenou voľne na zvislej ploche so zvarením spoju</t>
  </si>
  <si>
    <t>1029826475</t>
  </si>
  <si>
    <t>0,2*(16,11+8,9+8,3)</t>
  </si>
  <si>
    <t>195</t>
  </si>
  <si>
    <t>283220000300.S</t>
  </si>
  <si>
    <t>Hydroizolačná fólia PVC-P, hr. 1,5 mm, š. 1,3 m, izolácia základov proti zemnej vlhkosti, tlakovej vode, radónu</t>
  </si>
  <si>
    <t>-81730055</t>
  </si>
  <si>
    <t>196</t>
  </si>
  <si>
    <t>711462301.S</t>
  </si>
  <si>
    <t>Izolácia proti povrchovej a podpovrchovej tlakovej vode 2-zložkovou stierkou hydroizolačnou minerálnou pružnou hr. 2,5 mm na ploche vodorovnej</t>
  </si>
  <si>
    <t>-842145118</t>
  </si>
  <si>
    <t>"105, 106</t>
  </si>
  <si>
    <t>3,10+3,07</t>
  </si>
  <si>
    <t>"124</t>
  </si>
  <si>
    <t>7,33</t>
  </si>
  <si>
    <t>"126</t>
  </si>
  <si>
    <t>10,67</t>
  </si>
  <si>
    <t>"128</t>
  </si>
  <si>
    <t>14,8</t>
  </si>
  <si>
    <t>"129</t>
  </si>
  <si>
    <t>3,48</t>
  </si>
  <si>
    <t>197</t>
  </si>
  <si>
    <t>711463301.S</t>
  </si>
  <si>
    <t>Izolácia proti povrchovej a podpovrchovej tlakovej vode 2-zložkovou stierkou hydroizolačnou minerálnou pružnou hr. 2,5 mm na ploche zvislej</t>
  </si>
  <si>
    <t>1121393535</t>
  </si>
  <si>
    <t>"005</t>
  </si>
  <si>
    <t>1,5*0,9</t>
  </si>
  <si>
    <t>"008</t>
  </si>
  <si>
    <t>"009</t>
  </si>
  <si>
    <t>1,5*1,8</t>
  </si>
  <si>
    <t>"010</t>
  </si>
  <si>
    <t>1,5*1,638</t>
  </si>
  <si>
    <t>"105</t>
  </si>
  <si>
    <t>1,5*1</t>
  </si>
  <si>
    <t>"106</t>
  </si>
  <si>
    <t>"122</t>
  </si>
  <si>
    <t>1,5*1,7</t>
  </si>
  <si>
    <t>1,5*2,21</t>
  </si>
  <si>
    <t>2,2*2*(1,02+1,25+1,1+0,9)</t>
  </si>
  <si>
    <t>-2,2*0,6*2+0,1*2,2*2*2</t>
  </si>
  <si>
    <t>-(2,2-0,9)*1,25</t>
  </si>
  <si>
    <t>1,5*3,2</t>
  </si>
  <si>
    <t>2,2*((1,1+0,9)*2+0,95*2+1,02+0,13*2)</t>
  </si>
  <si>
    <t>1,5*(0,9+1,2)</t>
  </si>
  <si>
    <t>198</t>
  </si>
  <si>
    <t>998711202.S</t>
  </si>
  <si>
    <t>Presun hmôt pre izoláciu proti vode v objektoch výšky nad 6 do 12 m</t>
  </si>
  <si>
    <t>%</t>
  </si>
  <si>
    <t>-1465275474</t>
  </si>
  <si>
    <t>712</t>
  </si>
  <si>
    <t>Izolácie striech, povlakové krytiny</t>
  </si>
  <si>
    <t>199</t>
  </si>
  <si>
    <t>712290020.S</t>
  </si>
  <si>
    <t>Zhotovenie parozábrany pre strechy šikmé do 30°</t>
  </si>
  <si>
    <t>-1520337289</t>
  </si>
  <si>
    <t>"výkaz A</t>
  </si>
  <si>
    <t>380,0</t>
  </si>
  <si>
    <t>200</t>
  </si>
  <si>
    <t>283230007300.S</t>
  </si>
  <si>
    <t>Parozábrana hr. 0,15 mm, š. 2 m, materiál na báze PO - modifikovaný PE</t>
  </si>
  <si>
    <t>82351724</t>
  </si>
  <si>
    <t>380*1,15</t>
  </si>
  <si>
    <t>201</t>
  </si>
  <si>
    <t>712370060.S</t>
  </si>
  <si>
    <t>Zhotovenie povlakovej krytiny striech plochých do 10° PVC-P fóliou celoplošne lepenou so zvarením spoju</t>
  </si>
  <si>
    <t>-1043300603</t>
  </si>
  <si>
    <t xml:space="preserve">"Pozn.:   vrátane všetkých potrebných prvkov HI systému </t>
  </si>
  <si>
    <t>202</t>
  </si>
  <si>
    <t>712873250.S</t>
  </si>
  <si>
    <t>Zhotovenie povlakovej krytiny vytiahnutím izol. povlaku  PVC-P na konštrukcie prevyšujúce úroveň strechy nad 50 cm celoplošne lepenou so zváraným spojom</t>
  </si>
  <si>
    <t>-1562926242</t>
  </si>
  <si>
    <t>420-380</t>
  </si>
  <si>
    <t>203</t>
  </si>
  <si>
    <t>283220001800</t>
  </si>
  <si>
    <t>Hydroizolačná fólia PVC-P, hr. 1,5 mm, s podkladnou vrstvou z netkanej textílie, izolácia pre lepené systémy</t>
  </si>
  <si>
    <t>-922385515</t>
  </si>
  <si>
    <t>420*1,15</t>
  </si>
  <si>
    <t>204</t>
  </si>
  <si>
    <t>998712202.S</t>
  </si>
  <si>
    <t>Presun hmôt pre izoláciu povlakovej krytiny v objektoch výšky nad 6 do 12 m</t>
  </si>
  <si>
    <t>-1929411223</t>
  </si>
  <si>
    <t>713</t>
  </si>
  <si>
    <t>Izolácie tepelné</t>
  </si>
  <si>
    <t>205</t>
  </si>
  <si>
    <t>713122131.S</t>
  </si>
  <si>
    <t>Montáž tepelnej izolácie podláh polystyrénom, kladeným do lepidla</t>
  </si>
  <si>
    <t>-1086032229</t>
  </si>
  <si>
    <t>206</t>
  </si>
  <si>
    <t>283750004220.S</t>
  </si>
  <si>
    <t>Doska PIR s obojstranným nasýteným skleneným vláknom hr. 50 mm</t>
  </si>
  <si>
    <t>-73000127</t>
  </si>
  <si>
    <t>P2*1,02</t>
  </si>
  <si>
    <t>207</t>
  </si>
  <si>
    <t>283750004255.S</t>
  </si>
  <si>
    <t>Doska PIR s obojstranným nasýteným skleneným vláknom hr. 140 mm</t>
  </si>
  <si>
    <t>1006670989</t>
  </si>
  <si>
    <t>P1*1,02</t>
  </si>
  <si>
    <t>208</t>
  </si>
  <si>
    <t>713142160.S</t>
  </si>
  <si>
    <t>Montáž tepelnej izolácie striech plochých do 10° spádovými doskami z polystyrénu v jednej vrstve</t>
  </si>
  <si>
    <t>66901106</t>
  </si>
  <si>
    <t>"vytvorenie protispádu 2 % a 8%</t>
  </si>
  <si>
    <t>6+10</t>
  </si>
  <si>
    <t>209</t>
  </si>
  <si>
    <t>283760007400.S</t>
  </si>
  <si>
    <t>Doska spádová EPS, pevnosť v tlaku 100 kPa, šedý polystyrén pre vyspádovanie plochých striech</t>
  </si>
  <si>
    <t>967678184</t>
  </si>
  <si>
    <t>"vytvorenie protispádu 2 %  odhad 0-30 mm</t>
  </si>
  <si>
    <t>6,0*((0,03)/2)*1,1</t>
  </si>
  <si>
    <t>"vytvorenie protispádu 8 %  odhad 0 -50 mm</t>
  </si>
  <si>
    <t>10*((0,05)/2)*1,1</t>
  </si>
  <si>
    <t>210</t>
  </si>
  <si>
    <t>713162600.S</t>
  </si>
  <si>
    <t>Montáž tepelnej izolácie striech šikmých z polystyrénu hr. do 10 cm</t>
  </si>
  <si>
    <t>1224145161</t>
  </si>
  <si>
    <t>"výkaz A (EPS hr. 100 mm)</t>
  </si>
  <si>
    <t>380</t>
  </si>
  <si>
    <t>211</t>
  </si>
  <si>
    <t>283760020100.S</t>
  </si>
  <si>
    <t xml:space="preserve">Doska EPS hr. 100 mm, sivý penový polystyrén pre zateplenie šikmých striech </t>
  </si>
  <si>
    <t>278397137</t>
  </si>
  <si>
    <t>380*1,02</t>
  </si>
  <si>
    <t>212</t>
  </si>
  <si>
    <t>998713202.S</t>
  </si>
  <si>
    <t>Presun hmôt pre izolácie tepelné v objektoch výšky nad 6 m do 12 m</t>
  </si>
  <si>
    <t>-942345399</t>
  </si>
  <si>
    <t>722</t>
  </si>
  <si>
    <t>Zdravotechnika - vnútorný vodovod</t>
  </si>
  <si>
    <t>213</t>
  </si>
  <si>
    <t>722250040.5</t>
  </si>
  <si>
    <t>M+D Hadicový naviják s tvarovo stálou hadicou DN25/30, plne dvere 650x650x250mm, červený</t>
  </si>
  <si>
    <t>-196641072</t>
  </si>
  <si>
    <t>214</t>
  </si>
  <si>
    <t>722250180.S</t>
  </si>
  <si>
    <t>Montáž hasiaceho prístroja na stenu</t>
  </si>
  <si>
    <t>403526614</t>
  </si>
  <si>
    <t>215</t>
  </si>
  <si>
    <t>449170000900.S</t>
  </si>
  <si>
    <t>Prenosný hasiaci prístroj práškový P6Če 6 kg, 21A</t>
  </si>
  <si>
    <t>1536053227</t>
  </si>
  <si>
    <t>216</t>
  </si>
  <si>
    <t>449170000800.S</t>
  </si>
  <si>
    <t>Prenosný hasiaci prístroj snehový CO2 S5Če 5 kg</t>
  </si>
  <si>
    <t>1960880354</t>
  </si>
  <si>
    <t>217</t>
  </si>
  <si>
    <t>449170001000.S</t>
  </si>
  <si>
    <t>Plastový box na hasiaci prístroj do 6 kg náplne</t>
  </si>
  <si>
    <t>-1149737205</t>
  </si>
  <si>
    <t>218</t>
  </si>
  <si>
    <t>72225111</t>
  </si>
  <si>
    <t xml:space="preserve">M+D Grafické značenie smeru úniku, požiarne tabuľky a pod.   </t>
  </si>
  <si>
    <t>-139694477</t>
  </si>
  <si>
    <t>p1+p2+p3</t>
  </si>
  <si>
    <t>219</t>
  </si>
  <si>
    <t>72225115</t>
  </si>
  <si>
    <t xml:space="preserve">Protipožiarné upchávky - systémové certifikované protipožiarne upchávky pri prestupoch inštalácií (protipožiarne upchávky HILTI, Intumex, protipožiarne tesniace bet. tmely a pod.) v požiarnych úsekoch v zmysle PD podľa navrhovanej pož.odolnosti   </t>
  </si>
  <si>
    <t>347079391</t>
  </si>
  <si>
    <t>220</t>
  </si>
  <si>
    <t>998722202.S</t>
  </si>
  <si>
    <t>Presun hmôt pre vnútorný vodovod v objektoch výšky nad 6 do 12 m</t>
  </si>
  <si>
    <t>-1214679511</t>
  </si>
  <si>
    <t>762</t>
  </si>
  <si>
    <t>Konštrukcie tesárske</t>
  </si>
  <si>
    <t>221</t>
  </si>
  <si>
    <t>762431304.S</t>
  </si>
  <si>
    <t>Obloženie stien- priestor pod chladiarňou z dosiek OSB skrutkovaných na zraz hr. dosky 18 mm</t>
  </si>
  <si>
    <t>1775155272</t>
  </si>
  <si>
    <t>1,11*27,215</t>
  </si>
  <si>
    <t>((1,21+1,11)/2)*17,475</t>
  </si>
  <si>
    <t>222</t>
  </si>
  <si>
    <t>998762202.S</t>
  </si>
  <si>
    <t>Presun hmôt pre konštrukcie tesárske v objektoch výšky do 12 m</t>
  </si>
  <si>
    <t>-1195472739</t>
  </si>
  <si>
    <t>763</t>
  </si>
  <si>
    <t>Konštrukcie - drevostavby</t>
  </si>
  <si>
    <t>223</t>
  </si>
  <si>
    <t>763115120.5</t>
  </si>
  <si>
    <t>Priečka SDK hr. 100 mm, kca CW+UW 75, dvojito jednostranne opláštená doskou štandardnou A 12,5 mm</t>
  </si>
  <si>
    <t>946125431</t>
  </si>
  <si>
    <t>"1.np</t>
  </si>
  <si>
    <t>3,75*(4,445+0,1+1,546+0,114+2,71)</t>
  </si>
  <si>
    <t>-1,5*1,8-0,9*0,9-0,9*1,8</t>
  </si>
  <si>
    <t>3,75*(1,97+0,1+1,445+4,315+4,31+3,415+6,52+3,03+0,085+0,55+1,18)</t>
  </si>
  <si>
    <t>-1,2*1,8-0,9*1,8-2,4*1,8-0,9*2,05*2-1,5*1,8</t>
  </si>
  <si>
    <t>(3,3+3,6)/2*(2,77-0,905+0,1+1,445+4,31+3,515+4,315+4,31+3,415)</t>
  </si>
  <si>
    <t>-0,9*1,6-1,5*1,6-2,4*1,6*2-1,5*1,6-1,2*1,6-0,9*2,02</t>
  </si>
  <si>
    <t>(3,3+3,6)/2*(2,645+0,455+6,68-0,325+0,49)</t>
  </si>
  <si>
    <t>-1,6*1,6</t>
  </si>
  <si>
    <t>224</t>
  </si>
  <si>
    <t>763115122.5</t>
  </si>
  <si>
    <t>Priečka SDK hr. 100 mm, kca CW+UW 75, dvojito jednostanne opláštená doskou impregnovanou H2 12,5 mm</t>
  </si>
  <si>
    <t>795337033</t>
  </si>
  <si>
    <t>3,75*(1,2+0,1+1,75+0,1+1,38+2,07)</t>
  </si>
  <si>
    <t>-0,6*0,9*3</t>
  </si>
  <si>
    <t>(3,3+3,6)/2*(0,615+0,1*3+1,475*2)</t>
  </si>
  <si>
    <t>-0,6*0,9*2</t>
  </si>
  <si>
    <t>3,55*(8,6+0,1*7+1,9+1,7+5,71+1,9+0,9+0,9+2+9,69-0,29*8)</t>
  </si>
  <si>
    <t>-1,5*1,6-2,4*1,6*8</t>
  </si>
  <si>
    <t>3,4*(1,245+1,465+3,61*7+2,545)</t>
  </si>
  <si>
    <t>225</t>
  </si>
  <si>
    <t>763115512.S</t>
  </si>
  <si>
    <t>Priečka SDK hr. 100 mm, kca CW+UW 50, dvojito opláštená doskou štandardnou A 2x12,5 mm, TI 50 mm</t>
  </si>
  <si>
    <t>1494809228</t>
  </si>
  <si>
    <t>3,75*(0,135+4,445+1,364+1,095+3,29+1,129+0,6+0,35+3,012+1,5+3,76+5,71-(1,4+2,05+0,1))</t>
  </si>
  <si>
    <t>-0,9*2,05*5</t>
  </si>
  <si>
    <t>"2.np</t>
  </si>
  <si>
    <t>(3,3+3,6)/2*(0,13+8,25+1,2+0,9+4,62*2+0,1+3,042+1,7+6,68-2,2++0,1+2,8+1,7*2)</t>
  </si>
  <si>
    <t>-0,9*2,0-0,9*2,05*7</t>
  </si>
  <si>
    <t>226</t>
  </si>
  <si>
    <t>763115712.S</t>
  </si>
  <si>
    <t>Priečka SDK hr. 100 mm, kca CW+UW 50, dvojito opláštená doskou impregnovanou H2 2x12,5 mm, TI 50 mm</t>
  </si>
  <si>
    <t>-289939745</t>
  </si>
  <si>
    <t>"1,.NP</t>
  </si>
  <si>
    <t>3,75*(2,1*6+1,34*3+11,27)</t>
  </si>
  <si>
    <t>-0,9*2,05-0,7*2,05</t>
  </si>
  <si>
    <t>-0,9*3,75-0,7*2,05*4</t>
  </si>
  <si>
    <t>(3,3+3,6)/2*(0,67+0,1*3+1,475*2+2,1*3)</t>
  </si>
  <si>
    <t>-0,7*2,05*2</t>
  </si>
  <si>
    <t>(3,4+3,55)/2*(4,27+0,1+2,41-1,56+0,85+1,245+7,5+5,12)</t>
  </si>
  <si>
    <t>-0,9*2,05</t>
  </si>
  <si>
    <t>(3,4+3,55)/2*(1,9*2+5,12+6,81+0,85)</t>
  </si>
  <si>
    <t>2,2*1,5</t>
  </si>
  <si>
    <t>-0,6*2-0,7*2,05-0,9*2,05*3</t>
  </si>
  <si>
    <t>(3,4+3,55)/2*(5,12*3+1,7+6,2+1,9+0,9*3)</t>
  </si>
  <si>
    <t>-0,9*2,05*3-0,7*2,05*2</t>
  </si>
  <si>
    <t>2,2*(5,12*2-1,2-1,7+0,9*(1+2)+0,1*2)</t>
  </si>
  <si>
    <t>-0,6*2,2*5</t>
  </si>
  <si>
    <t>(3,4+3,55)/2*(1,2+0,85+7,19+0,1+1,56)</t>
  </si>
  <si>
    <t>-0,9*2,05-1,28*2,05</t>
  </si>
  <si>
    <t>227</t>
  </si>
  <si>
    <t>763138211.S</t>
  </si>
  <si>
    <t>Podhľad SDK závesný na jednoúrovňovej oceľovej podkonštrukcií CD+UD, doska protipožiarna DF 12.5 mm</t>
  </si>
  <si>
    <t>-272427904</t>
  </si>
  <si>
    <t>"001-004</t>
  </si>
  <si>
    <t>4,31+28,21+9,6+13,52</t>
  </si>
  <si>
    <t>"011</t>
  </si>
  <si>
    <t>49,79</t>
  </si>
  <si>
    <t>"2NP</t>
  </si>
  <si>
    <t>"101-103</t>
  </si>
  <si>
    <t>6,85+51,71+16,88</t>
  </si>
  <si>
    <t>"107-108</t>
  </si>
  <si>
    <t>21,38+14,05</t>
  </si>
  <si>
    <t>"121-123</t>
  </si>
  <si>
    <t>59,12+42,89+9,12</t>
  </si>
  <si>
    <t>"125</t>
  </si>
  <si>
    <t>28,03</t>
  </si>
  <si>
    <t>"127</t>
  </si>
  <si>
    <t>51,81</t>
  </si>
  <si>
    <t>228</t>
  </si>
  <si>
    <t>763138213.S</t>
  </si>
  <si>
    <t>Podhľad SDK závesný na jednoúrovňovej oceľovej podkonštrukcií CD+UD, doska protipožiarna impregnovaná DFH2 12.5 mm</t>
  </si>
  <si>
    <t>-1055896270</t>
  </si>
  <si>
    <t>"005-010</t>
  </si>
  <si>
    <t>3,28+5,67+2,52+3,68+6,21+5,64</t>
  </si>
  <si>
    <t>"104-106</t>
  </si>
  <si>
    <t>5,78+3,1+3,07</t>
  </si>
  <si>
    <t>229</t>
  </si>
  <si>
    <t>763147112.5</t>
  </si>
  <si>
    <t>Kapotáž oceľových stĺpov - RF hr. 15mm</t>
  </si>
  <si>
    <t>264641210</t>
  </si>
  <si>
    <t>3,75*(0,23*2+0,25)*6</t>
  </si>
  <si>
    <t>3,75*(0,23+0,215)</t>
  </si>
  <si>
    <t>3,75*(0,185+0,16)</t>
  </si>
  <si>
    <t>3,75*(0,25+0,215)</t>
  </si>
  <si>
    <t>3,75*2*(0,431+0,371)</t>
  </si>
  <si>
    <t>(3,3+3,6)/2*(0,23*2+0,25)*(4+1)</t>
  </si>
  <si>
    <t>(3,3+3,6)/2*2*(0,41+0,35)</t>
  </si>
  <si>
    <t>(3,3+3,6)/2*(0,36*2+0,35)</t>
  </si>
  <si>
    <t>(3,3+3,6)/2*(0,215+0,28)</t>
  </si>
  <si>
    <t>(3,3+3,6)/2*(0,25*2+0,33)</t>
  </si>
  <si>
    <t>(3,3+3,6)/2*(0,21*2+0,29)</t>
  </si>
  <si>
    <t>(3,3+3,6)/2*(0,21+0,235)*2</t>
  </si>
  <si>
    <t>"022 expedicny sklad</t>
  </si>
  <si>
    <t>7,7*(0,23*2+0,28)*(2+3+2)</t>
  </si>
  <si>
    <t>7,7*((0,34+0,35)*4+(0,34*2+0,4)*2)</t>
  </si>
  <si>
    <t>(7,7-4,5)*(0,35*3+0,4)</t>
  </si>
  <si>
    <t>7,7*(0,28*4*(5+1)+0,39*4*(2+2))</t>
  </si>
  <si>
    <t>7,7*((0,34*2+0,4)+0,34*2+0,35*2*4)</t>
  </si>
  <si>
    <t>(7,7-4,5)*0,35*2*4</t>
  </si>
  <si>
    <t>230</t>
  </si>
  <si>
    <t>763147112.6</t>
  </si>
  <si>
    <t>Kapotáž oceľových stĺpov - RFi</t>
  </si>
  <si>
    <t>987557073</t>
  </si>
  <si>
    <t>3,75*(0,23*2+0,25)*2</t>
  </si>
  <si>
    <t>3,55*(0,21*2+0,29)*7</t>
  </si>
  <si>
    <t>3,55*(0,21+0,245)</t>
  </si>
  <si>
    <t>3,55*(0,21+0,235)</t>
  </si>
  <si>
    <t>3,4*(0,21*2+0,29)*9</t>
  </si>
  <si>
    <t>231</t>
  </si>
  <si>
    <t>998763403.S</t>
  </si>
  <si>
    <t>Presun hmôt pre sádrokartónové konštrukcie v stavbách (objektoch) výšky od 7 do 24 m</t>
  </si>
  <si>
    <t>921862724</t>
  </si>
  <si>
    <t>764</t>
  </si>
  <si>
    <t>Konštrukcie klampiarske</t>
  </si>
  <si>
    <t>232</t>
  </si>
  <si>
    <t>764352227.S</t>
  </si>
  <si>
    <t>Žľaby z pozinkovaného PZ plechu, pododkvapové polkruhové, vrátane kotvenia a potrebného príslušenstva</t>
  </si>
  <si>
    <t>-181603099</t>
  </si>
  <si>
    <t>1,4</t>
  </si>
  <si>
    <t>233</t>
  </si>
  <si>
    <t>764357201.5</t>
  </si>
  <si>
    <t>Montáž žľabu medzistrešného alebo zaatikového - jestvujúceho, vrátane úpravy pre nové osadenie</t>
  </si>
  <si>
    <t>87003900</t>
  </si>
  <si>
    <t>234</t>
  </si>
  <si>
    <t>764357801.5</t>
  </si>
  <si>
    <t>Demontáž žľabov medzistrešných a zaatikových  -0,00820t</t>
  </si>
  <si>
    <t>-959471218</t>
  </si>
  <si>
    <t>19,10</t>
  </si>
  <si>
    <t>235</t>
  </si>
  <si>
    <t>764454252.S</t>
  </si>
  <si>
    <t xml:space="preserve">Zvodové rúry z pozinkovaného PZ plechu, kruhové </t>
  </si>
  <si>
    <t>-271921976</t>
  </si>
  <si>
    <t>236</t>
  </si>
  <si>
    <t>998764202.S</t>
  </si>
  <si>
    <t>Presun hmôt pre konštrukcie klampiarske v objektoch výšky nad 6 do 12 m</t>
  </si>
  <si>
    <t>-1442741570</t>
  </si>
  <si>
    <t>766</t>
  </si>
  <si>
    <t>Konštrukcie stolárske</t>
  </si>
  <si>
    <t>237</t>
  </si>
  <si>
    <t>766621400.a</t>
  </si>
  <si>
    <t>M+D Svetlovod pre ploche strechy s tepelnoizolačným difúzerom, priemer tubusu 350mm,  vrátane kovania, potreb. príslušenstva - viď. PD - a</t>
  </si>
  <si>
    <t>2141013524</t>
  </si>
  <si>
    <t>238</t>
  </si>
  <si>
    <t>766621400.O12</t>
  </si>
  <si>
    <t>M+D Plastové okno trojkrídlové OS+FIX+OS, izolačné trojsklo s teplým pásikom, farba biela, interiérový parapet, oplechovanie, sieťka proti hmyzu, vrátane kovania, potreb. prísluš. + int. a exter. izol. pásiek - 2400x1800mm - viď. PD - O12</t>
  </si>
  <si>
    <t>1236877150</t>
  </si>
  <si>
    <t>239</t>
  </si>
  <si>
    <t>766621400.O13</t>
  </si>
  <si>
    <t>M+D Plastové okno jednokrídlové OS, izolačné trojsklo s teplým pásikom, farba biela, interiérový parapet, oplechovanie, sieťka proti hmyzu, vrátane kovania, potreb. príslušenstva + int. a exter. izol. pásiek - 900x1800mm - viď. PD - O13</t>
  </si>
  <si>
    <t>-2120355863</t>
  </si>
  <si>
    <t>240</t>
  </si>
  <si>
    <t>766621400.O14</t>
  </si>
  <si>
    <t>M+D Plastové okno jednokrídlové OS, izolačné trojsklo s teplým pásikom, farba biela, interiérový parapet, oplechovanie, sieťka proti hmyzu, vrátane kovania, potreb. príslušenstva + int. a exter. izol. pásiek - 1200x1800mm - viď. PD - O14</t>
  </si>
  <si>
    <t>158705791</t>
  </si>
  <si>
    <t>241</t>
  </si>
  <si>
    <t>766621400.O15</t>
  </si>
  <si>
    <t>M+D Plastové okno  dvojkrídlové OS+OS, izolačné trojsklo s teplým pásikom, farba biela, interiérový parapet, oplechovanie, sieťka proti hmyz, vrátane kovania, potreb. príslušenstva + int. a exter. izol. pásiek - 1500x1800mm - viď. PD - O15</t>
  </si>
  <si>
    <t>-2027753439</t>
  </si>
  <si>
    <t>242</t>
  </si>
  <si>
    <t>766621400.O16</t>
  </si>
  <si>
    <t>M+D Plastové okno jednokrídlové OS, izolačné trojsklo s teplým pásikom, farba biela, interiérový parapet, oplechovanie, sieťka proti hmyzu, vrátane kovania, potreb. príslušenstva + int. a exter. izol. pásiek - 600x900mm - viď. PD - O16</t>
  </si>
  <si>
    <t>778940566</t>
  </si>
  <si>
    <t>243</t>
  </si>
  <si>
    <t>766621400.O17</t>
  </si>
  <si>
    <t>M+D Plastové okno jednokrídlové OS, izolačné trojsklo s teplým pásikom, farba biela, interiérový parapet, oplechovanie, sieťka proti hmyzu, vrátane kovania, potreb. príslušenstva + int. a exter. izol. pásiek - 900x900mm - viď. PD - O17</t>
  </si>
  <si>
    <t>696620768</t>
  </si>
  <si>
    <t>244</t>
  </si>
  <si>
    <t>766621400.O18</t>
  </si>
  <si>
    <t>M+D Plastové okno trojkrídlové OS+FIX+OS, izolačné trojsklo s teplým pásikom, farba biela, interiérový parapet, oplechovanie, sieťka proti hmyzu, vrátane kovania, potreb. prísluš.+ int. a exter. izol. pásiek - 2400x1000mm - viď. PD - O18</t>
  </si>
  <si>
    <t>-284370692</t>
  </si>
  <si>
    <t>245</t>
  </si>
  <si>
    <t>766621400.O22</t>
  </si>
  <si>
    <t>M+D Plastové okno  dvojkrídlové OS+rozšir. profil+OS, izolačné trojsklo s teplým pásikom, farba biela, int. parapet, oplechovanie, sieťka p. hmyzu, vr. kovania, potreb. prísluš.a + int. a exter. izol. pásiek - 2400x1600mm - viď. PD - O22</t>
  </si>
  <si>
    <t>-355782398</t>
  </si>
  <si>
    <t>246</t>
  </si>
  <si>
    <t>766621400.O23</t>
  </si>
  <si>
    <t>M+D Plastové okno  dvojkrídlové OS+OS, izolačné trojsklo s teplým pásikom, farba biela, interiérový parapet, oplechovanie, sieťka proti hmyzu,vrátane kovania, potreb. príslušenstva + int. a exter. izol. pásiek - 1500x1600mm - viď. PD - O23</t>
  </si>
  <si>
    <t>76021719</t>
  </si>
  <si>
    <t>247</t>
  </si>
  <si>
    <t>766621400.O24</t>
  </si>
  <si>
    <t>M+D Plastové okno jednokrídlové OS, izolačné trojsklo s teplým pásikom, farba biela, interiérový parapet, oplechovanie, sieťka proti hmyzu, vrátane kovania, potreb. príslušenstva + int. a exter. izol. pásiek - 1200x1600mm - viď. PD - O24</t>
  </si>
  <si>
    <t>400398935</t>
  </si>
  <si>
    <t>248</t>
  </si>
  <si>
    <t>766621400.O25</t>
  </si>
  <si>
    <t>M+D Plastové okno jednokrídlové OS, izolačné trojsklo s teplým pásikom, farba biela, interiérový parapet, oplechovanie, sieťka proti hmyzu, vrátane kovania, potreb. príslušenstva + int. a exter. izol. pásiek - 900x1600mm - viď. PD - O25</t>
  </si>
  <si>
    <t>1518313971</t>
  </si>
  <si>
    <t>249</t>
  </si>
  <si>
    <t>766621400.O26</t>
  </si>
  <si>
    <t>M+D Plastové okno  dvojkrídlové OS+OS, izolačné trojsklo s teplým pásikom, farba biela, interiérový parapet, oplechovanie, sieťka proti hmyzu, vrátane kovania, potreb. príslušenstva + int. a exter. izol. pásiek - 2400x900mm - viď. PD - O26</t>
  </si>
  <si>
    <t>851381212</t>
  </si>
  <si>
    <t>250</t>
  </si>
  <si>
    <t>766621400.Z</t>
  </si>
  <si>
    <t>M+D Interiérové žalúzie, mechanicky ovládané</t>
  </si>
  <si>
    <t>-2110765612</t>
  </si>
  <si>
    <t>"O12-26</t>
  </si>
  <si>
    <t>2,4*1,8</t>
  </si>
  <si>
    <t>0,9*1,8*2</t>
  </si>
  <si>
    <t>1,2*1,8</t>
  </si>
  <si>
    <t>1,5*1,8*2</t>
  </si>
  <si>
    <t>0,6*0,9*5</t>
  </si>
  <si>
    <t>0,9*0,9</t>
  </si>
  <si>
    <t>2,4*1*4</t>
  </si>
  <si>
    <t>1,15*1,6*2*10</t>
  </si>
  <si>
    <t>1,5*1,6*4</t>
  </si>
  <si>
    <t>1,2*1,6</t>
  </si>
  <si>
    <t>0,9*1,6</t>
  </si>
  <si>
    <t>2,4*0,9</t>
  </si>
  <si>
    <t>251</t>
  </si>
  <si>
    <t>998766202.S</t>
  </si>
  <si>
    <t>Presun hmot pre konštrukcie stolárske v objektoch výšky nad 6 do 12 m</t>
  </si>
  <si>
    <t>1120281652</t>
  </si>
  <si>
    <t>767</t>
  </si>
  <si>
    <t>Konštrukcie doplnkové kovové</t>
  </si>
  <si>
    <t>252</t>
  </si>
  <si>
    <t>767161110.b</t>
  </si>
  <si>
    <t>M+D Exteriérové zábradie nerezové s prútovou kruhovou výplňou, Nerez AISI 304 brúsená, kotvené z boku, vrátane kotvenia a potrebného prísluš. - viď. PD - b</t>
  </si>
  <si>
    <t>-1240151316</t>
  </si>
  <si>
    <t>"b</t>
  </si>
  <si>
    <t>"na schody</t>
  </si>
  <si>
    <t>1,5/cos(30)</t>
  </si>
  <si>
    <t>"v rovine</t>
  </si>
  <si>
    <t>3,25</t>
  </si>
  <si>
    <t>"c</t>
  </si>
  <si>
    <t>2*3,64/cos(30)</t>
  </si>
  <si>
    <t>1,2+2,1+9,75</t>
  </si>
  <si>
    <t>"f</t>
  </si>
  <si>
    <t>1,74/cos(30)</t>
  </si>
  <si>
    <t>1,7</t>
  </si>
  <si>
    <t>253</t>
  </si>
  <si>
    <t>767161110.d</t>
  </si>
  <si>
    <t>M+D Interiérové zábradie nerezové s prútovou kruhovou výplňou, Nerez AISI 304 brúsená, kotvené z boku, vrátane kotvenia a potrebného prísluš. - viď. PD - b</t>
  </si>
  <si>
    <t>-2082267696</t>
  </si>
  <si>
    <t>"d</t>
  </si>
  <si>
    <t>(2*3,03+1,22)/cos(30)</t>
  </si>
  <si>
    <t>0,61*2+3,06</t>
  </si>
  <si>
    <t>"e</t>
  </si>
  <si>
    <t>(2*2,8)/cos(30)</t>
  </si>
  <si>
    <t>1,2+0,68</t>
  </si>
  <si>
    <t>254</t>
  </si>
  <si>
    <t>767161110.g</t>
  </si>
  <si>
    <t>M+D Oceľové navádzacie vedenie NV4 pre ochranu interiérových oceľových stĺpov, kotvenie do betónovej podlahy, f. žltá RAL 1018, vrátane kotvenia a potrebného prísluš. - viď. PD - g</t>
  </si>
  <si>
    <t>694316470</t>
  </si>
  <si>
    <t>255</t>
  </si>
  <si>
    <t>767340000.S</t>
  </si>
  <si>
    <t>M+D Trapézového plechu TR 55/250 hr. 0,75 mm, na OK, vrátane kotvenia a potrebného príslušenstva</t>
  </si>
  <si>
    <t>811568171</t>
  </si>
  <si>
    <t xml:space="preserve">"výkaz A </t>
  </si>
  <si>
    <t>256</t>
  </si>
  <si>
    <t>767397103.S</t>
  </si>
  <si>
    <t>Montáž strešných sendvičových panelov na OK, hrúbky nad 120 mm</t>
  </si>
  <si>
    <t>701172633</t>
  </si>
  <si>
    <t>"podhlad</t>
  </si>
  <si>
    <t>"021</t>
  </si>
  <si>
    <t>242,17</t>
  </si>
  <si>
    <t>"022</t>
  </si>
  <si>
    <t>1921,44</t>
  </si>
  <si>
    <t>"023</t>
  </si>
  <si>
    <t>21,59</t>
  </si>
  <si>
    <t>"028</t>
  </si>
  <si>
    <t>11,20</t>
  </si>
  <si>
    <t>257</t>
  </si>
  <si>
    <t>553260001000.S</t>
  </si>
  <si>
    <t>Panel sendvičový s polystyrénovým jadrom strešný hr. jadra 200 mm - podhľad</t>
  </si>
  <si>
    <t>-1646365073</t>
  </si>
  <si>
    <t>sp_podhlad*1,05</t>
  </si>
  <si>
    <t>258</t>
  </si>
  <si>
    <t>767397103r</t>
  </si>
  <si>
    <t>M+D Strešných sendvičových panelov na OK, hrúbky 200 mm, s dolnou nosnou vlnou, vrátane úpravy syst. detailov a systémového oplechovania</t>
  </si>
  <si>
    <t>-366405794</t>
  </si>
  <si>
    <t>"strecha B-K (výkaz)</t>
  </si>
  <si>
    <t>2345,31</t>
  </si>
  <si>
    <t xml:space="preserve">"vratane vyrezov pre strešné vpuste a svetlovody </t>
  </si>
  <si>
    <t xml:space="preserve">"vrátane preizolovania strešnych detailov </t>
  </si>
  <si>
    <t>259</t>
  </si>
  <si>
    <t>767411100r</t>
  </si>
  <si>
    <t>M+D Stenových tepelnoizolačných panelov na OK hrúbky 160 mm, protipožiarna odolnosť 30 min.,  vrátane úpravy syst. detailov a systémového oplechovania</t>
  </si>
  <si>
    <t>-809583350</t>
  </si>
  <si>
    <t>"obvodový TI panel hr. 160 mm</t>
  </si>
  <si>
    <t>2659,5+369,0+54,0</t>
  </si>
  <si>
    <t xml:space="preserve">"odpočet otvorov mensich ako 4m2 neodpocitavany   </t>
  </si>
  <si>
    <t xml:space="preserve">"vratane lesenia resp. montaznej plosiny   </t>
  </si>
  <si>
    <t xml:space="preserve">" vrátane potrebných úprav panelov výrezom   </t>
  </si>
  <si>
    <t xml:space="preserve">"vratane potrebnych systemovych prvkov fasady ( oplechovania, lemovania, dilatacia,...)   </t>
  </si>
  <si>
    <t>260</t>
  </si>
  <si>
    <t>767411105r</t>
  </si>
  <si>
    <t>M+D Mraziarenský panel , hr. 160mm.,  vrátane úpravy syst. detailov a systémového oplechovania</t>
  </si>
  <si>
    <t>1958489597</t>
  </si>
  <si>
    <t>261</t>
  </si>
  <si>
    <t>767411821.S</t>
  </si>
  <si>
    <t>Demontáž opláštenia sendvičovými stenovými panelmi pre chladiarenské objekty na OK,  -0,0168t</t>
  </si>
  <si>
    <t>-1903074773</t>
  </si>
  <si>
    <t>262</t>
  </si>
  <si>
    <t>767641110.01</t>
  </si>
  <si>
    <t>M+D Sekčné priemyselné vráta, hydraulický vyrovnávací mostík s výsuvnou lištou, vrátane nafukovacieho tesnenia, navádzacie vedenie - 2750x3000mm - viď PD -01</t>
  </si>
  <si>
    <t>-1900887314</t>
  </si>
  <si>
    <t>263</t>
  </si>
  <si>
    <t>767641110.02</t>
  </si>
  <si>
    <t>M+D Rýchlonavíjacie vráta, 2700x2800mm - viď PD -03</t>
  </si>
  <si>
    <t>-1028012086</t>
  </si>
  <si>
    <t>264</t>
  </si>
  <si>
    <t>767641110.02a</t>
  </si>
  <si>
    <t>M+D Priemyselná rolovacia brána so zateplenými hladkými lamelami,s  elektrickýcm pohonom, požiarna odolnosť 30min, rozmer 2700x2800mm -viď. PD - 02a</t>
  </si>
  <si>
    <t>1842852372</t>
  </si>
  <si>
    <t>265</t>
  </si>
  <si>
    <t>767641110.03</t>
  </si>
  <si>
    <t>M+D Dvere hliníkové jednokrídlové SI-E, poloizolačné, s protipož.odolnosťou 45 minút, plné, otváravé, protip. zárubeň z anodizovaného hliniku, f. biela polomatna RAL 9010, vr. kovania a potreb. prísluš.- 800x2000mm - viď. PD - 03</t>
  </si>
  <si>
    <t>1131660668</t>
  </si>
  <si>
    <t>266</t>
  </si>
  <si>
    <t>767641110.04</t>
  </si>
  <si>
    <t>M+D Dvere hliníkové jednokrídlové SI-E, poloizolačné, plné, otváravé, zárubeň z anodizovaného hliniku, f. biela polomatna RAL 9010, vr. kovania a potreb. prísluš.- 800x2000mm -viď. PD - 04</t>
  </si>
  <si>
    <t>186288306</t>
  </si>
  <si>
    <t>267</t>
  </si>
  <si>
    <t>767641110.04a</t>
  </si>
  <si>
    <t>M+D Dvere plechové jednokrídlové SI-E, poloizolačné, plné, otváravé s nadsvetlíkom, pevné dvojsklo, zárubeň z anodizovaného hliniku, f. biela polomatna RAL 9010, vr. kovania a potreb. prísluš.- 800x2000+700mm - viď. PD - 04a</t>
  </si>
  <si>
    <t>-1491385768</t>
  </si>
  <si>
    <t>268</t>
  </si>
  <si>
    <t>767641110.05</t>
  </si>
  <si>
    <t>M+D Dvere plechové jednokrídlové SI-E, poloizolačné, plné, otváravé, zárubeň z anodizovaného hliniku, f. biela polomatna RAL 9010, vr. kovania a potreb. prísluš.- 800x2000mm - viď. PD - 05</t>
  </si>
  <si>
    <t>1192227736</t>
  </si>
  <si>
    <t>269</t>
  </si>
  <si>
    <t>767641110.06</t>
  </si>
  <si>
    <t>M+D Dvere plechové jednokrídlové SI-E, poloizolačné, plné, otváravé, zárubeň z anodizovaného hliniku, f. biela polomatna RAL 9010, vr. kovania a potreb. prísluš.- 600x2000mm -viď. PD - 06</t>
  </si>
  <si>
    <t>-603503256</t>
  </si>
  <si>
    <t>270</t>
  </si>
  <si>
    <t>767641110.07</t>
  </si>
  <si>
    <t>M+D Dvere plechové jednokrídlové SI-E, poloizolačné, plné, otváravé, zárubeň z anodizovaného hliniku, f. biela polomatna RAL 9010, vr. kovania a potreb. prísluš.- 600x2000mm - viď. PD - 07</t>
  </si>
  <si>
    <t>478722201</t>
  </si>
  <si>
    <t>271</t>
  </si>
  <si>
    <t>767641110.08</t>
  </si>
  <si>
    <t>M+D Dvere plechové jednokrídlové SI-E, poloizolačné, plné, otváravé, zárubeň z anodizovaného hliniku, f. biela polomatna RAL 9010, vr. kovania a potreb. prísluš.- 700x2000mm - viď. PD - 08</t>
  </si>
  <si>
    <t>-1568786675</t>
  </si>
  <si>
    <t>272</t>
  </si>
  <si>
    <t>767641110.19</t>
  </si>
  <si>
    <t>M+D Dvere plechové dvojkrídlové SI-E 2B, poloizolačné, s protipož.odolnosťou 45 minút, plné, otváravé, protip. zárubeň z anodizovaného hliniku, f. biela polomatna RAL 9010, vr. kovania a potreb. prísluš.- 800+400x2000mm - viď. PD - 19</t>
  </si>
  <si>
    <t>-1710048407</t>
  </si>
  <si>
    <t>273</t>
  </si>
  <si>
    <t>767641150.09</t>
  </si>
  <si>
    <t>M+D Sanitárna priečka s HPL dosiek 1546x2200mm s jednokrídlovými dverami 600x1970mm,, f. biela polomatna RAL 9010, vr. kovania a potreb. prísluš. - viď. PD - 09</t>
  </si>
  <si>
    <t>1790377029</t>
  </si>
  <si>
    <t>274</t>
  </si>
  <si>
    <t>767641150.10</t>
  </si>
  <si>
    <t>M+D Sanitárna priečka s HPL dosiek 1750x2200mm s jednokrídlovými dverami 600x1970mm,, f. biela polomatna RAL 9010, vr. kovania a potreb. prísluš. - viď. PD - 10</t>
  </si>
  <si>
    <t>84169313</t>
  </si>
  <si>
    <t>275</t>
  </si>
  <si>
    <t>767641150.11</t>
  </si>
  <si>
    <t>M+D Sanitárna priečka s HPL dosiek 1360+1800x2200mm s dvoma jednokrídlovými dverami 600x1970mm,, f. biela polomatna RAL 9010, vr. kovania a potreb. prísluš. - viď. PD - 11</t>
  </si>
  <si>
    <t>974192265</t>
  </si>
  <si>
    <t>276</t>
  </si>
  <si>
    <t>767641150.20</t>
  </si>
  <si>
    <t>M+D Sanitárna priečka s HPL dosiek 1475x2200mm s  jednokrídlovými dverami 600x1970mm,, f. biela polomatna RAL 9010, vr. kovania a potreb. prísluš. - viď. PD - 20</t>
  </si>
  <si>
    <t>-368120224</t>
  </si>
  <si>
    <t>277</t>
  </si>
  <si>
    <t>767641150.21</t>
  </si>
  <si>
    <t>M+D Sanitárna priečka s HPL dosiek 1475x2200mm s  jednokrídlovými dverami 600x1970mm,, f. biela polomatna RAL 9010, vr. kovania a potreb. prísluš. - viď. PD - 21</t>
  </si>
  <si>
    <t>1783286239</t>
  </si>
  <si>
    <t>278</t>
  </si>
  <si>
    <t>767641150.30</t>
  </si>
  <si>
    <t>M+D Bezpečnostná zábrana stien PUR panelov z oceľových stĺpov a nároazových rúrok, výška zábrany 395mm, rozpätie 1500mm, celk. dl. zábran 144m, vr. kovania a p. príslušenstva - viď PD -i</t>
  </si>
  <si>
    <t>1036330115</t>
  </si>
  <si>
    <t>279</t>
  </si>
  <si>
    <t>767641150.h</t>
  </si>
  <si>
    <t>M+D Oceľová zasklená stena 1750x3450x3540mm, izolačné dvojsklo,  FIX + jednokrídlové otváravé dvere 800x2000mm -plné plastové, vr. kovania a potreb. prísluš. - viď. PD - h</t>
  </si>
  <si>
    <t>836936992</t>
  </si>
  <si>
    <t>280</t>
  </si>
  <si>
    <t>767833100.4</t>
  </si>
  <si>
    <t>M+D Požiarny oceľový rebrík ( vrátane povrchovej úpravy a kotvenia ), h. 2,0m</t>
  </si>
  <si>
    <t>-572396385</t>
  </si>
  <si>
    <t>281</t>
  </si>
  <si>
    <t>767833100.5</t>
  </si>
  <si>
    <t>M+D Požiarny oceľový rebrík ( vrátane povrchovej úpravy a kotvenia ), h. 2,2m</t>
  </si>
  <si>
    <t>-960673678</t>
  </si>
  <si>
    <t>282</t>
  </si>
  <si>
    <t>767833100.6</t>
  </si>
  <si>
    <t>M+D Požiarny oceľový rebrík ( vrátane povrchovej úpravy a kotvenia ), h. 2,5m</t>
  </si>
  <si>
    <t>101016387</t>
  </si>
  <si>
    <t>283</t>
  </si>
  <si>
    <t>767833100.7</t>
  </si>
  <si>
    <t>Demontáž + spätná montáž oceĺového požiarného rebríka, vrátane kotvenia, dl. 6m</t>
  </si>
  <si>
    <t>1438265396</t>
  </si>
  <si>
    <t>284</t>
  </si>
  <si>
    <t>7679952340.S</t>
  </si>
  <si>
    <t>M+D Prístupový fixne osadený turniket, 3 ramenný</t>
  </si>
  <si>
    <t>-1122540365</t>
  </si>
  <si>
    <t>285</t>
  </si>
  <si>
    <t>767995499.5</t>
  </si>
  <si>
    <t>M+D Kovové oceľové doplnkové konštrukcie ( schodiská, schodsikové plošiny, vrátane zábradlí, nosné prvky závesov chladiarenských jednotiek )</t>
  </si>
  <si>
    <t>-1762806979</t>
  </si>
  <si>
    <t>286</t>
  </si>
  <si>
    <t>998767202.S</t>
  </si>
  <si>
    <t>Presun hmôt pre kovové stavebné doplnkové konštrukcie v objektoch výšky nad 6 do 12 m</t>
  </si>
  <si>
    <t>-1418830534</t>
  </si>
  <si>
    <t>769</t>
  </si>
  <si>
    <t>Montáže vzduchotechnických zariadení</t>
  </si>
  <si>
    <t>287</t>
  </si>
  <si>
    <t>769011000.S</t>
  </si>
  <si>
    <t>Montáž ventilátora malého axiálneho nástenného na stenu veľkosť: 100</t>
  </si>
  <si>
    <t>651095117</t>
  </si>
  <si>
    <t>288</t>
  </si>
  <si>
    <t>429110004700.5</t>
  </si>
  <si>
    <t>Ventilátor malý, axiálny,plastový, D100mm</t>
  </si>
  <si>
    <t>-1787250759</t>
  </si>
  <si>
    <t>289</t>
  </si>
  <si>
    <t>998769203.S</t>
  </si>
  <si>
    <t>Presun hmôt pre montáž vzduchotechnických zariadení v stavbe (objekte) výšky nad 7 do 24 m</t>
  </si>
  <si>
    <t>1916070179</t>
  </si>
  <si>
    <t>777</t>
  </si>
  <si>
    <t>Podlahy syntetické</t>
  </si>
  <si>
    <t>290</t>
  </si>
  <si>
    <t>77713002056</t>
  </si>
  <si>
    <t>Polyuretánová liata podlaha hr. 3,0mm (vysoká chemická odolnosť, veľmi vysoká mechanická odolnosť, prestupná pre vodné pary, tepelná odolnosť až do 80°C</t>
  </si>
  <si>
    <t>-433345260</t>
  </si>
  <si>
    <t>"expedícia a skladová hala</t>
  </si>
  <si>
    <t>242,17+1921,44+21,59+7,65+293,10+27,84+36,9+11,20+88,37</t>
  </si>
  <si>
    <t>-1,361*5*0,28  "schodiky 024</t>
  </si>
  <si>
    <t>291</t>
  </si>
  <si>
    <t>77713002056.S</t>
  </si>
  <si>
    <t>Soklík pre polyuretánovú liatu podlahu - styk na sendvičový panel</t>
  </si>
  <si>
    <t>-1363831120</t>
  </si>
  <si>
    <t>2*(34,04+6,98+0,08*2+0,18*8+0,34*8)</t>
  </si>
  <si>
    <t>-0,9*3</t>
  </si>
  <si>
    <t>-2,6*4</t>
  </si>
  <si>
    <t>-2,75*8</t>
  </si>
  <si>
    <t>0,31*2+3+6,714+5,04+5,25+4,6+3,66+0,65+5,1+7,3+5,2*3+0,65+2,39+1,125+9,68+7,071+1,156</t>
  </si>
  <si>
    <t>3,555*2+3,62+24,837+9,477+3,523</t>
  </si>
  <si>
    <t xml:space="preserve">-0,9*2+0,08*2  </t>
  </si>
  <si>
    <t>0,16*2*(4+1)</t>
  </si>
  <si>
    <t>2*(0,15*2+3,0+0,09+3,32+3+0,145)</t>
  </si>
  <si>
    <t>-0,9</t>
  </si>
  <si>
    <t>"024</t>
  </si>
  <si>
    <t>1,361*2+(1,05+3,86)*2</t>
  </si>
  <si>
    <t>-0,9*3+0,08*2*2</t>
  </si>
  <si>
    <t>"025 a 027</t>
  </si>
  <si>
    <t>20,393+21,925+3,758+6,01+1,66</t>
  </si>
  <si>
    <t>-2,6*2+0,1*2</t>
  </si>
  <si>
    <t>"026</t>
  </si>
  <si>
    <t>0,68+0,015+1,25+0,18+8,712+3,758+6,01-0,16+1,66-0,16</t>
  </si>
  <si>
    <t>0,712+4,847+8,712</t>
  </si>
  <si>
    <t>-0,9+0,08*2</t>
  </si>
  <si>
    <t>-2,6*2+0,1*2*2</t>
  </si>
  <si>
    <t>2*(3,3+3,4)</t>
  </si>
  <si>
    <t>"029</t>
  </si>
  <si>
    <t>1,367+25,341/Cos(3)+5,04+12,755+2,931+23,908+1,674</t>
  </si>
  <si>
    <t>-0,9*2</t>
  </si>
  <si>
    <t>292</t>
  </si>
  <si>
    <t>77753101166</t>
  </si>
  <si>
    <t>Polyuretánová samonivelačná stierka hr. 1,5mm (preklenuje statické trhliny, mechanicky zaťažiteľná, chemicky odolná, pojazdná paletovými a zdvíhacími vozíkmi)</t>
  </si>
  <si>
    <t>-2032595150</t>
  </si>
  <si>
    <t>4,31+28,21+9,6+13,52+3,28+5,67+2,52+3,68+6,21+5,64+49,79+19,49</t>
  </si>
  <si>
    <t>6,85+51,71+16,88+5,78+3,1+3,07+21,38+14,05+59,12+42,89+9,12+7,33+28,03+10,67+51,81+14,8+3,48</t>
  </si>
  <si>
    <t>293</t>
  </si>
  <si>
    <t>77753101166.S</t>
  </si>
  <si>
    <t xml:space="preserve">Soklík pre polyuretánovú liatu podlahu - styk na SDK stenu, resp. kapotáž  </t>
  </si>
  <si>
    <t>1641676956</t>
  </si>
  <si>
    <t>"001</t>
  </si>
  <si>
    <t>2*(1,5+0,35+2,423)</t>
  </si>
  <si>
    <t>0,18*2</t>
  </si>
  <si>
    <t>"002</t>
  </si>
  <si>
    <t>2*(4,58+1,445+0,29+4,315+0,13+0,185)</t>
  </si>
  <si>
    <t>"003</t>
  </si>
  <si>
    <t>2*(0,135+4,445+1,97+0,13)</t>
  </si>
  <si>
    <t>"004</t>
  </si>
  <si>
    <t>2*(1,373+0,919+0,127+3,637)</t>
  </si>
  <si>
    <t>-0,9*3-0,7</t>
  </si>
  <si>
    <t>2*(5+0,938+0,4)</t>
  </si>
  <si>
    <t>-0,9-0,7*3-0,9*2</t>
  </si>
  <si>
    <t>2*(1,546+1,15+0,96)</t>
  </si>
  <si>
    <t>-0,7</t>
  </si>
  <si>
    <t>"006</t>
  </si>
  <si>
    <t>2*(2,71+2,1+0,13+0,1)</t>
  </si>
  <si>
    <t>"007</t>
  </si>
  <si>
    <t>2*(1,2+2,1)</t>
  </si>
  <si>
    <t>2*(1,75+0,13+0,97+1+0,13)</t>
  </si>
  <si>
    <t>2*(1,38+2,07+1,8+0,13)</t>
  </si>
  <si>
    <t>2*(2,05+1,4+1,638)</t>
  </si>
  <si>
    <t>-0,7*2</t>
  </si>
  <si>
    <t>2*(3,76+5,71+4,742+0,135+0,16)</t>
  </si>
  <si>
    <t>-0,9*3+0,1*2</t>
  </si>
  <si>
    <t>"101</t>
  </si>
  <si>
    <t>2*(4,06+1,7+0,235)</t>
  </si>
  <si>
    <t>"102</t>
  </si>
  <si>
    <t>2*(6,18+8,25+0,13*3+0,39+0,41)</t>
  </si>
  <si>
    <t>"103</t>
  </si>
  <si>
    <t>2*(2,98+6,277+5,92-1,2)</t>
  </si>
  <si>
    <t>-0,9*5-0,7*2-0,9</t>
  </si>
  <si>
    <t>"104</t>
  </si>
  <si>
    <t>2*(2,77+2,1)</t>
  </si>
  <si>
    <t>-0,9+0,1*2</t>
  </si>
  <si>
    <t>2*(1,475+1,083+0,02+1)</t>
  </si>
  <si>
    <t>"107</t>
  </si>
  <si>
    <t>2*(2,8+0,49+6,68+0,13+0,17)</t>
  </si>
  <si>
    <t>"108</t>
  </si>
  <si>
    <t>2*(4,62+3,042+0,36)</t>
  </si>
  <si>
    <t>"121</t>
  </si>
  <si>
    <t>2*(1,56+0,85*3+1,15+0,395*2+1,465/2+0,29+1,245+7,5+1,5+6,81+1,2+6,2+1,2+7,19+0,13*9)</t>
  </si>
  <si>
    <t>-0,9*6</t>
  </si>
  <si>
    <t>2*(5,12+8,6+0,13*2)</t>
  </si>
  <si>
    <t>"123</t>
  </si>
  <si>
    <t>2*(0,4+1,7+5,12)</t>
  </si>
  <si>
    <t>2*(2,37+1,9)</t>
  </si>
  <si>
    <t>-0,9-0,7-0,6</t>
  </si>
  <si>
    <t>2*(1,5+1,9-0,1)</t>
  </si>
  <si>
    <t>-0,7-0,6+0,1*2</t>
  </si>
  <si>
    <t>2*(4,28+0,85+5,71+0,13)</t>
  </si>
  <si>
    <t>2*(3,82+1,9)</t>
  </si>
  <si>
    <t>-0,9-0,7-0,6*2</t>
  </si>
  <si>
    <t>2*(1,5+0,9)</t>
  </si>
  <si>
    <t>2*(0,9+1,1)</t>
  </si>
  <si>
    <t>-0,6+0,1*2</t>
  </si>
  <si>
    <t>2*(0,9+1,02)</t>
  </si>
  <si>
    <t>2*(9,69+5,12+0,13*2)</t>
  </si>
  <si>
    <t>2*(5,12+2)</t>
  </si>
  <si>
    <t>-0,9-0,7-0,6*3</t>
  </si>
  <si>
    <t>2*(1,2+0,4+0,9)</t>
  </si>
  <si>
    <t>2*(0,9+1,1)  *2</t>
  </si>
  <si>
    <t>-0,6*2+0,1*2*2</t>
  </si>
  <si>
    <t>2*(1,2+2,9)</t>
  </si>
  <si>
    <t>294</t>
  </si>
  <si>
    <t>7775310157</t>
  </si>
  <si>
    <t>Polyuretánová samonivelačná stierka hr.1,5mm (preklenuje statické trhliny, mechanicky zaťažiteľná, chemicky odolná, pojazdná paletovými a zdvíhacími vozíkmi, po vytvrdnuti fyziol. nezávadná</t>
  </si>
  <si>
    <t>2122691859</t>
  </si>
  <si>
    <t>"020</t>
  </si>
  <si>
    <t>11,11</t>
  </si>
  <si>
    <t>0,17727*1,28*(11+11)</t>
  </si>
  <si>
    <t>"120</t>
  </si>
  <si>
    <t>9,75</t>
  </si>
  <si>
    <t>0,184*1,28*5</t>
  </si>
  <si>
    <t>"130</t>
  </si>
  <si>
    <t>13,45</t>
  </si>
  <si>
    <t>0,17727*1,25*(11+11)</t>
  </si>
  <si>
    <t>1,361*(0,28*5+0,175*6)</t>
  </si>
  <si>
    <t>295</t>
  </si>
  <si>
    <t>7775310157.S</t>
  </si>
  <si>
    <t xml:space="preserve">Soklík pre polyuretánovú liatu podlahu v schodisku - styk na sendvičový panel </t>
  </si>
  <si>
    <t>-1987519049</t>
  </si>
  <si>
    <t>3,14</t>
  </si>
  <si>
    <t>3,14*2</t>
  </si>
  <si>
    <t>-0,7+0,1*2</t>
  </si>
  <si>
    <t>-1,465+0,16*2</t>
  </si>
  <si>
    <t>3,16+0,23*2</t>
  </si>
  <si>
    <t>1,2+1,37+0,23</t>
  </si>
  <si>
    <t>-1,3</t>
  </si>
  <si>
    <t>(0,28*5+0,175*6) *2</t>
  </si>
  <si>
    <t>296</t>
  </si>
  <si>
    <t>7776300156</t>
  </si>
  <si>
    <t>Penetračný náter - príprava pre polyuretánovú podlahu</t>
  </si>
  <si>
    <t>-484749067</t>
  </si>
  <si>
    <t>297</t>
  </si>
  <si>
    <t>998777202.S</t>
  </si>
  <si>
    <t>Presun hmôt pre podlahy syntetické v objektoch výšky nad 6 do 12 m</t>
  </si>
  <si>
    <t>-318122665</t>
  </si>
  <si>
    <t>781</t>
  </si>
  <si>
    <t>Obklady</t>
  </si>
  <si>
    <t>298</t>
  </si>
  <si>
    <t>781445020.S5</t>
  </si>
  <si>
    <t>Montáž obkladov vnútor. stien z obkladačiek kladených do tmelu, vrátane lištovania  a špárovania</t>
  </si>
  <si>
    <t>-1253924603</t>
  </si>
  <si>
    <t>2,2*(0,96*2+1,546)</t>
  </si>
  <si>
    <t>-0,9*(2,2-1,8)</t>
  </si>
  <si>
    <t>2,2*(1,15*2+1,546)</t>
  </si>
  <si>
    <t>-0,7*2,05</t>
  </si>
  <si>
    <t>1,5*(0,615+2,1+0,65)</t>
  </si>
  <si>
    <t>2,2*(1,2+2,1)</t>
  </si>
  <si>
    <t>-0,6*(2,2-1,8)</t>
  </si>
  <si>
    <t>2,2*(1,1*2+0,13*2+1,75)</t>
  </si>
  <si>
    <t>2,2*(1*2+1,75)</t>
  </si>
  <si>
    <t>2,2*2*(1,38+2,07+1,8+0,13)</t>
  </si>
  <si>
    <t>2,2*2*(2,05+1,4+1,638)</t>
  </si>
  <si>
    <t>1,5*(0,615+2,1+0,67)</t>
  </si>
  <si>
    <t>2,2*2*(1,083+0,02+1+1,475)</t>
  </si>
  <si>
    <t>-0,6*(2,2-1,6)-0,7*2,05</t>
  </si>
  <si>
    <t>1,5*1,65</t>
  </si>
  <si>
    <t>2,2*2*(1,9+2,37)</t>
  </si>
  <si>
    <t>-1,16*(2,2-0,9)-0,9*2,05-0,7*2,05-0,6*2,2</t>
  </si>
  <si>
    <t>2,2*2*(0,9+1,5)  *2</t>
  </si>
  <si>
    <t>-0,6*2,2+0,1*2,2*2-0,7*2,05</t>
  </si>
  <si>
    <t>2,2*2*(3,82+1,9)</t>
  </si>
  <si>
    <t>-1,05*(2,2-0,9)-0,9*2,05-0,7*2,05-0,6*2,2*2+0,1*2,2*2*2</t>
  </si>
  <si>
    <t>2,2*2*(0,9+1,5)</t>
  </si>
  <si>
    <t>2,2*2*(0,9+1,1)</t>
  </si>
  <si>
    <t>-0,6*2,2</t>
  </si>
  <si>
    <t>2,2*2*(0,9+1,02)</t>
  </si>
  <si>
    <t>-0,9*(2,2-0,9)</t>
  </si>
  <si>
    <t>2,2*2*(2+5,12)</t>
  </si>
  <si>
    <t>-1,25*(2,2-0,9)-0,9*2,05-0,7*2,05-0,6*2,2*3+0,1*2,2*2*3</t>
  </si>
  <si>
    <t>2,2*2*(0,9+1,6)</t>
  </si>
  <si>
    <t>2,2*2*(0,9+1,1) *2</t>
  </si>
  <si>
    <t>-0,6*2,2*2</t>
  </si>
  <si>
    <t xml:space="preserve">2,2*2*(0,9+1,02) </t>
  </si>
  <si>
    <t>-0,6*2,2-0,25*(2,2-0,9)</t>
  </si>
  <si>
    <t>2,2*2*(1,2+2,9)</t>
  </si>
  <si>
    <t>299</t>
  </si>
  <si>
    <t>597640000800.5</t>
  </si>
  <si>
    <t>Keramický obklad, podľa výberu investora</t>
  </si>
  <si>
    <t>-1155824936</t>
  </si>
  <si>
    <t>ko*1,04</t>
  </si>
  <si>
    <t>300</t>
  </si>
  <si>
    <t>998781202.S</t>
  </si>
  <si>
    <t>Presun hmôt pre obklady keramické v objektoch výšky nad 6 do 12 m</t>
  </si>
  <si>
    <t>-264044432</t>
  </si>
  <si>
    <t>783</t>
  </si>
  <si>
    <t>Nátery</t>
  </si>
  <si>
    <t>301</t>
  </si>
  <si>
    <t>783133120.S</t>
  </si>
  <si>
    <t>Nátery oceľ.konštr. chlórkaučuk. stred.B a plnostenných D dvojnás. 2x s emailovaním - 140μm</t>
  </si>
  <si>
    <t>-1839986325</t>
  </si>
  <si>
    <t>220*32</t>
  </si>
  <si>
    <t>302</t>
  </si>
  <si>
    <t>783133720.S</t>
  </si>
  <si>
    <t>Nátery oceľ.konštr. chlórkaučukové stred.B a plnostenných D základné - 35μm</t>
  </si>
  <si>
    <t>-939744569</t>
  </si>
  <si>
    <t>784</t>
  </si>
  <si>
    <t>Maľby</t>
  </si>
  <si>
    <t>303</t>
  </si>
  <si>
    <t>784410100.S</t>
  </si>
  <si>
    <t>Penetrovanie jednonásobné jemnozrnných podkladov výšky do 3,80 m</t>
  </si>
  <si>
    <t>-1195297202</t>
  </si>
  <si>
    <t>304</t>
  </si>
  <si>
    <t>784452271.S</t>
  </si>
  <si>
    <t>Maľby z maliarskych zmesí na vodnej báze, ručne nanášané dvojnásobné základné na podklad jemnozrnný výšky do 3,80 m</t>
  </si>
  <si>
    <t>1088141655</t>
  </si>
  <si>
    <t>"SDK podhlady</t>
  </si>
  <si>
    <t>3*2*(1,5+0,35+2,423)</t>
  </si>
  <si>
    <t>-0,9*2,05*3</t>
  </si>
  <si>
    <t>0,18*(2,05*2+1,055)</t>
  </si>
  <si>
    <t>3*2*(4,58+1,445+0,29+4,315+0,13+0,185)</t>
  </si>
  <si>
    <t>-0,9*2,05*2</t>
  </si>
  <si>
    <t>-(1,2+0,9+2,4)*1,8</t>
  </si>
  <si>
    <t>0,05*(1,8*2*3+1,2+0,9+2,4)</t>
  </si>
  <si>
    <t>3*2*(0,135+4,445+1,97+0,13)</t>
  </si>
  <si>
    <t>-1,5*1,8</t>
  </si>
  <si>
    <t>0,05*(1,8*2+1,5)</t>
  </si>
  <si>
    <t>3*2*(1,373+0,919+0,127+3,637)</t>
  </si>
  <si>
    <t>-0,9*2,05*3-0,7*2,05</t>
  </si>
  <si>
    <t>3*2*(5+0,938+0,4)</t>
  </si>
  <si>
    <t>-0,9*3-0,7*2,05*3-0,9*2,05*2</t>
  </si>
  <si>
    <t>(3-2,2)*2*(1,546+1,15+0,96)</t>
  </si>
  <si>
    <t>-0,9*(2,7-2,2)</t>
  </si>
  <si>
    <t>0,05*((2,7-2,2)*2+0,9)</t>
  </si>
  <si>
    <t>3*2*(2,71+2,1+0,13+0,1)</t>
  </si>
  <si>
    <t>-1,5*(0,615+2,1+0,65)</t>
  </si>
  <si>
    <t>-0,9*1,8</t>
  </si>
  <si>
    <t>0,05*(1,8*2+0,9)</t>
  </si>
  <si>
    <t>(3-2,2)*2*(1,2+2,1)</t>
  </si>
  <si>
    <t>-(2,7-2,2)*0,6</t>
  </si>
  <si>
    <t>0,05*((2,7-2,2)*2+0,6)</t>
  </si>
  <si>
    <t>(3-2,2)*2*(1,75+0,13+0,97+1+0,13)</t>
  </si>
  <si>
    <t>(3-2,2)*2*(1,38+2,07+1,8+0,13)</t>
  </si>
  <si>
    <t>(3-2,2)*2*(2,05+1,4+1,638)</t>
  </si>
  <si>
    <t>3*2*(3,76+5,71+4,742+0,135+0,16)</t>
  </si>
  <si>
    <t>0,1*(2,05*2+0,96)</t>
  </si>
  <si>
    <t>3*2*(4,06+1,7+0,235)</t>
  </si>
  <si>
    <t>0,18*(2,05*2+1,07)</t>
  </si>
  <si>
    <t>3*2*(6,18+8,25+0,13*3+0,39+0,41)</t>
  </si>
  <si>
    <t>-1,6*(1,2+1,5+2,4*2+1,5)</t>
  </si>
  <si>
    <t>0,05*(1,6*2*5+1,2+1,5+2,4*2+1,5)</t>
  </si>
  <si>
    <t>3*2*(2,98+6,277+5,92-1,2)</t>
  </si>
  <si>
    <t>-0,9*2,05*5-0,7*2,05*2-0,9*2,0</t>
  </si>
  <si>
    <t>3*2*(2,77+2,1)</t>
  </si>
  <si>
    <t>-1,5*(0,615+2,1+0,61)</t>
  </si>
  <si>
    <t>-0,9*2+0,1*(2*2+0,9)</t>
  </si>
  <si>
    <t>-0,9*1,6</t>
  </si>
  <si>
    <t>0,05*(1,6*2+0,9)</t>
  </si>
  <si>
    <t>(3-2,2)*2*(1,475+1,083+0,02+1)</t>
  </si>
  <si>
    <t>(2,5-2,2)*0,6</t>
  </si>
  <si>
    <t>0,05*((2,5-2,2)*2+0,6)</t>
  </si>
  <si>
    <t>3*2*(2,8+0,49+6,68+0,13+0,17)</t>
  </si>
  <si>
    <t>0,05*1,6*3</t>
  </si>
  <si>
    <t>3*2*(4,62+3,042+0,36)</t>
  </si>
  <si>
    <t>3*2*(1,56+0,85*3+1,15+0,395*2+1,465/2+0,29+1,245+7,5+1,5+6,81+1,2+6,2+1,2+7,19+0,13*9)</t>
  </si>
  <si>
    <t>-0,9*2,05*6</t>
  </si>
  <si>
    <t>-1,28*2,05</t>
  </si>
  <si>
    <t>0,18*(2,05+1,28)</t>
  </si>
  <si>
    <t>3*2*(5,12+8,6+0,13*2)</t>
  </si>
  <si>
    <t>-1,6*(1,5+2,4+1,14)</t>
  </si>
  <si>
    <t>0,05*(1,6*2*3+1,5+2,4+1,14)</t>
  </si>
  <si>
    <t>3*2*(0,4+1,7+5,12)</t>
  </si>
  <si>
    <t>-1,04*1,6</t>
  </si>
  <si>
    <t>0,05*(1,6*2+1,04)</t>
  </si>
  <si>
    <t>(3-2,2)*2*(2,37+1,9)</t>
  </si>
  <si>
    <t>-1,16*(2,5-2,2)</t>
  </si>
  <si>
    <t>0,05*((2,5-2,2)*2+1,16)</t>
  </si>
  <si>
    <t>(3-2,2)*2*(1,5+1,9)</t>
  </si>
  <si>
    <t>3*2*(4,28+0,85+5,71+0,13)</t>
  </si>
  <si>
    <t>-1,6*(1,26+2,4)</t>
  </si>
  <si>
    <t>0,05*(1,6*2*2+1,26+2,4)</t>
  </si>
  <si>
    <t>(3-2,2)*2*(3,82+1,9+0,1+0,9)</t>
  </si>
  <si>
    <t>-(2,5-2,2)*(1,05+0,9)</t>
  </si>
  <si>
    <t>0,05*((2,5-2,2)*2*2+1,05+0,9)</t>
  </si>
  <si>
    <t>(3-2,2)*2*(1,5+0,9)</t>
  </si>
  <si>
    <t>3*2*(9,69+5,12+0,13*2)</t>
  </si>
  <si>
    <t>-1,6*(1,05+2,4*2)</t>
  </si>
  <si>
    <t>0,05*(1,6*2*3+1,05+2,4*2)</t>
  </si>
  <si>
    <t>(3-2,2)*2*(5,12+2+0,1+0,9)</t>
  </si>
  <si>
    <t>-(1,25+0,25)*(2,5-2,2)</t>
  </si>
  <si>
    <t>0,05*((2,5-2,2)*2*2+1,25+0,25)</t>
  </si>
  <si>
    <t>(3-2,2)*2*(1,2+0,4+0,9)</t>
  </si>
  <si>
    <t>(3-2,2)*2*(1,2+2,9)</t>
  </si>
  <si>
    <t>02 - Zdravotechnika</t>
  </si>
  <si>
    <t>- - HSV - Práce a dodávky HSV</t>
  </si>
  <si>
    <t xml:space="preserve">    D1 - Zemné práce</t>
  </si>
  <si>
    <t xml:space="preserve">    D2 - Základové konštrukcie</t>
  </si>
  <si>
    <t xml:space="preserve">    D3 - Rúrové vedenie</t>
  </si>
  <si>
    <t xml:space="preserve">    D4 - Skúšky a preplachy </t>
  </si>
  <si>
    <t xml:space="preserve">    D5 - Ostatné práce  a práce búracie</t>
  </si>
  <si>
    <t xml:space="preserve">    D6 - Objekty - kanalizácia</t>
  </si>
  <si>
    <t xml:space="preserve">    D7 - Presun hmôt HSV</t>
  </si>
  <si>
    <t>D8 - PSV - Práce a dodávky PSV</t>
  </si>
  <si>
    <t xml:space="preserve">    D9 - Zdravotechnika - vnútorný vodovod</t>
  </si>
  <si>
    <t xml:space="preserve">    D10 - Zdravotechnika - vnútorná kanalizácia</t>
  </si>
  <si>
    <t xml:space="preserve">    D11 - Podtlakové odvodnenie strechy</t>
  </si>
  <si>
    <t xml:space="preserve">    D12 -  Zdravotechnika - izolácie tepelné</t>
  </si>
  <si>
    <t xml:space="preserve">    D13 - Zdravotechnika - zariaďovacie predmety</t>
  </si>
  <si>
    <t>-</t>
  </si>
  <si>
    <t>D1</t>
  </si>
  <si>
    <t>110011010</t>
  </si>
  <si>
    <t>Vytýčenie trasy vodovodu, kanalizácie a plynovodu v rovine</t>
  </si>
  <si>
    <t>km</t>
  </si>
  <si>
    <t>132201200</t>
  </si>
  <si>
    <t>Hĺbenie rýh šírka do 2 m v horn. tr. 3 nad 100 m3</t>
  </si>
  <si>
    <t>132201209</t>
  </si>
  <si>
    <t>Príplatok za lepivosť horniny tr.3 v rýhach š. do 200 cm</t>
  </si>
  <si>
    <t>132211101</t>
  </si>
  <si>
    <t>Hĺbenie rýh šírka do 60 cm v hornine 3 ručne</t>
  </si>
  <si>
    <t>174101001</t>
  </si>
  <si>
    <t>Zásyp zhutnený jám, šachiet, rýh, zárezov alebo okolo objektov do 100 m3</t>
  </si>
  <si>
    <t>131201201</t>
  </si>
  <si>
    <t>Hĺbenie jám zapaž. v horn. tr. 3 do 100 m3</t>
  </si>
  <si>
    <t>131201209</t>
  </si>
  <si>
    <t>Príplatok za lepivosť horn. tr. 3</t>
  </si>
  <si>
    <t>131211101</t>
  </si>
  <si>
    <t>Hĺbenie jám v hornine 3 ručne</t>
  </si>
  <si>
    <t>162201102</t>
  </si>
  <si>
    <t>Vodorovné premiestnenie výkopu do 50 m horn. tr. 1-4</t>
  </si>
  <si>
    <t>151101101</t>
  </si>
  <si>
    <t>Zhotovenie paženia rýh pre podz. vedenie príložné hl. do 2 m</t>
  </si>
  <si>
    <t>151101111</t>
  </si>
  <si>
    <t>Odstránenie paženia rýh pre podz. vedenie príložné hl. do 2 m</t>
  </si>
  <si>
    <t>979081111</t>
  </si>
  <si>
    <t>Odvoz sute a vybúraných hmôt na skládku do 1 km</t>
  </si>
  <si>
    <t>979081121</t>
  </si>
  <si>
    <t>Odvoz sute a vybúraných hmôt na skládku každý ďalší 1 km  (30km)</t>
  </si>
  <si>
    <t>1611604238</t>
  </si>
  <si>
    <t>171201202</t>
  </si>
  <si>
    <t>Uloženie sypaniny na skládky nad 100 do 1 000 m3</t>
  </si>
  <si>
    <t>D2</t>
  </si>
  <si>
    <t>Základové konštrukcie</t>
  </si>
  <si>
    <t>583371010</t>
  </si>
  <si>
    <t>Štrk triedený frakie 0/8 mm - podsyp pod zvodové potrubie, hr. 150 mm</t>
  </si>
  <si>
    <t>451573111</t>
  </si>
  <si>
    <t>Lôžko pod potrubie, stoky v otvorenom výkope z piesku a štrkopiesku</t>
  </si>
  <si>
    <t>583371010.1</t>
  </si>
  <si>
    <t>Štrk triedený frakie 0/8 mm - obsyp nad zvodové potrubie, hr. 300mm</t>
  </si>
  <si>
    <t>175101101</t>
  </si>
  <si>
    <t>Obsyp a potrubia bez prehodenia sypaniny</t>
  </si>
  <si>
    <t>175101109</t>
  </si>
  <si>
    <t>Obsyp potrubia príplatok za prehodenie sypaniny</t>
  </si>
  <si>
    <t>215901101</t>
  </si>
  <si>
    <t>Zhutnenie podložia z hor. súdr. do 92%PS a nesúdr. Id do 0,8</t>
  </si>
  <si>
    <t>D3</t>
  </si>
  <si>
    <t>Rúrové vedenie</t>
  </si>
  <si>
    <t>2863K7312</t>
  </si>
  <si>
    <t>Rúra kanalizačná hladká KGEM, SN 4, DN 110, dĺžka 1000</t>
  </si>
  <si>
    <t>871383120</t>
  </si>
  <si>
    <t>Montáž potrubia z kan. rúr korugovaných PVC-U v otvor. výkope 100 % DN 200, tesnenie gum. krúžkami</t>
  </si>
  <si>
    <t>2863K7317</t>
  </si>
  <si>
    <t>Rúra kanalizačná hladká KGEM, SN 4, DN 125, dĺžka 1000</t>
  </si>
  <si>
    <t>2863K7322</t>
  </si>
  <si>
    <t>Rúra kanalizačná hladká KGEM, SN 4, DN 160, dĺžka 1000</t>
  </si>
  <si>
    <t>2863K7327</t>
  </si>
  <si>
    <t>Rúra kanalizačná hladká KGEM, SN 4, DN 200, dĺžka 1000</t>
  </si>
  <si>
    <t>999000270</t>
  </si>
  <si>
    <t>POMOCNÝ MATERIÁL - PRIPOJOVACIE ARMATÚRY, REDUKCIE, ODBOČKY, KOLENÁ - UPRESNENIE PRI REALIZÁCII DODÁVATEĽOM, MOMENTÁLNE CCA 40% Z CENY MONTÁŽE A DODÁVKY MATERIÁLU POTRUBNÝCH ROZVODOV</t>
  </si>
  <si>
    <t>2861D0207</t>
  </si>
  <si>
    <t>Potrubie vodovodné PE100, PN16, SDR11 - 90 x 8,2 x 6m</t>
  </si>
  <si>
    <t>871252111</t>
  </si>
  <si>
    <t>Montáž kanal. potrubia z rúr HDPE zvár. elektrotv. elektrof. SDR11/PN16 D 110x10,0</t>
  </si>
  <si>
    <t>D4</t>
  </si>
  <si>
    <t xml:space="preserve">Skúšky a preplachy </t>
  </si>
  <si>
    <t>892241111</t>
  </si>
  <si>
    <t>Tlaková skúška vodovodného potrubia DN do 80</t>
  </si>
  <si>
    <t>892233111</t>
  </si>
  <si>
    <t>Preplachovanie a dezinfekcia vodovodného potrubia DN 40-70</t>
  </si>
  <si>
    <t>892101112</t>
  </si>
  <si>
    <t>Skúška tesnosti kanalizačného potrubia DN 300 vodou</t>
  </si>
  <si>
    <t>D5</t>
  </si>
  <si>
    <t>Ostatné práce  a práce búracie</t>
  </si>
  <si>
    <t>113107137</t>
  </si>
  <si>
    <t>Odstránenie podkladov alebo krytov z betónu vyst. sieť. hr. 150-300 mm, do 200 m2</t>
  </si>
  <si>
    <t>894403021</t>
  </si>
  <si>
    <t>Odstránenie betónového dielca pre šachty pre dno akéhokoľvek druhu</t>
  </si>
  <si>
    <t>971052331</t>
  </si>
  <si>
    <t>Vybúr. otvorov do 0,09 m2 v železobet. murive hr. do 15 cm</t>
  </si>
  <si>
    <t>356932021</t>
  </si>
  <si>
    <t>Stokové vložky  osadené dodatočne 1 pásové DN 250, stoka tehlová, betónová</t>
  </si>
  <si>
    <t>D6</t>
  </si>
  <si>
    <t>Objekty - kanalizácia</t>
  </si>
  <si>
    <t>Z286668</t>
  </si>
  <si>
    <t>Pachotesný a vodotesný poklop D400</t>
  </si>
  <si>
    <t>894403021.1</t>
  </si>
  <si>
    <t>Osadenie betónového dielca pre šachty pre dno akéhokoľvek druhu</t>
  </si>
  <si>
    <t>Betónové hrdlo</t>
  </si>
  <si>
    <t>Betónové hrdlo 700/700/50, 70kg</t>
  </si>
  <si>
    <t>894403011</t>
  </si>
  <si>
    <t>Osadenie betónových dielcov stropov šachiet</t>
  </si>
  <si>
    <t>z. doska</t>
  </si>
  <si>
    <t>Zákrytová doska DN 1000mm, výška 250mm (špecifikácia viď. výkaz šácht)</t>
  </si>
  <si>
    <t>894411311</t>
  </si>
  <si>
    <t>Osadenie železobetónových dielcov šachiet, skruže rovné</t>
  </si>
  <si>
    <t>skruž</t>
  </si>
  <si>
    <t>Betónová skruž, DN 1000mm, výška 500 mm, so stupačkami</t>
  </si>
  <si>
    <t>skruž.1</t>
  </si>
  <si>
    <t>Betónová skruž, DN 1000mm, výška 250 mm, so stupačkami</t>
  </si>
  <si>
    <t>0006 002/OZ</t>
  </si>
  <si>
    <t>Tesnenie na spojoch betónových dielcov - Elastomérne tesnenie</t>
  </si>
  <si>
    <t>408003</t>
  </si>
  <si>
    <t>Podlahový vpust  nerezový jednodiel.,200x200,DN100,zvislý</t>
  </si>
  <si>
    <t>416904</t>
  </si>
  <si>
    <t>Odkalovač 7,zvislý</t>
  </si>
  <si>
    <t>408043</t>
  </si>
  <si>
    <t>Rošt priečkový,hladký,168x168mm,C250,V2A</t>
  </si>
  <si>
    <t>721211516</t>
  </si>
  <si>
    <t>Montáž podlahového vpustu s vodorovným odtokom z PVC DN 160</t>
  </si>
  <si>
    <t>D7</t>
  </si>
  <si>
    <t>E99801</t>
  </si>
  <si>
    <t>Presun hmôt pre budovy - HSV</t>
  </si>
  <si>
    <t>D8</t>
  </si>
  <si>
    <t>D9</t>
  </si>
  <si>
    <t>2863V0122</t>
  </si>
  <si>
    <t>Plasthliníkové vodovodné potrubie, max 10 bar, 20x2,25mm/DN15 - pripájacie potrubie</t>
  </si>
  <si>
    <t>722173312</t>
  </si>
  <si>
    <t>Montáž potrubia z plast - hliníkových rúr , DN15</t>
  </si>
  <si>
    <t>2863V0123</t>
  </si>
  <si>
    <t>Plasthliníkové vodovodné potrubie, max 10 bar, 25x2,5mm/DN20 - pripájacie potrubie</t>
  </si>
  <si>
    <t>722173313</t>
  </si>
  <si>
    <t>Montáž potrubia z plast - hliníkových rúr, DN20</t>
  </si>
  <si>
    <t>2863V0124</t>
  </si>
  <si>
    <t>Plasthliníkové vodovodné potrubie, max 10 bar, 32x3,0mm/DN25 - pripájacie potrubie</t>
  </si>
  <si>
    <t>722173314</t>
  </si>
  <si>
    <t>Montáž potrubia z plast - hliníkových rúr, DN25</t>
  </si>
  <si>
    <t>2863V0127</t>
  </si>
  <si>
    <t>Plasthliníkové vodovodné potrubie, max 10 bar, 63x6,0mm/DN50 - pripájacie potrubie</t>
  </si>
  <si>
    <t>722173316</t>
  </si>
  <si>
    <t>Montáž potrubia z plast - hliníkových rúr, DN50</t>
  </si>
  <si>
    <t>3191A0101</t>
  </si>
  <si>
    <t>Potrubné podpery s (obijímkami s 2 skrutkami a pomocným materiálom) pre potrubie DN15 - pripájacie plasthliníikové potrubie</t>
  </si>
  <si>
    <t>3191A0101.1</t>
  </si>
  <si>
    <t>Potrubné podpery s (obijímkami s 2 skrutkami a pomocným materiálom) pre potrubie  DN20 - pripájacie plasthliníikové potrubie</t>
  </si>
  <si>
    <t>3191A0101.2</t>
  </si>
  <si>
    <t>Potrubné podpery s (obijímkami s 2 skrutkami a pomocným materiálom) pre potrubie  DN25 - pripájacie plasthliníikové potrubie</t>
  </si>
  <si>
    <t>3191A0104</t>
  </si>
  <si>
    <t>Potrubné podpery s (obijímkami s 2 skrutkami a pomocným materiálom) pre potrubie  DN50 - pripájacie plasthliníikové potrubie</t>
  </si>
  <si>
    <t>2863V0123.1</t>
  </si>
  <si>
    <t>Plasthliníkové vodovodné potrubie, max 10 bar, 25x2,5mm/DN20 - stúpacie potrubie</t>
  </si>
  <si>
    <t>2863V0126</t>
  </si>
  <si>
    <t>Plasthliníkové vodovodné potrubie, max 10 bar, 50x4,5mm/DN40 - stúpacie potrubie</t>
  </si>
  <si>
    <t>722173316.1</t>
  </si>
  <si>
    <t>Montáž potrubia z plast - hliníkových rúr, DN40</t>
  </si>
  <si>
    <t>3191A0101.3</t>
  </si>
  <si>
    <t>Potrubné podpery s (obijímkami s 2 skrutkami a pomocným materiálom) pre potrubie  DN20 - stúpacie plasthliníikové potrubie</t>
  </si>
  <si>
    <t>3191A0103</t>
  </si>
  <si>
    <t>Potrubné podpery s (obijímkami s 2 skrutkami a pomocným materiálom) pre potrubie  DN40 - stúpacie plasthliníikové potrubie</t>
  </si>
  <si>
    <t>2863V0122.1</t>
  </si>
  <si>
    <t>Plasthliníkové vodovodné potrubie, max 10 bar, 20x2,25mm/DN15 - zavesené potrubie</t>
  </si>
  <si>
    <t>2863V0123.2</t>
  </si>
  <si>
    <t>Plasthliníkové vodovodné potrubie, max 10 bar, 25x2,5mm/DN20 - zavesené potrubie</t>
  </si>
  <si>
    <t>2863V0124.1</t>
  </si>
  <si>
    <t>Plasthliníkové vodovodné potrubie, max 10 bar, 32x3,0mm/DN25 - zavesené potrubie</t>
  </si>
  <si>
    <t>2863V0125</t>
  </si>
  <si>
    <t>Plasthliníkové vodovodné potrubie, max 10 bar, 40x24,0mm/DN32 - zavesené potrubie</t>
  </si>
  <si>
    <t>722173315</t>
  </si>
  <si>
    <t>Montáž potrubia z plast - hliníkových rúr, DN32</t>
  </si>
  <si>
    <t>2863V0126.1</t>
  </si>
  <si>
    <t>Plasthliníkové vodovodné potrubie, max 10 bar, 50x4,5mm/DN40 - zavesené potrubie</t>
  </si>
  <si>
    <t>2863V0127.1</t>
  </si>
  <si>
    <t>Plasthliníkové vodovodné potrubie, max 10 bar, 63x6,0mm/DN50  - zavesené potrubie</t>
  </si>
  <si>
    <t>3191A0101.4</t>
  </si>
  <si>
    <t>Potrubné podpery s (obijímkami s 2 skrutkami, závesnou tyčou D10mm, L=400mm, nosníkom a pomocným materiálom)  pre potrubie  DN15 - zavesené plasthliníkové potrubie</t>
  </si>
  <si>
    <t>3191A0101.5</t>
  </si>
  <si>
    <t>Potrubné podpery s (obijímkami s 2 skrutkami, závesnou tyčou D10mm, L=400mm, nosníkom a pomocným materiálom)  pre potrubie  DN20  - zavesené plasthliníkové potrubie</t>
  </si>
  <si>
    <t>3191A0101.6</t>
  </si>
  <si>
    <t>Potrubné podpery s (obijímkami s 2 skrutkami, závesnou tyčou D10mm, L=400mm, nosníkom a pomocným materiálom)  pre potrubie  DN25  - zavesené plasthliníkové potrubie</t>
  </si>
  <si>
    <t>3191A0102</t>
  </si>
  <si>
    <t>Potrubné podpery s (obijímkami s 2 skrutkami, závesnou tyčou D10mm, L=400mm, nosníkom a pomocným materiálom)  pre potrubie  DN32 - zavesené plasthliníkové potrubie</t>
  </si>
  <si>
    <t>3191A0103.1</t>
  </si>
  <si>
    <t>Potrubné podpery s (obijímkami s 2 skrutkami, závesnou tyčou D10mm, L=400mm, nosníkom a pomocným materiálom)  pre potrubie  DN40  - zavesené plasthliníkové potrubie</t>
  </si>
  <si>
    <t>3191A0104.1</t>
  </si>
  <si>
    <t>Potrubné podpery s (obijímkami s 2 skrutkami, závesnou tyčou D10mm, L=400mm, nosníkom a pomocným materiálom)  pre potrubie  DN50  - zavesené plasthliníkové potrubie</t>
  </si>
  <si>
    <t>999720000</t>
  </si>
  <si>
    <t>POMOCNÝ MATERIÁL UPONOR MLC - PRIPOJOVACIE ARMATÚRY, FITINGY, REDUKCIE - UPRESNENIE PRI REALIZÁCII DODÁVATEĽOM, MOMENTÁLNE CCA 100% Z MATERIÁLU POTRUBNÝCH ROZVODOV</t>
  </si>
  <si>
    <t>722130214</t>
  </si>
  <si>
    <t>Potrubie vod. z ocel. rúrok pozink. 11353 DN 32 spájaných spojkami Victaulic- stúpacie/pripájacie potrubie</t>
  </si>
  <si>
    <t>Montáž potrubia z oceľových rúr, DN32</t>
  </si>
  <si>
    <t>722130216</t>
  </si>
  <si>
    <t>Potrubie vod. z ocel. rúrok pozink. 11353 DN 50 spájaných spojkami Victaulic- stúpacie/pripájacie potrubie</t>
  </si>
  <si>
    <t>Montáž potrubia z oceľových rúr, DN50</t>
  </si>
  <si>
    <t>3191A0102.1</t>
  </si>
  <si>
    <t>Potrubné podpery s (obijímkami s 2 skrutkami a pomocným materiálom) pre potrubie  DN32- stúpacie plasthliníikové potrubie</t>
  </si>
  <si>
    <t>3191A0104.2</t>
  </si>
  <si>
    <t>Potrubné podpery s (obijímkami s 2 skrutkami a pomocným materiálom) pre potrubie  DN50- stúpacie plasthliníikové potrubie</t>
  </si>
  <si>
    <t>722130214.1</t>
  </si>
  <si>
    <t>Potrubie vod. z ocel. rúrok pozink. 11353 DN 32 spájaných spojkami ref. Victaulic- zavesené potrubie</t>
  </si>
  <si>
    <t>722130215</t>
  </si>
  <si>
    <t>Potrubie vod. z ocel. rúrok pozink. 11353 DN 40 spájaných spojkami ref. Victaulic- zavesené potrubie</t>
  </si>
  <si>
    <t>7221302145</t>
  </si>
  <si>
    <t>Montáž potrubia z oceľových rúr, DN40</t>
  </si>
  <si>
    <t>722130216.1</t>
  </si>
  <si>
    <t>Potrubie vod. z ocel. rúrok pozink. 11353 DN 50 spájaných spojkami ref. Victaulic- zavesené potrubie</t>
  </si>
  <si>
    <t>3191A0102.2</t>
  </si>
  <si>
    <t>Potrubné podpery s (obijímkami s 2 skrutkami, závesnou tyčou D10mm, L=400mm, nosníkom a pomocným materiálom)  pre potrubie  DN32 - zavesené ocelové potrubie</t>
  </si>
  <si>
    <t>3191A0103.2</t>
  </si>
  <si>
    <t>Potrubné podpery s (obijímkami s 2 skrutkami, závesnou tyčou D10mm, L=400mm, nosníkom a pomocným materiálom)  pre potrubie  DN40- zavesené ocelové potrubie</t>
  </si>
  <si>
    <t>3191A0104.3</t>
  </si>
  <si>
    <t>Potrubné podpery s (obijímkami s 2 skrutkami, závesnou tyčou D10mm, L=400mm, nosníkom a pomocným materiálom)  pre potrubie  DN50 - zavesené ocelové potrubie</t>
  </si>
  <si>
    <t>999720000.1</t>
  </si>
  <si>
    <t>POMOCNÝ MATERIÁL OCEĽOVÉ POZINKOVANÉ BEZŠVOVÉ POTRUBIE- PRIPOJOVACIE ARMATÚRY, FITINGY, REDUKCIE - UPRESNENIE PRI REALIZÁCII DODÁVATEĽOM, MOMENTÁLNE CCA 30% Z CENY MONTÁŽE A DODÁVKY MATERIÁLU POTRUBNÝCH ROZVODOV</t>
  </si>
  <si>
    <t>4223K0701</t>
  </si>
  <si>
    <t>Rohový ventil DN15 -1/2"x3/8"</t>
  </si>
  <si>
    <t>722229101</t>
  </si>
  <si>
    <t>Montáž vodov. armatúr ostatných s 1 závitom G 1/2</t>
  </si>
  <si>
    <t>722230101</t>
  </si>
  <si>
    <t>Uzatvárací ventil pre pitnú vodu, DN 15, max 16bar</t>
  </si>
  <si>
    <t>734209113</t>
  </si>
  <si>
    <t>Montáž armatúr s dvoma závitmi G 1/2</t>
  </si>
  <si>
    <t>722230102</t>
  </si>
  <si>
    <t>Uzatvárací ventil pre pitnú vodu, DN 20, max 16bar</t>
  </si>
  <si>
    <t>734209114</t>
  </si>
  <si>
    <t>Montáž armatúr s dvoma závitmi G 3/4</t>
  </si>
  <si>
    <t>722230103</t>
  </si>
  <si>
    <t>Uzatvárací ventil pre pitnú vodu, DN 25, max 16bar</t>
  </si>
  <si>
    <t>734209115</t>
  </si>
  <si>
    <t>Montáž armatúr s dvoma závitmi G 1</t>
  </si>
  <si>
    <t>722230104</t>
  </si>
  <si>
    <t>Uzatvárací ventil pre pitnú vodu, DN 32 max 16bar</t>
  </si>
  <si>
    <t>734209116</t>
  </si>
  <si>
    <t>Montáž armatúr s dvoma závitmi G 5/4</t>
  </si>
  <si>
    <t>722230105</t>
  </si>
  <si>
    <t>Uzatvárací ventil pre pitnú vodu, DN 40 max 16bar</t>
  </si>
  <si>
    <t>734209117</t>
  </si>
  <si>
    <t>Montáž armatúr s dvoma závitmi G 6/4</t>
  </si>
  <si>
    <t>722230106</t>
  </si>
  <si>
    <t>Uzatvárací ventil pre pitnú vodu, DN 50 max 16bar</t>
  </si>
  <si>
    <t>734209118</t>
  </si>
  <si>
    <t>Montáž armatúr s dvoma závitmi G 2</t>
  </si>
  <si>
    <t>722231062</t>
  </si>
  <si>
    <t>Spätná klapka pre pitnú vodu, DN 20,  max 16bar</t>
  </si>
  <si>
    <t>281-3/4A</t>
  </si>
  <si>
    <t>Kontrolovateľný spätný ventil, typ EA, závitové pripojenie R3/4"</t>
  </si>
  <si>
    <t>281-11/4A</t>
  </si>
  <si>
    <t>Kontrolovateľný spätný ventil, typ EA, závitové pripojenie R11/4"</t>
  </si>
  <si>
    <t>281-2A</t>
  </si>
  <si>
    <t>Kontrolovateľný spätný ventil, typ EA, závitové pripojenie R2"</t>
  </si>
  <si>
    <t>722234264</t>
  </si>
  <si>
    <t>Filter mosadzný G 3/4 PN 16 do 120°C s 2x vnútorným závitom</t>
  </si>
  <si>
    <t>722234267</t>
  </si>
  <si>
    <t>Filter mosadzný G 6/4 PN 16 do 120°C s 2x vnútorným závitom</t>
  </si>
  <si>
    <t>722222219</t>
  </si>
  <si>
    <t>Armat. vodov. s 1 závitom, ventil vypúšťací K 275 M G 1/2</t>
  </si>
  <si>
    <t>2865M4802</t>
  </si>
  <si>
    <t>Poistný ventil DN20 - otv. Pretlak 6bar</t>
  </si>
  <si>
    <t>722229102</t>
  </si>
  <si>
    <t>Montáž vodov. armatúr ostatných s 1 závitom G 3/4</t>
  </si>
  <si>
    <t>3883D0131</t>
  </si>
  <si>
    <t>Teplomer radiálny D80/L50 mm</t>
  </si>
  <si>
    <t>3883D0201</t>
  </si>
  <si>
    <t>Nádržka 1/2"xL50 mm</t>
  </si>
  <si>
    <t>4054B0100</t>
  </si>
  <si>
    <t>Termostat s kapilárovým čidlom</t>
  </si>
  <si>
    <t>734439121</t>
  </si>
  <si>
    <t>Montáž termostatov s mikrospínačom, priestorové a kapilárové 70-140 st.C</t>
  </si>
  <si>
    <t>99411424</t>
  </si>
  <si>
    <t>Cirkulačné nerezové čerpadlo, 1.94 m³/h, 34W,50/60Hz, 230V.</t>
  </si>
  <si>
    <t>732422466</t>
  </si>
  <si>
    <t>Čerpadlo obehové teplov. závit. 25-60 rozst. 18 cm do 3 m3/h s odvzd. štand. kv.</t>
  </si>
  <si>
    <t>7309000</t>
  </si>
  <si>
    <t>Expanzná nádoba DT 60, 60 litrov S armatúrou 1 1/4"</t>
  </si>
  <si>
    <t>732330417</t>
  </si>
  <si>
    <t>Nádoba expanzná s membránou, tlak 3 bary, plastový povlak, objem 80 l</t>
  </si>
  <si>
    <t>48893</t>
  </si>
  <si>
    <t>Odkalovací filter pitnej vody do max. teploty 40°C, prevádzkový tlak min. 1,5 bar, max. 16 bar, vybavený manometrom, pripojenie šraubením, filtračná vložka 105/135 µm,  2"</t>
  </si>
  <si>
    <t>998722202</t>
  </si>
  <si>
    <t>Presun hmôt pre vnút. vodovod v objektoch výšky do 12 m</t>
  </si>
  <si>
    <t>306</t>
  </si>
  <si>
    <t>D10</t>
  </si>
  <si>
    <t>Zdravotechnika - vnútorná kanalizácia</t>
  </si>
  <si>
    <t>2865A8016</t>
  </si>
  <si>
    <t>PP-HT kanalizačné potrubie, 50 mm - pripojovacie potrubie</t>
  </si>
  <si>
    <t>308</t>
  </si>
  <si>
    <t>721171621</t>
  </si>
  <si>
    <t>Montáž odpadového pripojovacieho potrubia  do DN 50</t>
  </si>
  <si>
    <t>310</t>
  </si>
  <si>
    <t>2865A8022</t>
  </si>
  <si>
    <t>PP-HT kanalizačné potrubie, 75 mm - pripojovacie potrubie</t>
  </si>
  <si>
    <t>312</t>
  </si>
  <si>
    <t>721171622</t>
  </si>
  <si>
    <t>Montáž odpadového pripojovacieho potrubia  DN 75</t>
  </si>
  <si>
    <t>314</t>
  </si>
  <si>
    <t>2865A8028</t>
  </si>
  <si>
    <t>PP-HT kanalizačné potrubie, 110 mm - pripojovacie potrubie</t>
  </si>
  <si>
    <t>316</t>
  </si>
  <si>
    <t>721171624</t>
  </si>
  <si>
    <t>Montáž odpadového pripojovacieho potrubia  DN 110</t>
  </si>
  <si>
    <t>318</t>
  </si>
  <si>
    <t>2863K7000</t>
  </si>
  <si>
    <t>ODBOČKY, REDUKCIE, KOLENÁ, PRESNÝ ROZSAH BUDE UPRESNENÝ PRI REALIZÁCII, MOMENTÁLNE ODHAD 70% Z CENY POTRUBIA</t>
  </si>
  <si>
    <t>320</t>
  </si>
  <si>
    <t>3191A0104.4</t>
  </si>
  <si>
    <t>Potrubné podpery s obijímkami s 2 skrutkami pre potrubie DN50 - pripojovacie potrubie</t>
  </si>
  <si>
    <t>322</t>
  </si>
  <si>
    <t>3191A0106</t>
  </si>
  <si>
    <t>Potrubné podpery s obijímkami s 2 skrutkami pre potrubie DN75 - pripojovacie potrubie</t>
  </si>
  <si>
    <t>324</t>
  </si>
  <si>
    <t>3191A0107</t>
  </si>
  <si>
    <t>Potrubné podpery s obijímkami s 2 skrutkami pre potrubie DN110- pripojovacie potrubie</t>
  </si>
  <si>
    <t>326</t>
  </si>
  <si>
    <t>2863K7030</t>
  </si>
  <si>
    <t>Kanalizačné odhlučnené potrubie, 75 mm - stúpacie potrubie splaškovej kanalizácie</t>
  </si>
  <si>
    <t>328</t>
  </si>
  <si>
    <t>721175321</t>
  </si>
  <si>
    <t>Montáž odpadového zvislého potrubia do DN 75 - stúpacie potrubie</t>
  </si>
  <si>
    <t>330</t>
  </si>
  <si>
    <t>2863K7030.1</t>
  </si>
  <si>
    <t>Kanalizačné odhlučnené potrubie  110 mm - stúpacie potrubie splaškovej kanalizácie</t>
  </si>
  <si>
    <t>332</t>
  </si>
  <si>
    <t>721175323</t>
  </si>
  <si>
    <t>Montáž odpadového zvislého potrubia do DN 110 - stúpacie potrubie</t>
  </si>
  <si>
    <t>334</t>
  </si>
  <si>
    <t>3191A0106.1</t>
  </si>
  <si>
    <t>Potrubné podpery s obijímkami s 2 skrutkami pre potrubie  DN75 -  stúpacie potrubie</t>
  </si>
  <si>
    <t>336</t>
  </si>
  <si>
    <t>3191A0107.1</t>
  </si>
  <si>
    <t>Potrubné podpery s obijímkami s 2 skrutkami pre potrubie  DN110 -  stúpacie potrubie</t>
  </si>
  <si>
    <t>338</t>
  </si>
  <si>
    <t>2863K7030.2</t>
  </si>
  <si>
    <t>Kanalizačné odhlučnené potrubie  75mm - zavesené potrubie splaškovej kanalizáci</t>
  </si>
  <si>
    <t>340</t>
  </si>
  <si>
    <t>721175311</t>
  </si>
  <si>
    <t>Montáž odpadového potrubia DN 75- zavesené potrubie</t>
  </si>
  <si>
    <t>342</t>
  </si>
  <si>
    <t>2863K7049</t>
  </si>
  <si>
    <t>Kanalizačné odhlučnené potrubie , 110 mm - zavesené potrubie splaškovej kanalizáci</t>
  </si>
  <si>
    <t>344</t>
  </si>
  <si>
    <t>721175313</t>
  </si>
  <si>
    <t>Montáž odpadového potrubia DN 110 - zavesené potrubie</t>
  </si>
  <si>
    <t>346</t>
  </si>
  <si>
    <t>3191A0106.2</t>
  </si>
  <si>
    <t>Potrubné podpery s obijímkami s 2 skrutkami pre potrubie  DN75 - zavesené potrubie</t>
  </si>
  <si>
    <t>348</t>
  </si>
  <si>
    <t>3191A0107.2</t>
  </si>
  <si>
    <t>Potrubné podpery s obijímkami s 2 skrutkami pre potrubie  DN110 - zavesené potrubie</t>
  </si>
  <si>
    <t>350</t>
  </si>
  <si>
    <t>352</t>
  </si>
  <si>
    <t>2861D0106</t>
  </si>
  <si>
    <t>Kanalizačné potrubie PE, D75 na odvod kondenzátu - stúpacie potrubie</t>
  </si>
  <si>
    <t>354</t>
  </si>
  <si>
    <t>871252211</t>
  </si>
  <si>
    <t>Montáž kanal. potrubia z rúr HDPE zvár. elektrotv. elektrof. SDR17/PN10 D 110x6,6</t>
  </si>
  <si>
    <t>356</t>
  </si>
  <si>
    <t>3191A0106.3</t>
  </si>
  <si>
    <t>Potrubné podpery s obijímkami s 2 skrutkami pre potrubie DN75- stúpacie potrubie</t>
  </si>
  <si>
    <t>358</t>
  </si>
  <si>
    <t>2861D0103</t>
  </si>
  <si>
    <t>Kanalizačné potrubie PE, D40 na odvod kondenzátu - zavesené potrubie</t>
  </si>
  <si>
    <t>360</t>
  </si>
  <si>
    <t>362</t>
  </si>
  <si>
    <t>2861D0104</t>
  </si>
  <si>
    <t>Kanalizačné potrubie PE, D50 na odvod kondenzátu - zavesené potrubie</t>
  </si>
  <si>
    <t>364</t>
  </si>
  <si>
    <t>366</t>
  </si>
  <si>
    <t>2861D0106.1</t>
  </si>
  <si>
    <t>Kanalizačné potrubie PE, D75 na odvod kondenzátu - zavesené potrubie</t>
  </si>
  <si>
    <t>368</t>
  </si>
  <si>
    <t>370</t>
  </si>
  <si>
    <t>3191A0103.3</t>
  </si>
  <si>
    <t>Potrubné podpery s obijímkami s 2 skrutkami pre potrubie  DN40 - zavesené potrubie</t>
  </si>
  <si>
    <t>372</t>
  </si>
  <si>
    <t>3191A0104.5</t>
  </si>
  <si>
    <t>Potrubné podpery s obijímkami s 2 skrutkami pre potrubie  DN50 - zavesené potrubie</t>
  </si>
  <si>
    <t>374</t>
  </si>
  <si>
    <t>376</t>
  </si>
  <si>
    <t>365.813.16.1</t>
  </si>
  <si>
    <t>Zápachová uzávierka  PE v tvare "S" so servisným otvorom</t>
  </si>
  <si>
    <t>378</t>
  </si>
  <si>
    <t>721178214</t>
  </si>
  <si>
    <t>Montáž tvarovky potrubia PP-HT systém DN 70</t>
  </si>
  <si>
    <t>286116040</t>
  </si>
  <si>
    <t>Čistiaci kus s viečkom PP DN75</t>
  </si>
  <si>
    <t>382</t>
  </si>
  <si>
    <t>384</t>
  </si>
  <si>
    <t>286116040.1</t>
  </si>
  <si>
    <t>Čistiaci kus s viečkom PP DN110</t>
  </si>
  <si>
    <t>386</t>
  </si>
  <si>
    <t>721178215</t>
  </si>
  <si>
    <t>Montáž tvarovky potrubia PP-HT systém DN 100</t>
  </si>
  <si>
    <t>388</t>
  </si>
  <si>
    <t>2863I00862</t>
  </si>
  <si>
    <t>PE - kus čistiaci 90° s viečkom d 75</t>
  </si>
  <si>
    <t>390</t>
  </si>
  <si>
    <t>877252021</t>
  </si>
  <si>
    <t>Montáž tvaroviek na potrubie z HDPE kanalizačných rúr DN 100</t>
  </si>
  <si>
    <t>392</t>
  </si>
  <si>
    <t>9003076908103</t>
  </si>
  <si>
    <t>Vetracia hlavica DN110</t>
  </si>
  <si>
    <t>394</t>
  </si>
  <si>
    <t>396</t>
  </si>
  <si>
    <t>9003076908073</t>
  </si>
  <si>
    <t>Vetracia hlavica DN75</t>
  </si>
  <si>
    <t>398</t>
  </si>
  <si>
    <t>400</t>
  </si>
  <si>
    <t>9003076004737</t>
  </si>
  <si>
    <t>Podlahový vpust DN40/50 horizontálny, zápachový uzáver suchý</t>
  </si>
  <si>
    <t>402</t>
  </si>
  <si>
    <t>721211913</t>
  </si>
  <si>
    <t>Montáž vpustí podlahových DN 110</t>
  </si>
  <si>
    <t>404</t>
  </si>
  <si>
    <t>9003076500215</t>
  </si>
  <si>
    <t>Lievik DN32 so zápachovým uzáverom</t>
  </si>
  <si>
    <t>406</t>
  </si>
  <si>
    <t>721178212</t>
  </si>
  <si>
    <t>Montáž spojky tvarovky PP-HT systém DN40</t>
  </si>
  <si>
    <t>408</t>
  </si>
  <si>
    <t>892101111</t>
  </si>
  <si>
    <t>Skúška tesnosti kanalizačného potrubia DN do 200 vodou</t>
  </si>
  <si>
    <t>410</t>
  </si>
  <si>
    <t>998721201</t>
  </si>
  <si>
    <t>Presun hmôt pre vnút. kanalizáciu v objektoch výšky do 6 m</t>
  </si>
  <si>
    <t>412</t>
  </si>
  <si>
    <t>D11</t>
  </si>
  <si>
    <t>Podtlakové odvodnenie strechy</t>
  </si>
  <si>
    <t>721233111</t>
  </si>
  <si>
    <t>Strešné vtoky  pre ploché strechy zvislý odtok</t>
  </si>
  <si>
    <t>420</t>
  </si>
  <si>
    <t>721174008</t>
  </si>
  <si>
    <t>Potrubie kanal. odpadné -PE D 110/4,3 ležaté závesné</t>
  </si>
  <si>
    <t>422</t>
  </si>
  <si>
    <t>721174009</t>
  </si>
  <si>
    <t>Potrubie kanal. odpadné -PE D 125/4,9 ležaté závesné</t>
  </si>
  <si>
    <t>424</t>
  </si>
  <si>
    <t>721174010</t>
  </si>
  <si>
    <t>Potrubie kanal. odpadné -PE D 160/6,2 ležaté závesné</t>
  </si>
  <si>
    <t>426</t>
  </si>
  <si>
    <t>721175011</t>
  </si>
  <si>
    <t>Potrubie kanal. odpadné -PE D 200/6,2 ležaté v zemi</t>
  </si>
  <si>
    <t>428</t>
  </si>
  <si>
    <t>72123300001</t>
  </si>
  <si>
    <t>Strešný vtok  s pripevňovacou prírubou, pre strešné izolačné fólie: Maximálna hydraulická kapacita=12l/s</t>
  </si>
  <si>
    <t>-734513303</t>
  </si>
  <si>
    <t>72123300002</t>
  </si>
  <si>
    <t>Strešný vtok  s pripevňovacou prírubou, pre strešné izolačné fólie: Bezpečnostné prepady</t>
  </si>
  <si>
    <t>-1635031889</t>
  </si>
  <si>
    <t>72123300003</t>
  </si>
  <si>
    <t>M+D Rúra PE: d=50mm</t>
  </si>
  <si>
    <t>1618276375</t>
  </si>
  <si>
    <t>72123300004</t>
  </si>
  <si>
    <t>M+D Rúra PE: d=56mm</t>
  </si>
  <si>
    <t>1531028339</t>
  </si>
  <si>
    <t>72123300005</t>
  </si>
  <si>
    <t>M+D Rúra PE: d=63mm</t>
  </si>
  <si>
    <t>221755836</t>
  </si>
  <si>
    <t>72123300006</t>
  </si>
  <si>
    <t>M+D Rúra PE: d=75mm</t>
  </si>
  <si>
    <t>1292311196</t>
  </si>
  <si>
    <t>72123300007</t>
  </si>
  <si>
    <t>M+D Rúra PE: d=90mm</t>
  </si>
  <si>
    <t>527728596</t>
  </si>
  <si>
    <t>72123300008</t>
  </si>
  <si>
    <t>M+D Rúra PE: d=110mm</t>
  </si>
  <si>
    <t>690056485</t>
  </si>
  <si>
    <t>72123300009</t>
  </si>
  <si>
    <t>M+D Rúra PE: d=125mm</t>
  </si>
  <si>
    <t>1095277662</t>
  </si>
  <si>
    <t>72123300010</t>
  </si>
  <si>
    <t>M+D Rúra PE: d=160mm</t>
  </si>
  <si>
    <t>180916152</t>
  </si>
  <si>
    <t>72123300011</t>
  </si>
  <si>
    <t>M+D Rúra PE: d=250mm</t>
  </si>
  <si>
    <t>752770041</t>
  </si>
  <si>
    <t>Podtlakové odvoden.1</t>
  </si>
  <si>
    <t>M+D Napojenie na parozábranu</t>
  </si>
  <si>
    <t>-2111758452</t>
  </si>
  <si>
    <t>Podtlakové odvoden.2</t>
  </si>
  <si>
    <t>M+D Ohrev 230V, 8W (d56 12L/s )</t>
  </si>
  <si>
    <t>-248942594</t>
  </si>
  <si>
    <t>998721202</t>
  </si>
  <si>
    <t>Presun hmôt pre vnút. kanalizáciu v objektoch výšky do 12 m</t>
  </si>
  <si>
    <t>D12</t>
  </si>
  <si>
    <t xml:space="preserve"> Zdravotechnika - izolácie tepelné</t>
  </si>
  <si>
    <t>DG 9x20</t>
  </si>
  <si>
    <t>Tepelná izolácia plast-hliník. potrubia SV, penový polyetylén, uzavretá bunková štruktúra pre 20x2,25/DN15,  hr.9x20mm - pripájacie potrubie</t>
  </si>
  <si>
    <t>432</t>
  </si>
  <si>
    <t>713463116</t>
  </si>
  <si>
    <t>Montáž tepelnej izolácie potrubia, priemer do 50 mm</t>
  </si>
  <si>
    <t>434</t>
  </si>
  <si>
    <t>DG 9x25</t>
  </si>
  <si>
    <t>Tepelná izolácia plast-hliník. potrubia SV , penový polyetylén, uzavretá bunková štruktúra pre 25x2,5/DN20,  hr.9x25mm - pripájacie potrubie</t>
  </si>
  <si>
    <t>436</t>
  </si>
  <si>
    <t>438</t>
  </si>
  <si>
    <t>DG 13x32</t>
  </si>
  <si>
    <t>Tepelná izolácia plast-hliník. potrubia SV, penový polyetylén, uzavretá bunková štruktúra pre 32x3,0/DN25,  hr.13x32mm  - pripájacie potrubie</t>
  </si>
  <si>
    <t>440</t>
  </si>
  <si>
    <t>442</t>
  </si>
  <si>
    <t>DG 13x64</t>
  </si>
  <si>
    <t>Tepelná izolácia plast-hliník. potrubia SV, kaučuková pena, uzavretá bunková štruktúra pre 63x6,0/DN50, hr. 13x64mm - pripájacie potrubie</t>
  </si>
  <si>
    <t>444</t>
  </si>
  <si>
    <t>713463120</t>
  </si>
  <si>
    <t>Montáž tepelnej izolácie potrubia, penový polyetylén, priemer do 110mm</t>
  </si>
  <si>
    <t>446</t>
  </si>
  <si>
    <t>DG 13x20</t>
  </si>
  <si>
    <t>Tepelná izolácia plast-hliník. potrubia TV, penový polyetylén, uzavretá bunková štruktúra, pre 20x2,25mm/DN15, hr.13x20mm - pripájacie potrubie</t>
  </si>
  <si>
    <t>448</t>
  </si>
  <si>
    <t>450</t>
  </si>
  <si>
    <t>DG 20x28</t>
  </si>
  <si>
    <t>Tepelná izolácia plast-hliník. potrubia TV, penový polyetylén, uzavretá bunková štruktúra, pre 25x2,5mm/DN20, hr.20x28mm - pripájacie potrubie</t>
  </si>
  <si>
    <t>452</t>
  </si>
  <si>
    <t>454</t>
  </si>
  <si>
    <t>DG 25x35</t>
  </si>
  <si>
    <t>Tepelná izolácia plast-hliník. potrubia TV, penový polyetylén, uzavretá bunková štruktúra, pre  32x3,0mm/DN25, hr.25x35mm- pripájacie potrubie</t>
  </si>
  <si>
    <t>456</t>
  </si>
  <si>
    <t>458</t>
  </si>
  <si>
    <t>kaučuková iz 13x42</t>
  </si>
  <si>
    <t>Tepelná izolácia plast-hliník. potrubia SV, kaučuková pena, uzavretá bunková štruktúra pre 40x4,0/DN32, hr.13x42mm - stúpacie potrubie</t>
  </si>
  <si>
    <t>460</t>
  </si>
  <si>
    <t>713463116.1</t>
  </si>
  <si>
    <t>Montáž tepelnej izolácie potrubia, penový polyetylén, priemer do 50 mm</t>
  </si>
  <si>
    <t>462</t>
  </si>
  <si>
    <t>kamenná vlna  20x28</t>
  </si>
  <si>
    <t>Tepelná izolácia plast-hliník. potrubia TV, potrubné puzdro z kamennej vlny pre 25x2,5mm/DN20, hr.20x28mm - stúpacie potrubie</t>
  </si>
  <si>
    <t>464</t>
  </si>
  <si>
    <t>466</t>
  </si>
  <si>
    <t>kamenná vlna  50x54</t>
  </si>
  <si>
    <t>Tepelná izolácia plast-hliník. potrubia TV, potrubné puzdro z kamennej vlny pre potrubie 50x4,5mm/DN40, hr.50x54mm - stúpacie potrubie</t>
  </si>
  <si>
    <t>468</t>
  </si>
  <si>
    <t>470</t>
  </si>
  <si>
    <t>kaučuková iz. 9x22</t>
  </si>
  <si>
    <t>Tepelná izolácia plast-hliník. potrubia SV, kaučuková pena, uzavretá bunková štruktúra pre 20x2,25/DN15,  hr.9x22mm - zavesené potrubie</t>
  </si>
  <si>
    <t>472</t>
  </si>
  <si>
    <t>474</t>
  </si>
  <si>
    <t>kaučuková iz 9x25</t>
  </si>
  <si>
    <t>Tepelná izolácia plast-hliník. potrubia SV, kaučuková pena, uzavretá bunková štruktúra pre 25x2,5/DN20, hr.9x25mm - zavesené potrubie</t>
  </si>
  <si>
    <t>476</t>
  </si>
  <si>
    <t>478</t>
  </si>
  <si>
    <t>kaučuková iz 13x35</t>
  </si>
  <si>
    <t>Tepelná izolácia plast-hliník. potrubia SV, kaučuková pena, uzavretá bunková štruktúra pre 30x3,0/DN25,  hr.13x35mm - zavesené potrubie</t>
  </si>
  <si>
    <t>480</t>
  </si>
  <si>
    <t>482</t>
  </si>
  <si>
    <t>kaučuková iz 13x42.1</t>
  </si>
  <si>
    <t>Tepelná izolácia plast-hliník. potrubia SV, kaučuková pena, uzavretá bunková štruktúra pre 40x4,0/DN32, hr.13x42mm - zavesené potrubie</t>
  </si>
  <si>
    <t>484</t>
  </si>
  <si>
    <t>486</t>
  </si>
  <si>
    <t>kaučuková iz 13x54</t>
  </si>
  <si>
    <t>Tepelná izolácia plast-hliník. potrubia SV, kaučuková pena, uzavretá bunková štruktúra pre 50x4,5/DN40, hr. 13x54mm - zavesené potrubie</t>
  </si>
  <si>
    <t>488</t>
  </si>
  <si>
    <t>490</t>
  </si>
  <si>
    <t>kaučuková iz 13x64</t>
  </si>
  <si>
    <t>Tepelná izolácia plast-hliník. potrubia SV, kaučuková pena, uzavretá bunková štruktúra pre 63x6,0/DN50, hr. 13x64mm - zavesené potrubie</t>
  </si>
  <si>
    <t>492</t>
  </si>
  <si>
    <t>494</t>
  </si>
  <si>
    <t>kamenná vlna 20x22</t>
  </si>
  <si>
    <t>Tepelná izolácia plast-hliník. potrubia TV, potrubné puzdro z kamennej vlny, pre 20x2,25mm/DN15, hr.20x22mm - zavesené potrubie</t>
  </si>
  <si>
    <t>496</t>
  </si>
  <si>
    <t>498</t>
  </si>
  <si>
    <t>kamenná vlna  20x2.1</t>
  </si>
  <si>
    <t>Tepelná izolácia plast-hliník. potrubia TV, potrubné puzdro z kamennej vlny pre 25x2,5mm/DN20, hr.20x28mm - zavesené potrubie</t>
  </si>
  <si>
    <t>500</t>
  </si>
  <si>
    <t>502</t>
  </si>
  <si>
    <t>kamenná vlna  30x35</t>
  </si>
  <si>
    <t>Tepelná izolácia plast-hliník. potrubia TV, potrubné puzdro z kamennej vlny pre 32x3,0mm/DN25, hr.30x35mm - zavesené potrubie</t>
  </si>
  <si>
    <t>504</t>
  </si>
  <si>
    <t>506</t>
  </si>
  <si>
    <t>kamenná vlna  40x42</t>
  </si>
  <si>
    <t>Tepelná izolácia plast-hliník. potrubia TV, potrubné puzdro z kamennej vlny pre potrubie 40x4,0mm/DN32, hr.40x42mm - zavesené potrubie</t>
  </si>
  <si>
    <t>508</t>
  </si>
  <si>
    <t>510</t>
  </si>
  <si>
    <t>kamenná vlna  50x5.1</t>
  </si>
  <si>
    <t>Tepelná izolácia plast-hliník. potrubia TV, potrubné puzdro z kamennej vlny pre potrubie 50x4,5mm/DN40, hr.50x54mm - zavesené potrubie</t>
  </si>
  <si>
    <t>512</t>
  </si>
  <si>
    <t>514</t>
  </si>
  <si>
    <t>AF1-054</t>
  </si>
  <si>
    <t>Tepelná izolácia potrubia, syntetický kaučuk, uzavretá bunková štruktúra, hr. 7,5-10 mm,, D50 - dažďová kanalizácia</t>
  </si>
  <si>
    <t>516</t>
  </si>
  <si>
    <t>518</t>
  </si>
  <si>
    <t>AF1-060</t>
  </si>
  <si>
    <t>Tepelná izolácia potrubia, syntetický kaučuk, uzavretá bunková štruktúra, hr. 7,5-10 mm,, D56 - dažďová kanalizácia</t>
  </si>
  <si>
    <t>520</t>
  </si>
  <si>
    <t>713463120.1</t>
  </si>
  <si>
    <t>Montáž tepelnej izolácie potrubia, priemer do 110 mm</t>
  </si>
  <si>
    <t>522</t>
  </si>
  <si>
    <t>AF1-064</t>
  </si>
  <si>
    <t>Tepelná izolácia potrubia, syntetický kaučuk, uzavretá bunková štruktúra, hr. 7,5-10 mm,, D63 - dažďová kanalizácia</t>
  </si>
  <si>
    <t>524</t>
  </si>
  <si>
    <t>526</t>
  </si>
  <si>
    <t>AF1-076</t>
  </si>
  <si>
    <t>Tepelná izolácia potrubia, syntetický kaučuk, uzavretá bunková štruktúra, hr. 7,5-10 mm,, D75 - dažďová kanalizácia</t>
  </si>
  <si>
    <t>528</t>
  </si>
  <si>
    <t>530</t>
  </si>
  <si>
    <t>AF1-0102</t>
  </si>
  <si>
    <t>Tepelná izolácia potrubia, syntetický kaučuk, uzavretá bunková štruktúra, hr. 7,5-10 mm,, D90 - dažďová kanalizácia</t>
  </si>
  <si>
    <t>532</t>
  </si>
  <si>
    <t>534</t>
  </si>
  <si>
    <t>AF1-114</t>
  </si>
  <si>
    <t>Tepelná izolácia potrubia, syntetický kaučuk, uzavretá bunková štruktúra, hr. 7,5-10 mm,D110 - dažďová kanalizácia</t>
  </si>
  <si>
    <t>536</t>
  </si>
  <si>
    <t>538</t>
  </si>
  <si>
    <t>AF1-125</t>
  </si>
  <si>
    <t>Tepelná izolácia potrubia, syntetický kaučuk, uzavretá bunková štruktúra, hr. 7,5-10 mm,, D125 - dažďová kanalizácia</t>
  </si>
  <si>
    <t>540</t>
  </si>
  <si>
    <t>713463120.2</t>
  </si>
  <si>
    <t>Montáž tepelnej izolácie potrubia, priemer do 160 mm</t>
  </si>
  <si>
    <t>542</t>
  </si>
  <si>
    <t>AF1-160</t>
  </si>
  <si>
    <t>Tepelná izolácia potrubia, syntetický kaučuk, uzavretá bunková štruktúra, hr. 7,5-10 mm,, D160 - dažďová kanalizácia</t>
  </si>
  <si>
    <t>544</t>
  </si>
  <si>
    <t>546</t>
  </si>
  <si>
    <t>kaučuková iz 13x42.2</t>
  </si>
  <si>
    <t>Tepelná izolácia požiar. oceľ. pozink. potrubia,  kaučuková izolácia,  uzavretá bunková štruktúra pre 42,0x4,05/DN32, hr.13x42 mm,  zavesené a pripojovacie potrubie</t>
  </si>
  <si>
    <t>548</t>
  </si>
  <si>
    <t>550</t>
  </si>
  <si>
    <t>kaučuková iz 13x48</t>
  </si>
  <si>
    <t>Tepelná izolácia požiar. oceľ. pozink. potrubia, kaučuková izolácia, uzavretá bunková štruktúra pre 47,9x4,05/DN40, hr.13x48mm,  zavesené a pripojovacie potrubie</t>
  </si>
  <si>
    <t>552</t>
  </si>
  <si>
    <t>554</t>
  </si>
  <si>
    <t>kaučuková iz 13x64.1</t>
  </si>
  <si>
    <t>Tepelná izolácia požiar. oceľ. pozink. potrubia, kaučuková izolácia, uzavretá bunková štruktúra pre  59,7x4,5/DN50, hr.13x64mm,  zavesené a pripojovacie potrubie</t>
  </si>
  <si>
    <t>556</t>
  </si>
  <si>
    <t>713463116.2</t>
  </si>
  <si>
    <t>558</t>
  </si>
  <si>
    <t>713510721</t>
  </si>
  <si>
    <t>Montáž utesnenia prestupov rúr DN 32-64 mm, protipož. manžetou EI120, horizontálne</t>
  </si>
  <si>
    <t>560</t>
  </si>
  <si>
    <t>713510722</t>
  </si>
  <si>
    <t>Montáž utesnenia prestupov rúr DN 65-91 mm, protipož. manžetou EI120, horizontálne</t>
  </si>
  <si>
    <t>562</t>
  </si>
  <si>
    <t>713510723</t>
  </si>
  <si>
    <t>Montáž utesnenia prestupov rúr DN 92-125 mm, protipož. manžetou EI120, horizontálne</t>
  </si>
  <si>
    <t>564</t>
  </si>
  <si>
    <t>998713102</t>
  </si>
  <si>
    <t>Presun hmôt pre izolácie tepelné v objektoch výšky do 12 m</t>
  </si>
  <si>
    <t>566</t>
  </si>
  <si>
    <t>D13</t>
  </si>
  <si>
    <t>Zdravotechnika - zariaďovacie predmety</t>
  </si>
  <si>
    <t>SAN_klozet_Z1</t>
  </si>
  <si>
    <t>Závesný klozet, hlboké splachovanie + sedacia doska (podľa špecifikácie)</t>
  </si>
  <si>
    <t>568</t>
  </si>
  <si>
    <t>725114912</t>
  </si>
  <si>
    <t>Opr. zar. záchodov, spätná montáž misy a sedátka</t>
  </si>
  <si>
    <t>570</t>
  </si>
  <si>
    <t>SA_tlačidlo_Z1</t>
  </si>
  <si>
    <t>Ovládacie tlačidlo pre dvojité splachovanie (podľa špecifikácie)</t>
  </si>
  <si>
    <t>572</t>
  </si>
  <si>
    <t>SA_system_Z1</t>
  </si>
  <si>
    <t>Predstenový záchodový systém s variabilnou výškou (podľa špecifikácie)</t>
  </si>
  <si>
    <t>574</t>
  </si>
  <si>
    <t>725116241</t>
  </si>
  <si>
    <t>Montáž predstenového systému záchodov do ľahkých stien s kovovou konštrukciou</t>
  </si>
  <si>
    <t>576</t>
  </si>
  <si>
    <t>SA_umyvadlo_U1</t>
  </si>
  <si>
    <t>Umývadlo 600mm zavesené na dvoch kotveniach, s otvorom pre batériu uprostred (podľa špecifikácie)</t>
  </si>
  <si>
    <t>578</t>
  </si>
  <si>
    <t>725211613</t>
  </si>
  <si>
    <t>Montáž - Umývadlo keram pripev. na stenu skrutk biele bez krytu na sifón 600mmm</t>
  </si>
  <si>
    <t>580</t>
  </si>
  <si>
    <t>SA_system_U1</t>
  </si>
  <si>
    <t>Predstenový umyvadlový systém s variabilnou výškou (podľa špecifikácie)</t>
  </si>
  <si>
    <t>582</t>
  </si>
  <si>
    <t>584</t>
  </si>
  <si>
    <t>SA_sifón_U1</t>
  </si>
  <si>
    <t>Umyvadlový a bidetový sifón DN40x5/4' s čistiacim kusom a rozetou, otočný odtok (podľa špecifikácie)</t>
  </si>
  <si>
    <t>586</t>
  </si>
  <si>
    <t>305</t>
  </si>
  <si>
    <t>721226312</t>
  </si>
  <si>
    <t>Montáž - Zápachová uzávierka pre umývadlá DN 40</t>
  </si>
  <si>
    <t>588</t>
  </si>
  <si>
    <t>SA_batéria_U1</t>
  </si>
  <si>
    <t>Páková umývadlová zmiešavacia batéria stojanková (podľa špecifikácie)</t>
  </si>
  <si>
    <t>590</t>
  </si>
  <si>
    <t>307</t>
  </si>
  <si>
    <t>725829301</t>
  </si>
  <si>
    <t>Montáž batérií umýv. a drez. ostatných typov stojank. G 1/2</t>
  </si>
  <si>
    <t>592</t>
  </si>
  <si>
    <t>SAN_vanićkia_S1</t>
  </si>
  <si>
    <t>Sprchová vanička, štvorcová,</t>
  </si>
  <si>
    <t>594</t>
  </si>
  <si>
    <t>309</t>
  </si>
  <si>
    <t>725229103</t>
  </si>
  <si>
    <t>Montáž vane akrylátovej</t>
  </si>
  <si>
    <t>596</t>
  </si>
  <si>
    <t>SAN_batéria_S1</t>
  </si>
  <si>
    <t>Sprchová batéria nástenná (podľa špecifikácie)</t>
  </si>
  <si>
    <t>598</t>
  </si>
  <si>
    <t>311</t>
  </si>
  <si>
    <t>SAN_set_S1</t>
  </si>
  <si>
    <t>Sprchový set  (podľa špecifikácie)</t>
  </si>
  <si>
    <t>600</t>
  </si>
  <si>
    <t>725839204</t>
  </si>
  <si>
    <t>Montáž batérií vaňových nást. G 3/4</t>
  </si>
  <si>
    <t>602</t>
  </si>
  <si>
    <t>313</t>
  </si>
  <si>
    <t>SAN_sifón_S1</t>
  </si>
  <si>
    <t>Sifón k vaničke (podľa špecifikácie)</t>
  </si>
  <si>
    <t>604</t>
  </si>
  <si>
    <t>721226127</t>
  </si>
  <si>
    <t>Montáž - Zápachová uzávierka sprchových vaní s guľovým kĺbom na odtoku DN 40/50 a prepadovou trubicou</t>
  </si>
  <si>
    <t>606</t>
  </si>
  <si>
    <t>315</t>
  </si>
  <si>
    <t>SAN_zástena_S1</t>
  </si>
  <si>
    <t>Skladacie dvere  (podľa špecifikácie)</t>
  </si>
  <si>
    <t>608</t>
  </si>
  <si>
    <t>725244114</t>
  </si>
  <si>
    <t>Montáž, zástena sprchová jednokrídlová do výšky 2000 mm a šírky 900 mm</t>
  </si>
  <si>
    <t>610</t>
  </si>
  <si>
    <t>317</t>
  </si>
  <si>
    <t>SAN_misa_P1</t>
  </si>
  <si>
    <t>Závesná pisoárová misa  (podľa špecifikácie)</t>
  </si>
  <si>
    <t>612</t>
  </si>
  <si>
    <t>725120910</t>
  </si>
  <si>
    <t>Opr. pisoárov, výmena mušle, štandardná kvalita</t>
  </si>
  <si>
    <t>614</t>
  </si>
  <si>
    <t>319</t>
  </si>
  <si>
    <t>SAN_sifón_P1</t>
  </si>
  <si>
    <t>Zápachová uzávierka pisoárová DN 32</t>
  </si>
  <si>
    <t>616</t>
  </si>
  <si>
    <t>721226211</t>
  </si>
  <si>
    <t>Montáž: zápachová uzávierka pisoárová DN 32</t>
  </si>
  <si>
    <t>618</t>
  </si>
  <si>
    <t>321</t>
  </si>
  <si>
    <t>SAN_system_P1</t>
  </si>
  <si>
    <t>Inštalačný systém  pre pisoár, 112 – 130 cm</t>
  </si>
  <si>
    <t>620</t>
  </si>
  <si>
    <t>622</t>
  </si>
  <si>
    <t>323</t>
  </si>
  <si>
    <t>SAN_výlevka_VL</t>
  </si>
  <si>
    <t>Keramická stojatá výlevka  + mriežka</t>
  </si>
  <si>
    <t>624</t>
  </si>
  <si>
    <t>725330912</t>
  </si>
  <si>
    <t>Opr. výleviek, spätná montáž výlevky bez nádrže a armatúry</t>
  </si>
  <si>
    <t>626</t>
  </si>
  <si>
    <t>325</t>
  </si>
  <si>
    <t>SAN_batéria_VL</t>
  </si>
  <si>
    <t>Nástenná batéria pre výlevku</t>
  </si>
  <si>
    <t>628</t>
  </si>
  <si>
    <t>725821200</t>
  </si>
  <si>
    <t>Montáž: batéria umývadlová nástenná G 1/2 x 150 štandardná kvalita</t>
  </si>
  <si>
    <t>630</t>
  </si>
  <si>
    <t>327</t>
  </si>
  <si>
    <t>725820300</t>
  </si>
  <si>
    <t>Batéria drezová stojanková zmieštavacia G 1/2 štandardná kvalita</t>
  </si>
  <si>
    <t>632</t>
  </si>
  <si>
    <t>634</t>
  </si>
  <si>
    <t>329</t>
  </si>
  <si>
    <t>551612010</t>
  </si>
  <si>
    <t>Drezový sifón DN40x5/4' s pripojením na umývačky a rozetou</t>
  </si>
  <si>
    <t>636</t>
  </si>
  <si>
    <t>721226412</t>
  </si>
  <si>
    <t>Montáž - Zápachová uzávierka pre drezy DN 50</t>
  </si>
  <si>
    <t>638</t>
  </si>
  <si>
    <t>331</t>
  </si>
  <si>
    <t>722240133</t>
  </si>
  <si>
    <t>Hydrantový systém s tvarovo stalou hadicou D 25 x 30 m celoplechový</t>
  </si>
  <si>
    <t>640</t>
  </si>
  <si>
    <t>Montáž - Hydrantový systém s tvarovo stalou hadicou D 25 x 30 m celoplechový</t>
  </si>
  <si>
    <t>642</t>
  </si>
  <si>
    <t>333</t>
  </si>
  <si>
    <t>ADG 150x150</t>
  </si>
  <si>
    <t>150x150 Revízne dvierka s výplňou zelený sádrokartón</t>
  </si>
  <si>
    <t>644</t>
  </si>
  <si>
    <t>725980123</t>
  </si>
  <si>
    <t>Dvierka prístupové k inštaláciám</t>
  </si>
  <si>
    <t>646</t>
  </si>
  <si>
    <t>335</t>
  </si>
  <si>
    <t>998725202</t>
  </si>
  <si>
    <t>Presun hmôt pre zariaď. predmety v objektoch výšky do 12 m</t>
  </si>
  <si>
    <t>648</t>
  </si>
  <si>
    <t>03 - Ústredné vykurovanie</t>
  </si>
  <si>
    <t>JOPRO s.r.o.</t>
  </si>
  <si>
    <t xml:space="preserve">    723 - Zdravotechnika - plynovod</t>
  </si>
  <si>
    <t xml:space="preserve">    733 - Ústredné kúrenie - rozvodné potrubie</t>
  </si>
  <si>
    <t xml:space="preserve">    731 - Ústredné kúrenie - kotolne</t>
  </si>
  <si>
    <t xml:space="preserve">    732 - Ústredné kúrenie - strojovne</t>
  </si>
  <si>
    <t xml:space="preserve">    734 - Ústredné kúrenie, armatúry.</t>
  </si>
  <si>
    <t xml:space="preserve">    735 - Ústredné kúrenie, vykurov. telesá</t>
  </si>
  <si>
    <t>M - Práce a dodávky M</t>
  </si>
  <si>
    <t xml:space="preserve">    23-M - Montáže potrubia</t>
  </si>
  <si>
    <t>HZS - Hodinové zúčtovacie sadzby</t>
  </si>
  <si>
    <t>245190000200.S</t>
  </si>
  <si>
    <t>Náter antikorózny základný</t>
  </si>
  <si>
    <t>245190000200</t>
  </si>
  <si>
    <t>Náter antikorózny základný Primer 1027, 1 l</t>
  </si>
  <si>
    <t>999281111.S</t>
  </si>
  <si>
    <t>Presun hmôt pre opravy a údržbu objektov vrátane vonkajších plášťov výšky do 25 m</t>
  </si>
  <si>
    <t>723</t>
  </si>
  <si>
    <t>Zdravotechnika - plynovod</t>
  </si>
  <si>
    <t>551240012200.S</t>
  </si>
  <si>
    <t>Kohút tlakomerový obyčajný M 20x1,5 mm</t>
  </si>
  <si>
    <t>733</t>
  </si>
  <si>
    <t>Ústredné kúrenie - rozvodné potrubie</t>
  </si>
  <si>
    <t>230120043.S</t>
  </si>
  <si>
    <t>Čistenie potrubia prefúkavaním alebo preplachovaním do DN 50</t>
  </si>
  <si>
    <t>733121110.S</t>
  </si>
  <si>
    <t>Potrubie z rúrok hladkých bezšvových nízkotlakových priemer 22/2,6</t>
  </si>
  <si>
    <t>733121112.S</t>
  </si>
  <si>
    <t>Potrubie z rúrok hladkých bezšvových nízkotlakových priemer 28/2,6</t>
  </si>
  <si>
    <t>733121114.S</t>
  </si>
  <si>
    <t>Potrubie z rúrok hladkých bezšvových nízkotlakových priemer 31,8/2,6</t>
  </si>
  <si>
    <t>733121115.S</t>
  </si>
  <si>
    <t>Potrubie z rúrok hladkých bezšvových nízkotlakových priemer 38/2,6</t>
  </si>
  <si>
    <t>733190217.S</t>
  </si>
  <si>
    <t>Tlaková skúška potrubia z oceľových rúrok do priemeru 89/5</t>
  </si>
  <si>
    <t>998733103.S</t>
  </si>
  <si>
    <t>Presun hmôt pre rozvody potrubia v objektoch výšky nad 6 do 24 m</t>
  </si>
  <si>
    <t>713482121.S</t>
  </si>
  <si>
    <t>Montáž trubíc z PE, hr.15-20 mm,vnút.priemer do 38 mm</t>
  </si>
  <si>
    <t>283310005000.S</t>
  </si>
  <si>
    <t>Izolačná PE trubica 42x20 mm ( d potrubia x hr. Izolácie ), nadrezaná</t>
  </si>
  <si>
    <t>283310004700</t>
  </si>
  <si>
    <t>Izolačná PE trubica 22x20 mm (d potrubia x hr. izolácie), nadrezaná</t>
  </si>
  <si>
    <t>283310004800</t>
  </si>
  <si>
    <t>Izolačná PE trubica 28x20 mm (d potrubia x hr. izolácie), nadrezaná</t>
  </si>
  <si>
    <t>283310004900</t>
  </si>
  <si>
    <t>Izolačná PE trubica 35x20 mm (d potrubia x hr. izolácie), nadrezaná</t>
  </si>
  <si>
    <t>283310006500</t>
  </si>
  <si>
    <t>Izolačná PE trubica 42x30 mm (d potrubia x hr. izolácie), rozrezaná</t>
  </si>
  <si>
    <t>713482132.S</t>
  </si>
  <si>
    <t>Montáž trubíc z PE, hr.30 mm,vnút.priemer 39-70 mm</t>
  </si>
  <si>
    <t>998713102.S</t>
  </si>
  <si>
    <t>731</t>
  </si>
  <si>
    <t>Ústredné kúrenie - kotolne</t>
  </si>
  <si>
    <t>731261070.S</t>
  </si>
  <si>
    <t>Montáž plynového kotla nástenného kondenzačného vykurovacieho bez zásobníka</t>
  </si>
  <si>
    <t>484120011114.S</t>
  </si>
  <si>
    <t>Plynový závesný kondenzačný kotol  Q=3,4-34,0 kW , 80/600C, PN 4/900C, 1x230V/50Hz, P=100 W , I=0,80 A</t>
  </si>
  <si>
    <t>AA21700U</t>
  </si>
  <si>
    <t xml:space="preserve">Bezpečnostná sada pre samostatný kotol </t>
  </si>
  <si>
    <t>731261070.S.d</t>
  </si>
  <si>
    <t>Montáž plynového kotla, uvedenie kotla v kaskáde do prevádzky</t>
  </si>
  <si>
    <t>28130102</t>
  </si>
  <si>
    <t>Regulátor kotlov</t>
  </si>
  <si>
    <t>CZFLAA700</t>
  </si>
  <si>
    <t xml:space="preserve">Snímač vonkajšej teploty </t>
  </si>
  <si>
    <t>CZFNAA700</t>
  </si>
  <si>
    <t>Snímač teploty vykurovacej vody</t>
  </si>
  <si>
    <t>0031AA000</t>
  </si>
  <si>
    <t>snimač teploty teplej vody v zásobníkovom ohrievači teplej vody</t>
  </si>
  <si>
    <t>BKAHAC601</t>
  </si>
  <si>
    <t>Základná spalinová kaskáda pre dva kotly , Trojvrsvové nerezové komínové diely priemer 160/225mm , pre kondenzačné kotle</t>
  </si>
  <si>
    <t>BKACAC601</t>
  </si>
  <si>
    <t>Prechodový komínový diel jednovrstvový/trojvrstvový , priemer 160mm x 160/225mm</t>
  </si>
  <si>
    <t>CZCNAA700</t>
  </si>
  <si>
    <t>Komínový diel , L=500mm , priemer 160/225mm</t>
  </si>
  <si>
    <t>CZACAA700</t>
  </si>
  <si>
    <t>Komínový diel , L=1000mm , priemer 160/225mm</t>
  </si>
  <si>
    <t>CZABAA700</t>
  </si>
  <si>
    <t>Koleno 870 s upevňovacou platňou a kontrolným otvorom , priemer 160/225mm</t>
  </si>
  <si>
    <t>CZAAAA700</t>
  </si>
  <si>
    <t>Ukončovací komínový diel , L=150mm , priemer 160/225mm</t>
  </si>
  <si>
    <t>CZCRAA000</t>
  </si>
  <si>
    <t>Stenová konzola , platňa pre montáž na stenovú konzolu</t>
  </si>
  <si>
    <t>CZBMAA000</t>
  </si>
  <si>
    <t>Stenový držiak priemer 225mm</t>
  </si>
  <si>
    <t>998731102.S</t>
  </si>
  <si>
    <t>Presun hmôt pre kotolne umiestnené vo výške (hĺbke) nad 6 do 12 m</t>
  </si>
  <si>
    <t>732</t>
  </si>
  <si>
    <t>Ústredné kúrenie - strojovne</t>
  </si>
  <si>
    <t>732111431.S</t>
  </si>
  <si>
    <t>Montáž združeného rozdeľovača a zberača pre 2 vetvy</t>
  </si>
  <si>
    <t>732219220.S</t>
  </si>
  <si>
    <t>Montáž zásobníkového ohrievača vody pre ohrev pitnej vody v spojení s kotlami objem 500 l</t>
  </si>
  <si>
    <t>28130055</t>
  </si>
  <si>
    <t xml:space="preserve">Kombinovaný rozdeľovač a zberač vykurovacej vody pre dva vykurovacie okruhy DN 25 </t>
  </si>
  <si>
    <t>28130030</t>
  </si>
  <si>
    <t>Čerpadlová zostava bez zmiešavacieho ventila DN 25 , obj. č. 36012GH6, -obehové čerpadlo ALPHA2 25-60 , 1x230V/50Hz , P=34W , I=0,32 A</t>
  </si>
  <si>
    <t>28130056</t>
  </si>
  <si>
    <t>Hydraulický vyrovnávač dynamických tlakov - horizontálny , DN 25 , mMAX=3 500 L/h</t>
  </si>
  <si>
    <t>732331015.S</t>
  </si>
  <si>
    <t>Montáž expanznej nádoby tlak do 6 bar s membránou 50 l</t>
  </si>
  <si>
    <t>28130087</t>
  </si>
  <si>
    <t>Stojatý nepriamoohrievaný zásobníkový ohrievač typ UBS 500/NTR/SOL V=445 L , PN 10/1100C-vložka , PN 10/950C-plášť</t>
  </si>
  <si>
    <t>732422055.S</t>
  </si>
  <si>
    <t>Montáž obehového čerpadla teplovodného DN 25 výtlak do 6 m rozpon 180 mm</t>
  </si>
  <si>
    <t>28130005</t>
  </si>
  <si>
    <t>Tlaková expanzná nádoba s membránou , V=50 L , PN 6/1200C , pretlak vzduchu 100 kPa</t>
  </si>
  <si>
    <t>998732102.S</t>
  </si>
  <si>
    <t>Presun hmôt pre strojovne v objektoch výšky nad 6 m do 12 m</t>
  </si>
  <si>
    <t>734</t>
  </si>
  <si>
    <t>Ústredné kúrenie, armatúry.</t>
  </si>
  <si>
    <t>734213250.S</t>
  </si>
  <si>
    <t>Montáž ventilu odvzdušňovacieho závitového automatického G 1/2</t>
  </si>
  <si>
    <t>551210009300.S</t>
  </si>
  <si>
    <t>Ventil odvzdušňovací automatický 1/2” so uzatváracím ventilom</t>
  </si>
  <si>
    <t>734224006.S</t>
  </si>
  <si>
    <t>Montáž guľového kohúta závitového G 1/2</t>
  </si>
  <si>
    <t>551210044600.S</t>
  </si>
  <si>
    <t>Guľový ventil 1/2”, páčka chróm</t>
  </si>
  <si>
    <t>734224012.S</t>
  </si>
  <si>
    <t>Montáž guľového kohúta závitového G 1</t>
  </si>
  <si>
    <t>551210044800.S</t>
  </si>
  <si>
    <t>Guľový ventil 1”, páčka chróm</t>
  </si>
  <si>
    <t>734224015.S</t>
  </si>
  <si>
    <t>Montáž guľového kohúta závitového G 5/4</t>
  </si>
  <si>
    <t>551240010900.S</t>
  </si>
  <si>
    <t>Guľový kohút so zaistením 5/4" - príslušenstvo k expanzným nádobám</t>
  </si>
  <si>
    <t>551210044900.S</t>
  </si>
  <si>
    <t>Guľový ventil 1 1/4”, páčka chróm</t>
  </si>
  <si>
    <t>734224021.S</t>
  </si>
  <si>
    <t>Montáž guľového kohúta závitového G 2</t>
  </si>
  <si>
    <t>551210045100.S</t>
  </si>
  <si>
    <t>Guľový ventil 2”, páčka chróm</t>
  </si>
  <si>
    <t>734240000.S</t>
  </si>
  <si>
    <t>Montáž spätnej klapky závitovej G 1/2</t>
  </si>
  <si>
    <t>551190000800.S</t>
  </si>
  <si>
    <t>Spätná klapka vodorovná závitová 1/2", PN 10, pre vodu, mosadz</t>
  </si>
  <si>
    <t>734240010.S</t>
  </si>
  <si>
    <t>Montáž spätnej klapky závitovej G 1</t>
  </si>
  <si>
    <t>551190001000.S</t>
  </si>
  <si>
    <t>Spätná klapka vodorovná závitová 1", PN 10, pre vodu, mosadz</t>
  </si>
  <si>
    <t>734240020.S</t>
  </si>
  <si>
    <t>Montáž spätnej klapky závitovej G 6/4</t>
  </si>
  <si>
    <t>551190001200.S</t>
  </si>
  <si>
    <t>Spätná klapka vodorovná závitová 6/4", PN 10, pre vodu, mosadz</t>
  </si>
  <si>
    <t>734291113.S</t>
  </si>
  <si>
    <t>Ostané armatúry, kohútik plniaci a vypúšťací normy 13 7061, PN 1,0/100st. C G 1/2</t>
  </si>
  <si>
    <t>551110011200.S</t>
  </si>
  <si>
    <t>Guľový uzáver vypúšťací s páčkou, 1/2" M, mosadz</t>
  </si>
  <si>
    <t>734291320.S</t>
  </si>
  <si>
    <t>Montáž filtra závitového G 1/2</t>
  </si>
  <si>
    <t>422010002100.S</t>
  </si>
  <si>
    <t>Filter závitový nerez 1/2", dĺ. 65 mm, pre vykurovanie a klimatizácie, rozvody vody a priemysel</t>
  </si>
  <si>
    <t>734291360.S</t>
  </si>
  <si>
    <t>Montáž filtra závitového G 1 1/2</t>
  </si>
  <si>
    <t>422010002400</t>
  </si>
  <si>
    <t>Filter závitový nerez, 5/4", dĺ. 105 mm, nerez A351 CF8M, tesnenie PTFE, BRA.10.000</t>
  </si>
  <si>
    <t>734424120.S</t>
  </si>
  <si>
    <t>Montáž tlakomera - manometra axiálneho priemer 63 mm</t>
  </si>
  <si>
    <t>388430004700.S</t>
  </si>
  <si>
    <t>Manometer axiálny d 63 mm, pripojenie 1/4" zadné, 0-16 bar</t>
  </si>
  <si>
    <t>551280000600</t>
  </si>
  <si>
    <t>Spojka závitová priama VE 4300 1/2" s plochým tesnením, niklovaná</t>
  </si>
  <si>
    <t>316170103200</t>
  </si>
  <si>
    <t>Pevný bod DN 20, izolácia A štandardná, pre ústredné kúrenie, dĺžka 2,4 m, kotviaca platňa A=205 mm, s=15 mm</t>
  </si>
  <si>
    <t>316170103400</t>
  </si>
  <si>
    <t>Pevný bod DN 32, izolácia A štandardná, pre ústredné kúrenie, dĺžka 2,4 m, kotviaca platňa A=220 mm, s=15 mm</t>
  </si>
  <si>
    <t>286710016500.S</t>
  </si>
  <si>
    <t>Objímka na rúrky oceľové, veľkosť 1/2"</t>
  </si>
  <si>
    <t>423410001500.S</t>
  </si>
  <si>
    <t>Tyč závesná pre stropné závesy dĺ. 600 mm, D 16 mm</t>
  </si>
  <si>
    <t>551280000800.S</t>
  </si>
  <si>
    <t>Spojka závitová priama radiátorová 1" s plochým tesnením, niklovaná G 1" x 3/4"</t>
  </si>
  <si>
    <t>551280000900.S</t>
  </si>
  <si>
    <t>Spojka závitová priama radiátorová 5/4" s plochým tesnením, niklovaná G 5/4" x 3/4"</t>
  </si>
  <si>
    <t>551280000900.S1</t>
  </si>
  <si>
    <t>Spojka závitová priama radiátorová 5/4" s plochým tesnením, niklovaná G 5/4" x 1"</t>
  </si>
  <si>
    <t>551280000910.S</t>
  </si>
  <si>
    <t>Spojka závitová priama radiátorová 6/4" s plochým tesnením, niklovaná G 6/4" x 5/4"</t>
  </si>
  <si>
    <t>551280000800</t>
  </si>
  <si>
    <t>Spojka závitová priama VE 4300 1" s plochým tesnením, niklovaná</t>
  </si>
  <si>
    <t>551280000900</t>
  </si>
  <si>
    <t>Spojka závitová priama VE 4300 5/4" s plochým tesnením, niklovaná</t>
  </si>
  <si>
    <t>R01</t>
  </si>
  <si>
    <t>Zmena priemeru - redukcie DN20/15</t>
  </si>
  <si>
    <t>KS</t>
  </si>
  <si>
    <t>R03</t>
  </si>
  <si>
    <t>Zmena priemeru - redukcie DN32/25</t>
  </si>
  <si>
    <t>R02</t>
  </si>
  <si>
    <t>Zmena priemeru - redukcie DN25/20</t>
  </si>
  <si>
    <t>R04</t>
  </si>
  <si>
    <t>Zmena priemeru - redukcie DN32/15</t>
  </si>
  <si>
    <t>R05</t>
  </si>
  <si>
    <t>Zmena priemeru - redukcie DN50/25</t>
  </si>
  <si>
    <t>HOW01</t>
  </si>
  <si>
    <t>Redukčný ventil s manometrom typ D06F , PN 25/70C</t>
  </si>
  <si>
    <t>551290000100.S</t>
  </si>
  <si>
    <t>Kondenzačná slučka zahnutá PN 250, k privareniu M20x1,5 mm</t>
  </si>
  <si>
    <t>1772391</t>
  </si>
  <si>
    <t>Termostatický ventil DN 15 , priamy, prípojka na vykurovacie teleso s kužeľovým tesnením, pripojenie na rúru univerzálnym hrdlom</t>
  </si>
  <si>
    <t>1392301</t>
  </si>
  <si>
    <t>Ventil do spiatočky DN 15, priamy, s prednastavením, s možnosťou napúšťania, vypúšťania a uzavretia, prípojka na vykurovacie teleso s kužeľovým tesnením, pripojenie na rúru univerzálnym hrdlom</t>
  </si>
  <si>
    <t>1923006</t>
  </si>
  <si>
    <t>Hlavica termostatická závit M 28 x 1,5, s kvapalinovým snímačom a polohou "0", nastaviteľná protimrazová ochrana pri cca 6°C, teplotný rozsah 6 - 30 °C</t>
  </si>
  <si>
    <t>998734103.S</t>
  </si>
  <si>
    <t>Presun hmôt pre armatúry v objektoch výšky nad 6 do 24 m</t>
  </si>
  <si>
    <t>735</t>
  </si>
  <si>
    <t>Ústredné kúrenie, vykurov. telesá</t>
  </si>
  <si>
    <t>735153300.S</t>
  </si>
  <si>
    <t>Príplatok k cene za odvzdušňovací ventil telies panelových oceľových s príplatkom 8 %</t>
  </si>
  <si>
    <t>735154140.S</t>
  </si>
  <si>
    <t>Montáž vykurovacieho telesa panelového dvojradového výšky 600 mm/ dĺžky 400-600 mm</t>
  </si>
  <si>
    <t>735154141.S</t>
  </si>
  <si>
    <t>Montáž vykurovacieho telesa panelového dvojradového výšky 600 mm/ dĺžky 700-900 mm</t>
  </si>
  <si>
    <t>484530015789</t>
  </si>
  <si>
    <t>Teleso vykurovacie doskové jednoradové oceľové ref. RADIK KLASIK 11, vxlxhĺ 600x500x63 mm, s bočným pripojením, závit G 1/2" vnútorný</t>
  </si>
  <si>
    <t>484530015791</t>
  </si>
  <si>
    <t>Teleso vykurovacie doskové jednoradové oceľové ref. RADIK KLASIK 11, vxlxhĺ 600x600x63 mm, s bočným pripojením, závit G 1/2" vnútorný</t>
  </si>
  <si>
    <t>484530015793</t>
  </si>
  <si>
    <t>Teleso vykurovacie doskové jednoradové oceľové ref. RADIK KLASIK 11, vxlxhĺ 600x700x63 mm, s bočným pripojením, závit G 1/2" vnútorný</t>
  </si>
  <si>
    <t>484530015795</t>
  </si>
  <si>
    <t>Teleso vykurovacie doskové jednoradové oceľové ref. RADIK KLASIK 11, vxlxhĺ 600x800x63 mm, s bočným pripojením, závit G 1/2" vnútorný</t>
  </si>
  <si>
    <t>484530015799</t>
  </si>
  <si>
    <t>Teleso vykurovacie doskové jednoradové oceľové ref. RADIK KLASIK 11, vxlxhĺ 600x1000x63 mm, s bočným pripojením, závit G 1/2" vnútorný</t>
  </si>
  <si>
    <t>484530015801</t>
  </si>
  <si>
    <t>Teleso vykurovacie doskové jednoradové oceľové ref. RADIK KLASIK 11, vxlxhĺ 600x1100x63 mm, s bočným pripojením, závit G 1/2" vnútorný</t>
  </si>
  <si>
    <t>484530015803</t>
  </si>
  <si>
    <t>Teleso vykurovacie doskové jednoradové oceľové ref. RADIK KLASIK 11, vxlxhĺ 600x1200x63 mm, s bočným pripojením, závit G 1/2" vnútorný</t>
  </si>
  <si>
    <t>484530015965</t>
  </si>
  <si>
    <t>Teleso vykurovacie doskové dvojradové oceľové ref. RADIK KLASIK 21, vxlxhĺ 600x700x66 mm, s bočným pripojením, závit G 1/2" vnútorný</t>
  </si>
  <si>
    <t>484530015975</t>
  </si>
  <si>
    <t>Teleso vykurovacie doskové dvojradové oceľové ref. RADIK KLASIK 21, vxlxhĺ 600x1200x66 mm, s bočným pripojením, závit G 1/2" vnútorný</t>
  </si>
  <si>
    <t>484530015977</t>
  </si>
  <si>
    <t>Teleso vykurovacie doskové dvojradové oceľové ref. RADIK KLASIK 21, vxlxhĺ 600x1400x66 mm, s bočným pripojením, závit G 1/2" vnútorný</t>
  </si>
  <si>
    <t>484530021200</t>
  </si>
  <si>
    <t>Teleso vykurovacie doskové dvojradové oceľové ref. RADIK VK 22, vxlxhĺ 600x700x100 mm, pripojenie pravé spodné, závit G 1/2" vnútorný</t>
  </si>
  <si>
    <t>484530021700</t>
  </si>
  <si>
    <t>Teleso vykurovacie doskové dvojradové oceľové ref. RADIK VK 22, vxlxhĺ 600x1200x100 mm, pripojenie pravé spodné, závit G 1/2" vnútorný</t>
  </si>
  <si>
    <t>484530038300</t>
  </si>
  <si>
    <t>Teleso vykurovacie doskové trojradové oceľové ref. RADIK VK 33, vxlxhĺ 600x800x155 mm, pripojenie pravé spodné, závit G 1/2" vnútorný</t>
  </si>
  <si>
    <t>735154142.S</t>
  </si>
  <si>
    <t>Montáž vykurovacieho telesa panelového dvojradového výšky 600 mm/ dĺžky 1000-1200 mm</t>
  </si>
  <si>
    <t>735154143.S</t>
  </si>
  <si>
    <t>Montáž vykurovacieho telesa panelového dvojradového výšky 600 mm/ dĺžky 1400-1800 mm</t>
  </si>
  <si>
    <t>735191904.S</t>
  </si>
  <si>
    <t>Vyčistenie vykurovacích telies prepláchnutím vodou</t>
  </si>
  <si>
    <t>735191905.S</t>
  </si>
  <si>
    <t>Ostatné opravy vykurovacích telies, odvzdušnenie telesa</t>
  </si>
  <si>
    <t>735191910.S</t>
  </si>
  <si>
    <t>Napustenie vody do vykurovacieho systému vrátane potrubia o v. pl. vykurovacích telies</t>
  </si>
  <si>
    <t>998735102.S</t>
  </si>
  <si>
    <t>Presun hmôt pre vykurovacie telesá v objektoch výšky nad 6 do 12 m</t>
  </si>
  <si>
    <t>230050031</t>
  </si>
  <si>
    <t>Montáž doplnkových konštrukcií - z profilov. materiálov</t>
  </si>
  <si>
    <t>Dvojdielne objímky + stropný záves ( uloženie horizontálnych rozvodov ) DN 15</t>
  </si>
  <si>
    <t>Dvojdielne objímky + stropný záves ( uloženie horizontálnych rozvodov ) DN20</t>
  </si>
  <si>
    <t>Dvojdielne objímky + stropný záves ( uloženie horizontálnych rozvodov ) DN25</t>
  </si>
  <si>
    <t>Dvojdielne objímky + stropný záves ( uloženie horizontálnych rozvodov ) DN32</t>
  </si>
  <si>
    <t>230050033</t>
  </si>
  <si>
    <t>Montáž doplnkových konštrukcií - z rúrkových materiálov</t>
  </si>
  <si>
    <t>998767102.S</t>
  </si>
  <si>
    <t>Práce a dodávky M</t>
  </si>
  <si>
    <t>23-M</t>
  </si>
  <si>
    <t>Montáže potrubia</t>
  </si>
  <si>
    <t>230011008.S</t>
  </si>
  <si>
    <t>Montáž potrubia z oceľových rúr trieda 11 - 13, Dxt 22x2,6 mm</t>
  </si>
  <si>
    <t>230011017.S</t>
  </si>
  <si>
    <t>Montáž potrubia z oceľových rúr trieda 11 - 13, Dxt 28x2,6 mm</t>
  </si>
  <si>
    <t>230011020.S</t>
  </si>
  <si>
    <t>Montáž potrubia z oceľových rúr trieda 11 - 13, Dxt 31,8x2,6 mm</t>
  </si>
  <si>
    <t>230011026.S</t>
  </si>
  <si>
    <t>Montáž potrubia z oceľových rúr trieda 11 - 13, Dxt 38x2,6 mm</t>
  </si>
  <si>
    <t>HZS</t>
  </si>
  <si>
    <t>Hodinové zúčtovacie sadzby</t>
  </si>
  <si>
    <t>HZS000113</t>
  </si>
  <si>
    <t>Stavebno montážne práce náročné ucelené - odborné, tvorivé remeselné (Tr 3) v rozsahu viac ako 8 hodín, systémová skúška</t>
  </si>
  <si>
    <t>hod</t>
  </si>
  <si>
    <t>262144</t>
  </si>
  <si>
    <t>HZS000114</t>
  </si>
  <si>
    <t>Stavebno montážne práce najnáročnejšie na odbornosť - prehliadky pracoviska a revízie (Tr 4) uvedenie okruhovej regulácie do prevádzky</t>
  </si>
  <si>
    <t>HZS000114.S</t>
  </si>
  <si>
    <t>Stavebno montážne práce najnáročnejšie na odbornosť - prehliadky pracoviska a revízie (Tr. 4) v rozsahu viac ako 8 hodín</t>
  </si>
  <si>
    <t>HZS000213.1</t>
  </si>
  <si>
    <t>Elektroinštalácia - drobný elektromateriál v kotolni</t>
  </si>
  <si>
    <t>388320004400.S</t>
  </si>
  <si>
    <t>Návarok priamy M20x1,5 mm - 19 mm</t>
  </si>
  <si>
    <t>04 - Vzduchotechnika</t>
  </si>
  <si>
    <t>Ostatné - Ostatné</t>
  </si>
  <si>
    <t xml:space="preserve">    001 - Zariadenie č.1</t>
  </si>
  <si>
    <t>Ostatné</t>
  </si>
  <si>
    <t>001</t>
  </si>
  <si>
    <t>Zariadenie č.1</t>
  </si>
  <si>
    <t>1.01a</t>
  </si>
  <si>
    <t>Montáž Odvodného ventilátora</t>
  </si>
  <si>
    <t>1694682860</t>
  </si>
  <si>
    <t>1.01b</t>
  </si>
  <si>
    <t>Odvodný ventilátor (napr. HXBR/4-500 IP54), Qodv.vzduch:  6500m3/h / 150Pa, Qodv. ventilátor:  0,867kW / 230V / 3,6A</t>
  </si>
  <si>
    <t>1368245805</t>
  </si>
  <si>
    <t>1.02a</t>
  </si>
  <si>
    <t>Montáž uzatváracej klapky</t>
  </si>
  <si>
    <t>1473767548</t>
  </si>
  <si>
    <t>1.02b</t>
  </si>
  <si>
    <t>Uzatváracia klapka RK 630x900 - S</t>
  </si>
  <si>
    <t>463675296</t>
  </si>
  <si>
    <t>1.03a</t>
  </si>
  <si>
    <t>Montáž servopohonu</t>
  </si>
  <si>
    <t>-1553871880</t>
  </si>
  <si>
    <t>1.03b</t>
  </si>
  <si>
    <t xml:space="preserve">Servopohon (napr. NM230 A BELIMO) </t>
  </si>
  <si>
    <t>-1285582899</t>
  </si>
  <si>
    <t>1.04a</t>
  </si>
  <si>
    <t xml:space="preserve">Montáž protidažďovej žalúzie </t>
  </si>
  <si>
    <t>-295194307</t>
  </si>
  <si>
    <t>1.04b</t>
  </si>
  <si>
    <t>Protidažďová žalúzia PZ-ZN-630x900-S</t>
  </si>
  <si>
    <t>-2019040987</t>
  </si>
  <si>
    <t>1.05a</t>
  </si>
  <si>
    <t>-1522043251</t>
  </si>
  <si>
    <t>1.05b</t>
  </si>
  <si>
    <t>Protidažďová žalúzia PZ-ZN-900x1000-S</t>
  </si>
  <si>
    <t>1282360133</t>
  </si>
  <si>
    <t>1.06a</t>
  </si>
  <si>
    <t>-1166146513</t>
  </si>
  <si>
    <t>1.06b</t>
  </si>
  <si>
    <t>Uzatváracia klapka RK 900x1000 - S</t>
  </si>
  <si>
    <t>-2097568092</t>
  </si>
  <si>
    <t>1.07a</t>
  </si>
  <si>
    <t>-586305213</t>
  </si>
  <si>
    <t>1.07b</t>
  </si>
  <si>
    <t>653832034</t>
  </si>
  <si>
    <t>1.08a</t>
  </si>
  <si>
    <t>Montáž priestorového snímača teploty</t>
  </si>
  <si>
    <t>1600345038</t>
  </si>
  <si>
    <t>1.08b</t>
  </si>
  <si>
    <t>Priestorový snímač teploty Napr. RTR 6705</t>
  </si>
  <si>
    <t>-201781672</t>
  </si>
  <si>
    <t>1.09a</t>
  </si>
  <si>
    <t>Prekáblovanie systému riadenia s ventilátormi a klapkami, vrátane potrebného materiálu</t>
  </si>
  <si>
    <t>-1056333583</t>
  </si>
  <si>
    <t>1.10b</t>
  </si>
  <si>
    <t>Spojovací, tesniaci a montážny materiál</t>
  </si>
  <si>
    <t>-518048828</t>
  </si>
  <si>
    <t>1.11a</t>
  </si>
  <si>
    <t>Elektrozapojenie + revízna správa</t>
  </si>
  <si>
    <t>1266254826</t>
  </si>
  <si>
    <t>1.12a</t>
  </si>
  <si>
    <t>Skúšky a zaregulovanie  vr. vypracovania návrhu priebehu skúšok  a skúšobných  protokolov:  zaregulovanie meraním v miestnostiach a funkčné skúšky, komplexné skúšky a optimalizácia chodu, sfunkčenie.</t>
  </si>
  <si>
    <t>-704359694</t>
  </si>
  <si>
    <t>05 - Elektroinštalácie</t>
  </si>
  <si>
    <t>D1 - Rozvádzač RSM</t>
  </si>
  <si>
    <t>D2 - Rozvádzač RS1</t>
  </si>
  <si>
    <t>D3 - Rovádzač RS2 (ako RS1)</t>
  </si>
  <si>
    <t>D4 - Montážny materiál pre stavebnú inštaláciu</t>
  </si>
  <si>
    <t>D5 - Montážny materiál pre bleskozvod a uzemnenie</t>
  </si>
  <si>
    <t>Rozvádzač RSM</t>
  </si>
  <si>
    <t>Rozv_RSM -01</t>
  </si>
  <si>
    <t>Skriňa plechová 600x2000x400, kompletná, IP54</t>
  </si>
  <si>
    <t>Rozv_RSM -02</t>
  </si>
  <si>
    <t>Podstavec 600x400x100mm</t>
  </si>
  <si>
    <t>Rozv_RSM -03</t>
  </si>
  <si>
    <t>Svorkovnica 04888, 4P, 100A</t>
  </si>
  <si>
    <t>Rozv_RSM -04</t>
  </si>
  <si>
    <t>Istič BC 160NT 305-100L</t>
  </si>
  <si>
    <t>Rozv_RSM -05</t>
  </si>
  <si>
    <t>Pomocný spínač PS-BHD-0200</t>
  </si>
  <si>
    <t>Rozv_RSM -06</t>
  </si>
  <si>
    <t>Vypínacia spúšť SV-BHD-X230</t>
  </si>
  <si>
    <t>Rozv_RSM -07</t>
  </si>
  <si>
    <t>Svorka CS-BH-B021</t>
  </si>
  <si>
    <t>Rozv_RSM -08</t>
  </si>
  <si>
    <t>Poistkový odpínač FH000-3A/T</t>
  </si>
  <si>
    <t>Rozv_RSM -09</t>
  </si>
  <si>
    <t>Istič 1-pólový LTN 6B/1</t>
  </si>
  <si>
    <t>Rozv_RSM -10</t>
  </si>
  <si>
    <t>Istič 1-pólový LTN 10B/1</t>
  </si>
  <si>
    <t>Rozv_RSM -10c</t>
  </si>
  <si>
    <t>Istič 1-pólový LTN 10C/1</t>
  </si>
  <si>
    <t>-2062931693</t>
  </si>
  <si>
    <t>Rozv_RSM -11</t>
  </si>
  <si>
    <t>Istič 1-pólový LTN 16B/1</t>
  </si>
  <si>
    <t>Rozv_RSM -12</t>
  </si>
  <si>
    <t>Istič 3-pólový LTN 16B/3</t>
  </si>
  <si>
    <t>Rozv_RSM -13</t>
  </si>
  <si>
    <t>Istič 3-pólový LTN 32B/3</t>
  </si>
  <si>
    <t>Rozv_RSM -14</t>
  </si>
  <si>
    <t>Istič 3-pólový LTN 50B/3</t>
  </si>
  <si>
    <t>Rozv_RSM -15</t>
  </si>
  <si>
    <t>Stykač RSI-20-10-A230, 20A, 230V</t>
  </si>
  <si>
    <t>Rozv_RSM -16</t>
  </si>
  <si>
    <t>Stykač RSI-25-40-A230, 25A, 230V</t>
  </si>
  <si>
    <t>Rozv_RSM -17</t>
  </si>
  <si>
    <t>Chránič prúdový LFN-40-4-030AC, In=40A, Ir=0,030A</t>
  </si>
  <si>
    <t>Rozv_RSM -18</t>
  </si>
  <si>
    <t>Poistka PN000/100AaM</t>
  </si>
  <si>
    <t>Rozv_RSM -19</t>
  </si>
  <si>
    <t>Prepäťová ochrana POI3+1m, tr. B+C+D</t>
  </si>
  <si>
    <t>Rozv_RSM -20</t>
  </si>
  <si>
    <t>Radová svorka RS4</t>
  </si>
  <si>
    <t>Rozv_RSM -21</t>
  </si>
  <si>
    <t>Radová svorka RS10</t>
  </si>
  <si>
    <t>Rozv_RSM -22</t>
  </si>
  <si>
    <t>Vývodka do P21</t>
  </si>
  <si>
    <t>Rozv_RSM -23</t>
  </si>
  <si>
    <t>Vývodka do P36</t>
  </si>
  <si>
    <t>Rozv_RSM -24</t>
  </si>
  <si>
    <t>Vývodka do P48</t>
  </si>
  <si>
    <t>Rozvádzač RS1</t>
  </si>
  <si>
    <t>RozvRS1-01</t>
  </si>
  <si>
    <t>Skriňa RZA-Z-4S56-H, 56TM, IP40/20</t>
  </si>
  <si>
    <t>RozvRS1-02</t>
  </si>
  <si>
    <t>Spínač 3-pólový MSO-32-3, 32A</t>
  </si>
  <si>
    <t>RozvRS1-03</t>
  </si>
  <si>
    <t>RozvRS1-04</t>
  </si>
  <si>
    <t>RozvRS1-05</t>
  </si>
  <si>
    <t>RozvRS1-06</t>
  </si>
  <si>
    <t>RozvRS1-06c</t>
  </si>
  <si>
    <t>-1113722114</t>
  </si>
  <si>
    <t>RozvRS1-07</t>
  </si>
  <si>
    <t>Mostík N12</t>
  </si>
  <si>
    <t>RozvRS1-08</t>
  </si>
  <si>
    <t>Mostík PE12</t>
  </si>
  <si>
    <t>Rovádzač RS2 (ako RS1)</t>
  </si>
  <si>
    <t>RozvRS2-01</t>
  </si>
  <si>
    <t>-1402109027</t>
  </si>
  <si>
    <t>RozvRS2-02</t>
  </si>
  <si>
    <t>-155101687</t>
  </si>
  <si>
    <t>RozvRS2-03</t>
  </si>
  <si>
    <t>Prepäťová ochrana POI3+1m, tr. B+C+D rozv RS1-03</t>
  </si>
  <si>
    <t>-1817674038</t>
  </si>
  <si>
    <t>RozvRS2-04</t>
  </si>
  <si>
    <t>-1548012963</t>
  </si>
  <si>
    <t>RozvRS2-05</t>
  </si>
  <si>
    <t>-1786793791</t>
  </si>
  <si>
    <t>RozvRS2-06</t>
  </si>
  <si>
    <t>779594945</t>
  </si>
  <si>
    <t>RozvRS2-06c</t>
  </si>
  <si>
    <t>-166471805</t>
  </si>
  <si>
    <t>RozvRS2-07</t>
  </si>
  <si>
    <t>-1230274778</t>
  </si>
  <si>
    <t>RozvRS2-08</t>
  </si>
  <si>
    <t>-1268009226</t>
  </si>
  <si>
    <t>Montážny materiál pre stavebnú inštaláciu</t>
  </si>
  <si>
    <t>MMSI-01</t>
  </si>
  <si>
    <t xml:space="preserve">A- svietidlo LED I1597, 59W, IP65 </t>
  </si>
  <si>
    <t>MMSI-02</t>
  </si>
  <si>
    <t>AN- svietidlo LED I1598, 59W, IP65</t>
  </si>
  <si>
    <t>MMSI-03</t>
  </si>
  <si>
    <t>B- svietidlo LED I1677, 67W, IP65</t>
  </si>
  <si>
    <t>MMSI-04</t>
  </si>
  <si>
    <t>BN- svietidlo LED I1678, 67W, IP65</t>
  </si>
  <si>
    <t>MMSI-05</t>
  </si>
  <si>
    <t>C - LED panel CR0402 45W, IP20</t>
  </si>
  <si>
    <t>MMSI-06</t>
  </si>
  <si>
    <t>D - LED panel CR0400 40W, IP20</t>
  </si>
  <si>
    <t>MMSI-07</t>
  </si>
  <si>
    <t>E- Svietidlo LED, 19W, IP44, stropné</t>
  </si>
  <si>
    <t>MMSI-08</t>
  </si>
  <si>
    <t>F- Svietidlo 1x10W LED, IP44 so senzorom pohybu</t>
  </si>
  <si>
    <t>MMSI-09</t>
  </si>
  <si>
    <t>G- svietidlo A2360 PC, 2x24W LED, IP66</t>
  </si>
  <si>
    <t>MMSI-10</t>
  </si>
  <si>
    <t>GN- detto, + núdzová jednotka 1x36W</t>
  </si>
  <si>
    <t>MMSI-11</t>
  </si>
  <si>
    <t>H- Svietidlo A1187 KR, 1x18W, IP40</t>
  </si>
  <si>
    <t>MMSI-12</t>
  </si>
  <si>
    <t>J- Svietidlo LED CR0723.182, 1x30W, IP65</t>
  </si>
  <si>
    <t>MMSI-13</t>
  </si>
  <si>
    <t>K- Svietidlo LED, 35W, IP66 + konzola 300 mm</t>
  </si>
  <si>
    <t>MMSI-14</t>
  </si>
  <si>
    <t>N1- Núdzové svietidlo  ITW/1W/E/1SE, IP41</t>
  </si>
  <si>
    <t>MMSI-15</t>
  </si>
  <si>
    <t>N2- Núdzové svietidlo I1089LUC, 1x8W, IP22</t>
  </si>
  <si>
    <t>MMSI-16</t>
  </si>
  <si>
    <t>Trubica T8, 1x24W LED</t>
  </si>
  <si>
    <t>MMSI-16a</t>
  </si>
  <si>
    <t>Žiarovka E27/10W LED</t>
  </si>
  <si>
    <t>1057870899</t>
  </si>
  <si>
    <t>MMSI-17</t>
  </si>
  <si>
    <t>Spínač č.1 1-pólový 230V, 10A, pod omietku, IP20</t>
  </si>
  <si>
    <t>MMSI-18</t>
  </si>
  <si>
    <t>Spínač č.5 sériový 230V, 10A, pod omietku, IP20</t>
  </si>
  <si>
    <t>MMSI-19</t>
  </si>
  <si>
    <t>Spínač pohybu +360st, 2302V/6A, IP40</t>
  </si>
  <si>
    <t>MMSI-20</t>
  </si>
  <si>
    <t>Sporáková prípojka 400V/16A, IP20, pod omietku</t>
  </si>
  <si>
    <t>MMSI-21</t>
  </si>
  <si>
    <t>Spínač IP55 č.1, 230V, 10A</t>
  </si>
  <si>
    <t>MMSI-22</t>
  </si>
  <si>
    <t>Spínač IP55 č.5, 230V, 10A</t>
  </si>
  <si>
    <t>MMSI-23</t>
  </si>
  <si>
    <t>Spínač IP55 č.6, 230V, 10A</t>
  </si>
  <si>
    <t>MMSI-24</t>
  </si>
  <si>
    <t>Spínač IP55 č.7, 230V, 10A</t>
  </si>
  <si>
    <t>MMSI-25</t>
  </si>
  <si>
    <t xml:space="preserve">Spínač S16-JPU, 400V, 16A, </t>
  </si>
  <si>
    <t>MMSI-26</t>
  </si>
  <si>
    <t>Spínač  GW 42201, 230V/4A, IP55</t>
  </si>
  <si>
    <t>MMSI-27</t>
  </si>
  <si>
    <t>Regulátor teploty typ 61113, 20-60stC, 230V/2,0A, IP65</t>
  </si>
  <si>
    <t>MMSI-28</t>
  </si>
  <si>
    <t>Zásuvka 230V/16A, IP20, pod omietku</t>
  </si>
  <si>
    <t>MMSI-29</t>
  </si>
  <si>
    <t>Krabica KU68, hlboká  do sadrokartónu</t>
  </si>
  <si>
    <t>MMSI-30</t>
  </si>
  <si>
    <t>Krabica KU68, hlboká  do sadrokartónu s viečkom</t>
  </si>
  <si>
    <t>MMSI-31</t>
  </si>
  <si>
    <t>Krabica 6455-11P, sivá Acedur</t>
  </si>
  <si>
    <t>MMSI-32</t>
  </si>
  <si>
    <t>Kábel CYKY-0 2x2,5</t>
  </si>
  <si>
    <t>MMSI-32a</t>
  </si>
  <si>
    <t>Kábel CYKY-0 3x1,5</t>
  </si>
  <si>
    <t>-1440814661</t>
  </si>
  <si>
    <t>MMSI-33</t>
  </si>
  <si>
    <t>Kábel CYKY-0 3x2,5</t>
  </si>
  <si>
    <t>MMSI-34</t>
  </si>
  <si>
    <t>Kábel CYKY-J 3x2,5</t>
  </si>
  <si>
    <t>MMSI-35</t>
  </si>
  <si>
    <t>Kábel CYKY-J 5x2,5</t>
  </si>
  <si>
    <t>MMSI-36</t>
  </si>
  <si>
    <t>Kábel CYKY-J 7x2,5</t>
  </si>
  <si>
    <t>MMSI-37</t>
  </si>
  <si>
    <t>Kábel CYKY-J 5x6</t>
  </si>
  <si>
    <t>MMSI-38</t>
  </si>
  <si>
    <t>Kábel CYKY-J 5x50</t>
  </si>
  <si>
    <t>MMSI-39</t>
  </si>
  <si>
    <t>Skriňa ROS11/FI-14, 1x32A/400V, 2x16A/400V, 2x16A/230V</t>
  </si>
  <si>
    <t>MMSI-39a</t>
  </si>
  <si>
    <t>Ventilár pre odsávanie WC s klapkou, 230V, 15W</t>
  </si>
  <si>
    <t>2071114862</t>
  </si>
  <si>
    <t>MMSI-40</t>
  </si>
  <si>
    <t>Vodič CY6mm2 žltozelený</t>
  </si>
  <si>
    <t>MMSI-41</t>
  </si>
  <si>
    <t>Vodič CY10mm2 žltozelený</t>
  </si>
  <si>
    <t>MMSI-42</t>
  </si>
  <si>
    <t>Vodič CY16mm2 žltozelený</t>
  </si>
  <si>
    <t>MMSI-43</t>
  </si>
  <si>
    <t>Vodič CY25mm2 žltozelený</t>
  </si>
  <si>
    <t>MMSI-44</t>
  </si>
  <si>
    <t>Ekvipotenciálna zbernica 1809</t>
  </si>
  <si>
    <t>MMSI-45</t>
  </si>
  <si>
    <t>Rúrka plastová PIPE-LIFE 16, vč. klipov</t>
  </si>
  <si>
    <t>MMSI-46</t>
  </si>
  <si>
    <t>Rúrka plastová PIPE-LIFE 29, vč. klipov</t>
  </si>
  <si>
    <t>MMSI-47</t>
  </si>
  <si>
    <t>Žlab MKS 810, vč konzol</t>
  </si>
  <si>
    <t>MMSI-48</t>
  </si>
  <si>
    <t>Žlab MKS 820, vč konzol</t>
  </si>
  <si>
    <t>MMSI-49</t>
  </si>
  <si>
    <t>Oceľová konštrukcia všeobecná, pozink.</t>
  </si>
  <si>
    <t>MMSI-49a</t>
  </si>
  <si>
    <t xml:space="preserve">Protipožiarna pena </t>
  </si>
  <si>
    <t>1664899552</t>
  </si>
  <si>
    <t>Montážny materiál pre bleskozvod a uzemnenie</t>
  </si>
  <si>
    <t>MM-Blesk00</t>
  </si>
  <si>
    <t>Lapač FC+30</t>
  </si>
  <si>
    <t>-902567256</t>
  </si>
  <si>
    <t>MM-Blesk01</t>
  </si>
  <si>
    <t>Nástavná tyč HRI 3503, L=3,0m</t>
  </si>
  <si>
    <t>MM-Blesk02</t>
  </si>
  <si>
    <t>Nástavná tyč HRI 3502, L=2,0m</t>
  </si>
  <si>
    <t>MM-Blesk03</t>
  </si>
  <si>
    <t>Trojnožka TSH 4525, L=0,85m</t>
  </si>
  <si>
    <t>MM-Blesk04</t>
  </si>
  <si>
    <t xml:space="preserve">Počítadlo zásahov  IF 30002 </t>
  </si>
  <si>
    <t>MM-Blesk05</t>
  </si>
  <si>
    <t>Skrinka ATS 237 pre počítadlo zásahov</t>
  </si>
  <si>
    <t>MM-Blesk06</t>
  </si>
  <si>
    <t>Betónová dlaždica  60/60/5cm ( v cene trojnožky)</t>
  </si>
  <si>
    <t>MM-Blesk07</t>
  </si>
  <si>
    <t>Svorka spojovacia SS</t>
  </si>
  <si>
    <t>MM-Blesk08</t>
  </si>
  <si>
    <t>Svorka spojovacia SR</t>
  </si>
  <si>
    <t>MM-Blesk09</t>
  </si>
  <si>
    <t>Svorka skúšobná SZ</t>
  </si>
  <si>
    <t>MM-Blesk10</t>
  </si>
  <si>
    <t>Svorka pripojovacia SP</t>
  </si>
  <si>
    <t>MM-Blesk11</t>
  </si>
  <si>
    <t>Vodič FeZn D8mm</t>
  </si>
  <si>
    <t>MM-Blesk12</t>
  </si>
  <si>
    <t>Vodič ALMgSi D8mm</t>
  </si>
  <si>
    <t>MM-Blesk13</t>
  </si>
  <si>
    <t>Vodič FeZn D10mm</t>
  </si>
  <si>
    <t>MM-Blesk14</t>
  </si>
  <si>
    <t>Podpera PV21 nalepovacia</t>
  </si>
  <si>
    <t>MM-Blesk15</t>
  </si>
  <si>
    <t>Podpera PV17 /100</t>
  </si>
  <si>
    <t>MM-Blesk16</t>
  </si>
  <si>
    <t>Zemniaca tyč ZT D28/2000</t>
  </si>
  <si>
    <t>MM-Blesk16.5</t>
  </si>
  <si>
    <t>Ochranný uholník OU</t>
  </si>
  <si>
    <t>9419072</t>
  </si>
  <si>
    <t>MM-Blesk17</t>
  </si>
  <si>
    <t>Držiak ochr. Uholníka Duz</t>
  </si>
  <si>
    <t>OM-00</t>
  </si>
  <si>
    <t>Pomocné montážne práce</t>
  </si>
  <si>
    <t>-1204662456</t>
  </si>
  <si>
    <t>OM-01</t>
  </si>
  <si>
    <t>Podružný materiál  pre montáž</t>
  </si>
  <si>
    <t>OM-02</t>
  </si>
  <si>
    <t>Prevádzkové vplyvy  (z ceny montáže)</t>
  </si>
  <si>
    <t>OM-03</t>
  </si>
  <si>
    <t>Zariadenie staveniska  (z ceny dodávky)</t>
  </si>
  <si>
    <t>OM-04</t>
  </si>
  <si>
    <t>Presun hmôt v rámci stavby  (z ceny dodávky)</t>
  </si>
  <si>
    <t>OM-05</t>
  </si>
  <si>
    <t>Kompletácia dodávky  (z ceny dodávky)</t>
  </si>
  <si>
    <t>OM-06</t>
  </si>
  <si>
    <t>Dopravné   (z ceny dodávky)</t>
  </si>
  <si>
    <t>06 - Areálový vodovod</t>
  </si>
  <si>
    <t xml:space="preserve">    D4 - Ostatné práce  a práce búracie</t>
  </si>
  <si>
    <t xml:space="preserve">    D5 - Skúšky a preplachy </t>
  </si>
  <si>
    <t xml:space="preserve">    D6 - Presun hmôt HSV</t>
  </si>
  <si>
    <t>174101002</t>
  </si>
  <si>
    <t>Zásyp zhutnený jám, šachiet, rýh, zárezov alebo okolo objektov nad 100 do 1000m3</t>
  </si>
  <si>
    <t>Odvoz sute a vybúraných hmôt na skládku každý ďalší 1 km</t>
  </si>
  <si>
    <t>Štrk triedený frakcie 0/8 mm - podsyp pod zvodové potrubie, hr. 150 mm</t>
  </si>
  <si>
    <t>Štrk triedený frakcie 0/8 mm - obsyp nad zvodové potrubie, hr. 300mm</t>
  </si>
  <si>
    <t>722120227</t>
  </si>
  <si>
    <t>Potrubie vod. z liat. rúr hrdl.tvár.liatina tesn.gum.krúžk.EPDM DN 150</t>
  </si>
  <si>
    <t>Montáž- potrubie vod. z liat. rúr hrdl.tvár.liatina tesn.gum.krúžk.EPDM DN 150</t>
  </si>
  <si>
    <t>Pomocný materiál - pripojovacie armatúry, redukcie, odbočky, kolená - upresnenie pri realizácii dodávateľom, momentálne cca 40% z ceny montáže a dodávky materiálu potrubných rozvodov</t>
  </si>
  <si>
    <t>871322211</t>
  </si>
  <si>
    <t>899739101</t>
  </si>
  <si>
    <t>Montáž výstražnej PVC fólie-biela vodovod hr.0,2-0,3 mm, š.200 do 300 mm na obsyp</t>
  </si>
  <si>
    <t>803221010</t>
  </si>
  <si>
    <t>Vyhľadávací vodič na potrubí z PE D do 150</t>
  </si>
  <si>
    <t>721140917</t>
  </si>
  <si>
    <t>Opr. liat. potrubia, prepojenie existujúceho potrubia DN 150</t>
  </si>
  <si>
    <t>721140927</t>
  </si>
  <si>
    <t>Opr. liat. potrubia, krátenie rúr DN 150</t>
  </si>
  <si>
    <t>564762111</t>
  </si>
  <si>
    <t>Podklad z kameniva hrub. drv. 32-63 mm s výpl. kamenivom hr. 200 mm</t>
  </si>
  <si>
    <t>581142111</t>
  </si>
  <si>
    <t>Kryt cementobetónový komunikácií skupiny I a II hr. 210 mm</t>
  </si>
  <si>
    <t>892273111</t>
  </si>
  <si>
    <t>Preplachovanie a dezinfekcia vodovodného potrubia DN 80-125</t>
  </si>
  <si>
    <t>892351111</t>
  </si>
  <si>
    <t>Tlaková skúška vodovodného potrubia DN 150 alebo 200</t>
  </si>
  <si>
    <t>892353111</t>
  </si>
  <si>
    <t>Preplachovanie a dezinfekcia vodovodného potrubia DN 150 alebo 200</t>
  </si>
  <si>
    <t>07 - Areálová kanalizácia</t>
  </si>
  <si>
    <t xml:space="preserve">    D4 -  Revízne šachty - kanalizácia</t>
  </si>
  <si>
    <t xml:space="preserve">    D6 - Skúšky a preplachy </t>
  </si>
  <si>
    <t>Odvoz sute a vybúraných hmôt na skládku každý ďalší 1 km (30km)</t>
  </si>
  <si>
    <t>583371010.2</t>
  </si>
  <si>
    <t>Štrk triedený frakie 0/8 mm -podsyp pod jednotlivé objekty vodného hospodárstva hr. 200mm</t>
  </si>
  <si>
    <t>Montáž výstražnej PVC fólie-kanalizácia hr.0,2-0,3 mm, š.200 do 300 mm na obsyp</t>
  </si>
  <si>
    <t xml:space="preserve"> Revízne šachty - kanalizácia</t>
  </si>
  <si>
    <t>šacht. dno</t>
  </si>
  <si>
    <t>Šachtové dno DN1000mm, výška 600mm, na potrubí do DN250, 3-kríźové (špecifikácia viď. výkaz šácht)</t>
  </si>
  <si>
    <t>šacht. dno.1</t>
  </si>
  <si>
    <t>Šachtové dno DN1000mm, výška 600mm, na potrubí do DN250, Lomové (špecifikácia viď. výkaz šácht)</t>
  </si>
  <si>
    <t>Osadenie železobetónových dielcov šachiet, skruže rovné TZS 80-120</t>
  </si>
  <si>
    <t>konus</t>
  </si>
  <si>
    <t>Betónový kónus, DN 1000mm, výška 600mm</t>
  </si>
  <si>
    <t>poklop</t>
  </si>
  <si>
    <t>Kanalizačný poklop liatinový kruhový  - DN600/D400,</t>
  </si>
  <si>
    <t>894402111</t>
  </si>
  <si>
    <t>Osadenie poklopov liatinových, oceľových s rámom nad 100 do 150 kg</t>
  </si>
  <si>
    <t>prstenec</t>
  </si>
  <si>
    <t>Vyrovnávací prstenec, DN 600mm, výška 120mm</t>
  </si>
  <si>
    <t>prstenec.1</t>
  </si>
  <si>
    <t>Vyrovnávací prstenec, DN 600mm, výška 100mm</t>
  </si>
  <si>
    <t>prstenec.2</t>
  </si>
  <si>
    <t>Vyrovnávací prstenec, DN 600mm, výška 80mm</t>
  </si>
  <si>
    <t>452386151</t>
  </si>
  <si>
    <t>Vyrovnávací prstenec z prostého betónu tr. C 12/15 pod poklopy a mreže, v. do 100 mm</t>
  </si>
  <si>
    <t>356931021</t>
  </si>
  <si>
    <t>Opr. PVC potrubia, prepojenie existujúceho potrubia D 200</t>
  </si>
  <si>
    <t>721170978</t>
  </si>
  <si>
    <t>Opr. PVC potrubia, krátenie rúr D 200</t>
  </si>
  <si>
    <t>ZOZNAM FIGÚR</t>
  </si>
  <si>
    <t>Výmera</t>
  </si>
  <si>
    <t>bpb</t>
  </si>
  <si>
    <t>Použitie figúry:</t>
  </si>
  <si>
    <t>sp_1npe</t>
  </si>
  <si>
    <t>SO-21 Expedičná chladiareň, SO-22 Sociálno-administratívna budova</t>
  </si>
  <si>
    <t xml:space="preserve">NOVÁ EXPEDÍCIA - HYZA TOPOĽČANY </t>
  </si>
  <si>
    <t>KRYCÍ LIST ZADANIA S VÝKAZOM VÝMER</t>
  </si>
  <si>
    <t>REKAPITULÁCIA ZADANIA S VÝKAZOM VÝMER</t>
  </si>
  <si>
    <t>ZADANIE S VÝKAZOM VÝMER</t>
  </si>
  <si>
    <t>Pozn: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</si>
  <si>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</si>
  <si>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</si>
  <si>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>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</si>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</sst>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4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8"/>
      <color rgb="FF000000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b/>
      <sz val="9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name val="Arial CE"/>
      <family val="2"/>
      <charset val="238"/>
    </font>
    <font>
      <sz val="9"/>
      <name val="Arial CE"/>
      <family val="2"/>
    </font>
    <font>
      <b/>
      <sz val="11"/>
      <color rgb="FF003366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4"/>
      <name val="Arial CE"/>
      <family val="2"/>
      <charset val="238"/>
    </font>
    <font>
      <sz val="8"/>
      <name val="MS Sans Serif"/>
      <family val="2"/>
      <charset val="238"/>
    </font>
    <font>
      <b/>
      <sz val="8"/>
      <name val="MS Sans Serif"/>
      <family val="2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44" fillId="0" borderId="0" applyNumberFormat="0" applyFill="0" applyBorder="0" applyAlignment="0" applyProtection="0"/>
    <xf numFmtId="0" fontId="51" fillId="0" borderId="0" applyAlignment="0">
      <alignment vertical="top" wrapText="1"/>
      <protection locked="0"/>
    </xf>
  </cellStyleXfs>
  <cellXfs count="3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/>
    </xf>
    <xf numFmtId="4" fontId="31" fillId="0" borderId="0" xfId="0" applyNumberFormat="1" applyFont="1" applyAlignment="1">
      <alignment horizontal="right" vertical="center"/>
    </xf>
    <xf numFmtId="4" fontId="3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" fontId="0" fillId="0" borderId="0" xfId="0" applyNumberForma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8" fillId="5" borderId="0" xfId="0" applyFont="1" applyFill="1" applyAlignment="1">
      <alignment horizontal="left" vertical="center"/>
    </xf>
    <xf numFmtId="0" fontId="0" fillId="5" borderId="0" xfId="0" applyFill="1" applyAlignment="1">
      <alignment vertical="center"/>
    </xf>
    <xf numFmtId="4" fontId="28" fillId="5" borderId="0" xfId="0" applyNumberFormat="1" applyFont="1" applyFill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6" fillId="5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167" fontId="28" fillId="0" borderId="0" xfId="0" applyNumberFormat="1" applyFont="1"/>
    <xf numFmtId="166" fontId="38" fillId="0" borderId="12" xfId="0" applyNumberFormat="1" applyFont="1" applyBorder="1"/>
    <xf numFmtId="166" fontId="38" fillId="0" borderId="13" xfId="0" applyNumberFormat="1" applyFont="1" applyBorder="1"/>
    <xf numFmtId="167" fontId="3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167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26" fillId="0" borderId="23" xfId="0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167" fontId="26" fillId="0" borderId="23" xfId="0" applyNumberFormat="1" applyFont="1" applyBorder="1" applyAlignment="1" applyProtection="1">
      <alignment vertical="center"/>
      <protection locked="0"/>
    </xf>
    <xf numFmtId="167" fontId="26" fillId="3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27" fillId="3" borderId="14" xfId="0" applyFont="1" applyFill="1" applyBorder="1" applyAlignment="1" applyProtection="1">
      <alignment horizontal="left"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15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167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1" fillId="0" borderId="23" xfId="0" applyFont="1" applyBorder="1" applyAlignment="1" applyProtection="1">
      <alignment horizontal="center" vertical="center"/>
      <protection locked="0"/>
    </xf>
    <xf numFmtId="49" fontId="41" fillId="0" borderId="23" xfId="0" applyNumberFormat="1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center" vertical="center" wrapText="1"/>
      <protection locked="0"/>
    </xf>
    <xf numFmtId="167" fontId="41" fillId="0" borderId="23" xfId="0" applyNumberFormat="1" applyFont="1" applyBorder="1" applyAlignment="1" applyProtection="1">
      <alignment vertical="center"/>
      <protection locked="0"/>
    </xf>
    <xf numFmtId="167" fontId="41" fillId="3" borderId="23" xfId="0" applyNumberFormat="1" applyFont="1" applyFill="1" applyBorder="1" applyAlignment="1" applyProtection="1">
      <alignment vertical="center"/>
      <protection locked="0"/>
    </xf>
    <xf numFmtId="0" fontId="42" fillId="0" borderId="23" xfId="0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7" fillId="3" borderId="19" xfId="0" applyFont="1" applyFill="1" applyBorder="1" applyAlignment="1" applyProtection="1">
      <alignment horizontal="left" vertical="center"/>
      <protection locked="0"/>
    </xf>
    <xf numFmtId="0" fontId="27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0" fontId="41" fillId="3" borderId="19" xfId="0" applyFont="1" applyFill="1" applyBorder="1" applyAlignment="1" applyProtection="1">
      <alignment horizontal="left" vertical="center"/>
      <protection locked="0"/>
    </xf>
    <xf numFmtId="0" fontId="41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3" fillId="0" borderId="16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45" fillId="0" borderId="0" xfId="0" applyFont="1" applyAlignment="1">
      <alignment horizontal="left" vertical="top"/>
    </xf>
    <xf numFmtId="0" fontId="46" fillId="0" borderId="0" xfId="0" applyFont="1"/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7" fillId="0" borderId="0" xfId="0" applyFont="1" applyAlignment="1">
      <alignment horizontal="left" vertical="top"/>
    </xf>
    <xf numFmtId="0" fontId="50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39" fillId="0" borderId="0" xfId="0" applyFont="1"/>
    <xf numFmtId="4" fontId="28" fillId="5" borderId="0" xfId="0" applyNumberFormat="1" applyFont="1" applyFill="1" applyAlignment="1">
      <alignment vertical="center"/>
    </xf>
    <xf numFmtId="0" fontId="45" fillId="0" borderId="0" xfId="0" applyFont="1" applyAlignment="1">
      <alignment horizontal="left" vertical="top" wrapText="1"/>
    </xf>
    <xf numFmtId="0" fontId="0" fillId="0" borderId="0" xfId="0"/>
    <xf numFmtId="4" fontId="7" fillId="0" borderId="0" xfId="0" applyNumberFormat="1" applyFont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6" fillId="5" borderId="7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8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26" fillId="5" borderId="7" xfId="0" applyFont="1" applyFill="1" applyBorder="1" applyAlignment="1">
      <alignment horizontal="right" vertical="center"/>
    </xf>
    <xf numFmtId="4" fontId="31" fillId="0" borderId="0" xfId="0" applyNumberFormat="1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4" fillId="0" borderId="0" xfId="0" applyFont="1" applyAlignment="1">
      <alignment horizontal="left" vertical="center" wrapText="1"/>
    </xf>
    <xf numFmtId="0" fontId="26" fillId="5" borderId="6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52" fillId="0" borderId="0" xfId="2" applyFont="1" applyAlignment="1">
      <alignment horizontal="left" vertical="top" wrapText="1"/>
      <protection locked="0"/>
    </xf>
    <xf numFmtId="0" fontId="0" fillId="0" borderId="0" xfId="0" applyAlignment="1">
      <alignment vertical="center"/>
    </xf>
    <xf numFmtId="0" fontId="53" fillId="0" borderId="0" xfId="0" applyFont="1"/>
    <xf numFmtId="0" fontId="7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wrapText="1"/>
    </xf>
    <xf numFmtId="0" fontId="49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9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167" fontId="26" fillId="0" borderId="23" xfId="0" applyNumberFormat="1" applyFont="1" applyFill="1" applyBorder="1" applyAlignment="1" applyProtection="1">
      <alignment vertical="center"/>
      <protection locked="0"/>
    </xf>
    <xf numFmtId="167" fontId="41" fillId="0" borderId="23" xfId="0" applyNumberFormat="1" applyFont="1" applyFill="1" applyBorder="1" applyAlignment="1" applyProtection="1">
      <alignment vertical="center"/>
      <protection locked="0"/>
    </xf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3"/>
  <sheetViews>
    <sheetView showGridLines="0" workbookViewId="0">
      <selection activeCell="K6" sqref="K6:AO6"/>
    </sheetView>
  </sheetViews>
  <sheetFormatPr defaultRowHeight="10.199999999999999" x14ac:dyDescent="0.2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" customHeight="1" x14ac:dyDescent="0.2">
      <c r="AR2" s="259" t="s">
        <v>5</v>
      </c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S2" s="17" t="s">
        <v>6</v>
      </c>
      <c r="BT2" s="17" t="s">
        <v>7</v>
      </c>
    </row>
    <row r="3" spans="1:74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" customHeight="1" x14ac:dyDescent="0.2">
      <c r="B4" s="20"/>
      <c r="D4" s="21" t="s">
        <v>8</v>
      </c>
      <c r="AR4" s="20"/>
      <c r="AS4" s="22" t="s">
        <v>9</v>
      </c>
      <c r="BE4" s="23" t="s">
        <v>10</v>
      </c>
      <c r="BS4" s="17" t="s">
        <v>6</v>
      </c>
    </row>
    <row r="5" spans="1:74" ht="12" customHeight="1" x14ac:dyDescent="0.2">
      <c r="B5" s="20"/>
      <c r="D5" s="24" t="s">
        <v>11</v>
      </c>
      <c r="K5" s="280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R5" s="20"/>
      <c r="BE5" s="277" t="s">
        <v>12</v>
      </c>
      <c r="BS5" s="17" t="s">
        <v>6</v>
      </c>
    </row>
    <row r="6" spans="1:74" ht="36.9" customHeight="1" x14ac:dyDescent="0.2">
      <c r="B6" s="20"/>
      <c r="D6" s="26" t="s">
        <v>13</v>
      </c>
      <c r="K6" s="241" t="s">
        <v>3916</v>
      </c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R6" s="20"/>
      <c r="BE6" s="278"/>
      <c r="BS6" s="17" t="s">
        <v>6</v>
      </c>
    </row>
    <row r="7" spans="1:74" ht="36.9" customHeight="1" x14ac:dyDescent="0.2">
      <c r="B7" s="20"/>
      <c r="D7" s="233" t="s">
        <v>124</v>
      </c>
      <c r="K7" s="233" t="s">
        <v>3915</v>
      </c>
      <c r="AR7" s="20"/>
      <c r="BE7" s="278"/>
      <c r="BS7" s="17" t="s">
        <v>26</v>
      </c>
    </row>
    <row r="8" spans="1:74" ht="12" customHeight="1" x14ac:dyDescent="0.2">
      <c r="B8" s="20"/>
      <c r="D8" s="27" t="s">
        <v>14</v>
      </c>
      <c r="K8" s="25" t="s">
        <v>1</v>
      </c>
      <c r="AK8" s="27" t="s">
        <v>15</v>
      </c>
      <c r="AN8" s="25" t="s">
        <v>1</v>
      </c>
      <c r="AR8" s="20"/>
      <c r="BE8" s="278"/>
      <c r="BS8" s="17" t="s">
        <v>6</v>
      </c>
    </row>
    <row r="9" spans="1:74" ht="12" customHeight="1" x14ac:dyDescent="0.2">
      <c r="B9" s="20"/>
      <c r="D9" s="27" t="s">
        <v>16</v>
      </c>
      <c r="K9" s="25" t="s">
        <v>141</v>
      </c>
      <c r="AK9" s="27" t="s">
        <v>18</v>
      </c>
      <c r="AN9" s="235">
        <v>44977</v>
      </c>
      <c r="AR9" s="20"/>
      <c r="BE9" s="278"/>
      <c r="BS9" s="17" t="s">
        <v>6</v>
      </c>
    </row>
    <row r="10" spans="1:74" ht="14.4" customHeight="1" x14ac:dyDescent="0.2">
      <c r="B10" s="20"/>
      <c r="AR10" s="20"/>
      <c r="BE10" s="278"/>
      <c r="BS10" s="17" t="s">
        <v>6</v>
      </c>
    </row>
    <row r="11" spans="1:74" ht="12" customHeight="1" x14ac:dyDescent="0.2">
      <c r="B11" s="20"/>
      <c r="D11" s="27" t="s">
        <v>19</v>
      </c>
      <c r="K11" s="234" t="s">
        <v>148</v>
      </c>
      <c r="AK11" s="27" t="s">
        <v>20</v>
      </c>
      <c r="AN11" s="25" t="s">
        <v>1</v>
      </c>
      <c r="AR11" s="20"/>
      <c r="BE11" s="278"/>
      <c r="BS11" s="17" t="s">
        <v>6</v>
      </c>
    </row>
    <row r="12" spans="1:74" ht="18.45" customHeight="1" x14ac:dyDescent="0.2">
      <c r="B12" s="20"/>
      <c r="E12" s="25" t="s">
        <v>17</v>
      </c>
      <c r="AK12" s="27" t="s">
        <v>21</v>
      </c>
      <c r="AN12" s="25" t="s">
        <v>1</v>
      </c>
      <c r="AR12" s="20"/>
      <c r="BE12" s="278"/>
      <c r="BS12" s="17" t="s">
        <v>6</v>
      </c>
    </row>
    <row r="13" spans="1:74" ht="6.9" customHeight="1" x14ac:dyDescent="0.2">
      <c r="B13" s="20"/>
      <c r="AR13" s="20"/>
      <c r="BE13" s="278"/>
      <c r="BS13" s="17" t="s">
        <v>6</v>
      </c>
    </row>
    <row r="14" spans="1:74" ht="12" customHeight="1" x14ac:dyDescent="0.2">
      <c r="B14" s="20"/>
      <c r="D14" s="27" t="s">
        <v>22</v>
      </c>
      <c r="AK14" s="27" t="s">
        <v>20</v>
      </c>
      <c r="AN14" s="29" t="s">
        <v>23</v>
      </c>
      <c r="AR14" s="20"/>
      <c r="BE14" s="278"/>
      <c r="BS14" s="17" t="s">
        <v>6</v>
      </c>
    </row>
    <row r="15" spans="1:74" ht="13.2" x14ac:dyDescent="0.2">
      <c r="B15" s="20"/>
      <c r="E15" s="281" t="s">
        <v>23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7" t="s">
        <v>21</v>
      </c>
      <c r="AN15" s="29" t="s">
        <v>23</v>
      </c>
      <c r="AR15" s="20"/>
      <c r="BE15" s="278"/>
      <c r="BS15" s="17" t="s">
        <v>6</v>
      </c>
    </row>
    <row r="16" spans="1:74" ht="6.9" customHeight="1" x14ac:dyDescent="0.2">
      <c r="B16" s="20"/>
      <c r="AR16" s="20"/>
      <c r="BE16" s="278"/>
      <c r="BS16" s="17" t="s">
        <v>3</v>
      </c>
    </row>
    <row r="17" spans="2:71" ht="12" customHeight="1" x14ac:dyDescent="0.2">
      <c r="B17" s="20"/>
      <c r="D17" s="27" t="s">
        <v>24</v>
      </c>
      <c r="AK17" s="27" t="s">
        <v>20</v>
      </c>
      <c r="AN17" s="25" t="s">
        <v>1</v>
      </c>
      <c r="AR17" s="20"/>
      <c r="BE17" s="278"/>
      <c r="BS17" s="17" t="s">
        <v>3</v>
      </c>
    </row>
    <row r="18" spans="2:71" ht="18.45" customHeight="1" x14ac:dyDescent="0.2">
      <c r="B18" s="20"/>
      <c r="E18" s="25" t="s">
        <v>17</v>
      </c>
      <c r="K18" s="234" t="s">
        <v>162</v>
      </c>
      <c r="AK18" s="27" t="s">
        <v>21</v>
      </c>
      <c r="AN18" s="25" t="s">
        <v>1</v>
      </c>
      <c r="AR18" s="20"/>
      <c r="BE18" s="278"/>
      <c r="BS18" s="17" t="s">
        <v>25</v>
      </c>
    </row>
    <row r="19" spans="2:71" ht="6.9" customHeight="1" x14ac:dyDescent="0.2">
      <c r="B19" s="20"/>
      <c r="AR19" s="20"/>
      <c r="BE19" s="278"/>
      <c r="BS19" s="17" t="s">
        <v>26</v>
      </c>
    </row>
    <row r="20" spans="2:71" ht="12" customHeight="1" x14ac:dyDescent="0.2">
      <c r="B20" s="20"/>
      <c r="D20" s="27" t="s">
        <v>27</v>
      </c>
      <c r="AK20" s="27" t="s">
        <v>20</v>
      </c>
      <c r="AN20" s="25" t="s">
        <v>1</v>
      </c>
      <c r="AR20" s="20"/>
      <c r="BE20" s="278"/>
      <c r="BS20" s="17" t="s">
        <v>26</v>
      </c>
    </row>
    <row r="21" spans="2:71" ht="18.45" customHeight="1" x14ac:dyDescent="0.2">
      <c r="B21" s="20"/>
      <c r="E21" s="25" t="s">
        <v>17</v>
      </c>
      <c r="K21" s="25" t="s">
        <v>163</v>
      </c>
      <c r="AK21" s="27" t="s">
        <v>21</v>
      </c>
      <c r="AN21" s="25" t="s">
        <v>1</v>
      </c>
      <c r="AR21" s="20"/>
      <c r="BE21" s="278"/>
      <c r="BS21" s="17" t="s">
        <v>25</v>
      </c>
    </row>
    <row r="22" spans="2:71" ht="6.9" customHeight="1" x14ac:dyDescent="0.2">
      <c r="B22" s="20"/>
      <c r="AR22" s="20"/>
      <c r="BE22" s="278"/>
    </row>
    <row r="23" spans="2:71" ht="12" customHeight="1" x14ac:dyDescent="0.2">
      <c r="B23" s="20"/>
      <c r="D23" s="27" t="s">
        <v>28</v>
      </c>
      <c r="AR23" s="20"/>
      <c r="BE23" s="278"/>
    </row>
    <row r="24" spans="2:71" ht="16.5" customHeight="1" x14ac:dyDescent="0.2">
      <c r="B24" s="20"/>
      <c r="E24" s="283" t="s">
        <v>1</v>
      </c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283"/>
      <c r="AK24" s="283"/>
      <c r="AL24" s="283"/>
      <c r="AM24" s="283"/>
      <c r="AN24" s="283"/>
      <c r="AR24" s="20"/>
      <c r="BE24" s="278"/>
    </row>
    <row r="25" spans="2:71" ht="6.9" customHeight="1" x14ac:dyDescent="0.2">
      <c r="B25" s="20"/>
      <c r="AR25" s="20"/>
      <c r="BE25" s="278"/>
    </row>
    <row r="26" spans="2:71" ht="6.9" customHeight="1" x14ac:dyDescent="0.2">
      <c r="B26" s="2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R26" s="20"/>
      <c r="BE26" s="278"/>
    </row>
    <row r="27" spans="2:71" ht="14.4" customHeight="1" x14ac:dyDescent="0.2">
      <c r="B27" s="20"/>
      <c r="D27" s="32" t="s">
        <v>29</v>
      </c>
      <c r="AK27" s="284">
        <f>ROUND(AG95,2)</f>
        <v>0</v>
      </c>
      <c r="AL27" s="242"/>
      <c r="AM27" s="242"/>
      <c r="AN27" s="242"/>
      <c r="AO27" s="242"/>
      <c r="AR27" s="20"/>
      <c r="BE27" s="278"/>
    </row>
    <row r="28" spans="2:71" ht="14.4" customHeight="1" x14ac:dyDescent="0.2">
      <c r="B28" s="20"/>
      <c r="D28" s="32" t="s">
        <v>30</v>
      </c>
      <c r="AK28" s="284">
        <f>ROUND(AG106, 2)</f>
        <v>0</v>
      </c>
      <c r="AL28" s="284"/>
      <c r="AM28" s="284"/>
      <c r="AN28" s="284"/>
      <c r="AO28" s="284"/>
      <c r="AR28" s="20"/>
      <c r="BE28" s="278"/>
    </row>
    <row r="29" spans="2:71" s="1" customFormat="1" ht="6.9" customHeight="1" x14ac:dyDescent="0.2">
      <c r="B29" s="34"/>
      <c r="AR29" s="34"/>
      <c r="BE29" s="278"/>
    </row>
    <row r="30" spans="2:71" s="1" customFormat="1" ht="25.95" customHeight="1" x14ac:dyDescent="0.2">
      <c r="B30" s="34"/>
      <c r="D30" s="35" t="s">
        <v>31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285">
        <f>ROUND(AK27 + AK28, 2)</f>
        <v>0</v>
      </c>
      <c r="AL30" s="286"/>
      <c r="AM30" s="286"/>
      <c r="AN30" s="286"/>
      <c r="AO30" s="286"/>
      <c r="AR30" s="34"/>
      <c r="BE30" s="278"/>
    </row>
    <row r="31" spans="2:71" s="1" customFormat="1" ht="6.9" customHeight="1" x14ac:dyDescent="0.2">
      <c r="B31" s="34"/>
      <c r="AR31" s="34"/>
      <c r="BE31" s="278"/>
    </row>
    <row r="32" spans="2:71" s="1" customFormat="1" ht="13.2" x14ac:dyDescent="0.2">
      <c r="B32" s="34"/>
      <c r="L32" s="287" t="s">
        <v>32</v>
      </c>
      <c r="M32" s="287"/>
      <c r="N32" s="287"/>
      <c r="O32" s="287"/>
      <c r="P32" s="287"/>
      <c r="W32" s="287" t="s">
        <v>33</v>
      </c>
      <c r="X32" s="287"/>
      <c r="Y32" s="287"/>
      <c r="Z32" s="287"/>
      <c r="AA32" s="287"/>
      <c r="AB32" s="287"/>
      <c r="AC32" s="287"/>
      <c r="AD32" s="287"/>
      <c r="AE32" s="287"/>
      <c r="AK32" s="287" t="s">
        <v>34</v>
      </c>
      <c r="AL32" s="287"/>
      <c r="AM32" s="287"/>
      <c r="AN32" s="287"/>
      <c r="AO32" s="287"/>
      <c r="AR32" s="34"/>
      <c r="BE32" s="278"/>
    </row>
    <row r="33" spans="2:57" s="2" customFormat="1" ht="14.4" customHeight="1" x14ac:dyDescent="0.2">
      <c r="B33" s="38"/>
      <c r="D33" s="27" t="s">
        <v>35</v>
      </c>
      <c r="F33" s="39" t="s">
        <v>36</v>
      </c>
      <c r="L33" s="268">
        <v>0.2</v>
      </c>
      <c r="M33" s="267"/>
      <c r="N33" s="267"/>
      <c r="O33" s="267"/>
      <c r="P33" s="267"/>
      <c r="Q33" s="40"/>
      <c r="R33" s="40"/>
      <c r="S33" s="40"/>
      <c r="T33" s="40"/>
      <c r="U33" s="40"/>
      <c r="V33" s="40"/>
      <c r="W33" s="266">
        <f>ROUND(AZ95 + SUM(CD106:CD110), 2)</f>
        <v>0</v>
      </c>
      <c r="X33" s="267"/>
      <c r="Y33" s="267"/>
      <c r="Z33" s="267"/>
      <c r="AA33" s="267"/>
      <c r="AB33" s="267"/>
      <c r="AC33" s="267"/>
      <c r="AD33" s="267"/>
      <c r="AE33" s="267"/>
      <c r="AF33" s="40"/>
      <c r="AG33" s="40"/>
      <c r="AH33" s="40"/>
      <c r="AI33" s="40"/>
      <c r="AJ33" s="40"/>
      <c r="AK33" s="266">
        <f>ROUND(AV95 + SUM(BY106:BY110), 2)</f>
        <v>0</v>
      </c>
      <c r="AL33" s="267"/>
      <c r="AM33" s="267"/>
      <c r="AN33" s="267"/>
      <c r="AO33" s="267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79"/>
    </row>
    <row r="34" spans="2:57" s="2" customFormat="1" ht="14.4" customHeight="1" x14ac:dyDescent="0.2">
      <c r="B34" s="38"/>
      <c r="F34" s="39" t="s">
        <v>37</v>
      </c>
      <c r="L34" s="268">
        <v>0.2</v>
      </c>
      <c r="M34" s="267"/>
      <c r="N34" s="267"/>
      <c r="O34" s="267"/>
      <c r="P34" s="267"/>
      <c r="Q34" s="40"/>
      <c r="R34" s="40"/>
      <c r="S34" s="40"/>
      <c r="T34" s="40"/>
      <c r="U34" s="40"/>
      <c r="V34" s="40"/>
      <c r="W34" s="266">
        <f>ROUND(BA95 + SUM(CE106:CE110), 2)</f>
        <v>0</v>
      </c>
      <c r="X34" s="267"/>
      <c r="Y34" s="267"/>
      <c r="Z34" s="267"/>
      <c r="AA34" s="267"/>
      <c r="AB34" s="267"/>
      <c r="AC34" s="267"/>
      <c r="AD34" s="267"/>
      <c r="AE34" s="267"/>
      <c r="AF34" s="40"/>
      <c r="AG34" s="40"/>
      <c r="AH34" s="40"/>
      <c r="AI34" s="40"/>
      <c r="AJ34" s="40"/>
      <c r="AK34" s="266">
        <f>ROUND(AW95 + SUM(BZ106:BZ110), 2)</f>
        <v>0</v>
      </c>
      <c r="AL34" s="267"/>
      <c r="AM34" s="267"/>
      <c r="AN34" s="267"/>
      <c r="AO34" s="267"/>
      <c r="AP34" s="40"/>
      <c r="AQ34" s="40"/>
      <c r="AR34" s="41"/>
      <c r="AS34" s="40"/>
      <c r="AT34" s="40"/>
      <c r="AU34" s="40"/>
      <c r="AV34" s="40"/>
      <c r="AW34" s="40"/>
      <c r="AX34" s="40"/>
      <c r="AY34" s="40"/>
      <c r="AZ34" s="40"/>
      <c r="BE34" s="279"/>
    </row>
    <row r="35" spans="2:57" s="2" customFormat="1" ht="14.4" hidden="1" customHeight="1" x14ac:dyDescent="0.2">
      <c r="B35" s="38"/>
      <c r="F35" s="27" t="s">
        <v>38</v>
      </c>
      <c r="L35" s="271">
        <v>0.2</v>
      </c>
      <c r="M35" s="270"/>
      <c r="N35" s="270"/>
      <c r="O35" s="270"/>
      <c r="P35" s="270"/>
      <c r="W35" s="269">
        <f>ROUND(BB95 + SUM(CF106:CF110), 2)</f>
        <v>0</v>
      </c>
      <c r="X35" s="270"/>
      <c r="Y35" s="270"/>
      <c r="Z35" s="270"/>
      <c r="AA35" s="270"/>
      <c r="AB35" s="270"/>
      <c r="AC35" s="270"/>
      <c r="AD35" s="270"/>
      <c r="AE35" s="270"/>
      <c r="AK35" s="269">
        <v>0</v>
      </c>
      <c r="AL35" s="270"/>
      <c r="AM35" s="270"/>
      <c r="AN35" s="270"/>
      <c r="AO35" s="270"/>
      <c r="AR35" s="38"/>
      <c r="BE35" s="279"/>
    </row>
    <row r="36" spans="2:57" s="2" customFormat="1" ht="14.4" hidden="1" customHeight="1" x14ac:dyDescent="0.2">
      <c r="B36" s="38"/>
      <c r="F36" s="27" t="s">
        <v>39</v>
      </c>
      <c r="L36" s="271">
        <v>0.2</v>
      </c>
      <c r="M36" s="270"/>
      <c r="N36" s="270"/>
      <c r="O36" s="270"/>
      <c r="P36" s="270"/>
      <c r="W36" s="269">
        <f>ROUND(BC95 + SUM(CG106:CG110), 2)</f>
        <v>0</v>
      </c>
      <c r="X36" s="270"/>
      <c r="Y36" s="270"/>
      <c r="Z36" s="270"/>
      <c r="AA36" s="270"/>
      <c r="AB36" s="270"/>
      <c r="AC36" s="270"/>
      <c r="AD36" s="270"/>
      <c r="AE36" s="270"/>
      <c r="AK36" s="269">
        <v>0</v>
      </c>
      <c r="AL36" s="270"/>
      <c r="AM36" s="270"/>
      <c r="AN36" s="270"/>
      <c r="AO36" s="270"/>
      <c r="AR36" s="38"/>
    </row>
    <row r="37" spans="2:57" s="2" customFormat="1" ht="14.4" hidden="1" customHeight="1" x14ac:dyDescent="0.2">
      <c r="B37" s="38"/>
      <c r="F37" s="39" t="s">
        <v>40</v>
      </c>
      <c r="L37" s="268">
        <v>0</v>
      </c>
      <c r="M37" s="267"/>
      <c r="N37" s="267"/>
      <c r="O37" s="267"/>
      <c r="P37" s="267"/>
      <c r="Q37" s="40"/>
      <c r="R37" s="40"/>
      <c r="S37" s="40"/>
      <c r="T37" s="40"/>
      <c r="U37" s="40"/>
      <c r="V37" s="40"/>
      <c r="W37" s="266">
        <f>ROUND(BD95 + SUM(CH106:CH110), 2)</f>
        <v>0</v>
      </c>
      <c r="X37" s="267"/>
      <c r="Y37" s="267"/>
      <c r="Z37" s="267"/>
      <c r="AA37" s="267"/>
      <c r="AB37" s="267"/>
      <c r="AC37" s="267"/>
      <c r="AD37" s="267"/>
      <c r="AE37" s="267"/>
      <c r="AF37" s="40"/>
      <c r="AG37" s="40"/>
      <c r="AH37" s="40"/>
      <c r="AI37" s="40"/>
      <c r="AJ37" s="40"/>
      <c r="AK37" s="266">
        <v>0</v>
      </c>
      <c r="AL37" s="267"/>
      <c r="AM37" s="267"/>
      <c r="AN37" s="267"/>
      <c r="AO37" s="267"/>
      <c r="AP37" s="40"/>
      <c r="AQ37" s="40"/>
      <c r="AR37" s="41"/>
      <c r="AS37" s="40"/>
      <c r="AT37" s="40"/>
      <c r="AU37" s="40"/>
      <c r="AV37" s="40"/>
      <c r="AW37" s="40"/>
      <c r="AX37" s="40"/>
      <c r="AY37" s="40"/>
      <c r="AZ37" s="40"/>
    </row>
    <row r="38" spans="2:57" s="1" customFormat="1" ht="6.9" customHeight="1" x14ac:dyDescent="0.2">
      <c r="B38" s="34"/>
      <c r="AR38" s="34"/>
    </row>
    <row r="39" spans="2:57" s="1" customFormat="1" ht="25.95" customHeight="1" x14ac:dyDescent="0.2">
      <c r="B39" s="34"/>
      <c r="C39" s="42"/>
      <c r="D39" s="43" t="s">
        <v>41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5" t="s">
        <v>42</v>
      </c>
      <c r="U39" s="44"/>
      <c r="V39" s="44"/>
      <c r="W39" s="44"/>
      <c r="X39" s="274" t="s">
        <v>43</v>
      </c>
      <c r="Y39" s="254"/>
      <c r="Z39" s="254"/>
      <c r="AA39" s="254"/>
      <c r="AB39" s="254"/>
      <c r="AC39" s="44"/>
      <c r="AD39" s="44"/>
      <c r="AE39" s="44"/>
      <c r="AF39" s="44"/>
      <c r="AG39" s="44"/>
      <c r="AH39" s="44"/>
      <c r="AI39" s="44"/>
      <c r="AJ39" s="44"/>
      <c r="AK39" s="253">
        <f>SUM(AK30:AK37)</f>
        <v>0</v>
      </c>
      <c r="AL39" s="254"/>
      <c r="AM39" s="254"/>
      <c r="AN39" s="254"/>
      <c r="AO39" s="255"/>
      <c r="AP39" s="42"/>
      <c r="AQ39" s="42"/>
      <c r="AR39" s="34"/>
    </row>
    <row r="40" spans="2:57" s="1" customFormat="1" ht="6.9" customHeight="1" x14ac:dyDescent="0.2">
      <c r="B40" s="34"/>
      <c r="AR40" s="34"/>
    </row>
    <row r="41" spans="2:57" s="1" customFormat="1" ht="14.4" customHeight="1" x14ac:dyDescent="0.2">
      <c r="B41" s="34"/>
      <c r="AR41" s="34"/>
    </row>
    <row r="42" spans="2:57" ht="14.4" customHeight="1" x14ac:dyDescent="0.2">
      <c r="B42" s="20"/>
      <c r="AR42" s="20"/>
    </row>
    <row r="43" spans="2:57" ht="14.4" customHeight="1" x14ac:dyDescent="0.2">
      <c r="B43" s="20"/>
      <c r="AR43" s="20"/>
    </row>
    <row r="44" spans="2:57" ht="14.4" customHeight="1" x14ac:dyDescent="0.2">
      <c r="B44" s="20"/>
      <c r="AR44" s="20"/>
    </row>
    <row r="45" spans="2:57" ht="14.4" customHeight="1" x14ac:dyDescent="0.2">
      <c r="B45" s="20"/>
      <c r="AR45" s="20"/>
    </row>
    <row r="46" spans="2:57" ht="14.4" customHeight="1" x14ac:dyDescent="0.2">
      <c r="B46" s="20"/>
      <c r="AR46" s="20"/>
    </row>
    <row r="47" spans="2:57" ht="14.4" customHeight="1" x14ac:dyDescent="0.2">
      <c r="B47" s="20"/>
      <c r="AR47" s="20"/>
    </row>
    <row r="48" spans="2:57" ht="14.4" customHeight="1" x14ac:dyDescent="0.2">
      <c r="B48" s="20"/>
      <c r="AR48" s="20"/>
    </row>
    <row r="49" spans="2:44" ht="14.4" customHeight="1" x14ac:dyDescent="0.2">
      <c r="B49" s="20"/>
      <c r="AR49" s="20"/>
    </row>
    <row r="50" spans="2:44" s="1" customFormat="1" ht="14.4" customHeight="1" x14ac:dyDescent="0.2">
      <c r="B50" s="34"/>
      <c r="D50" s="46" t="s">
        <v>44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6" t="s">
        <v>45</v>
      </c>
      <c r="AI50" s="47"/>
      <c r="AJ50" s="47"/>
      <c r="AK50" s="47"/>
      <c r="AL50" s="47"/>
      <c r="AM50" s="47"/>
      <c r="AN50" s="47"/>
      <c r="AO50" s="47"/>
      <c r="AR50" s="34"/>
    </row>
    <row r="51" spans="2:44" x14ac:dyDescent="0.2">
      <c r="B51" s="20"/>
      <c r="AR51" s="20"/>
    </row>
    <row r="52" spans="2:44" x14ac:dyDescent="0.2">
      <c r="B52" s="20"/>
      <c r="AR52" s="20"/>
    </row>
    <row r="53" spans="2:44" x14ac:dyDescent="0.2">
      <c r="B53" s="20"/>
      <c r="AR53" s="20"/>
    </row>
    <row r="54" spans="2:44" x14ac:dyDescent="0.2">
      <c r="B54" s="20"/>
      <c r="AR54" s="20"/>
    </row>
    <row r="55" spans="2:44" x14ac:dyDescent="0.2">
      <c r="B55" s="20"/>
      <c r="AR55" s="20"/>
    </row>
    <row r="56" spans="2:44" x14ac:dyDescent="0.2">
      <c r="B56" s="20"/>
      <c r="AR56" s="20"/>
    </row>
    <row r="57" spans="2:44" x14ac:dyDescent="0.2">
      <c r="B57" s="20"/>
      <c r="AR57" s="20"/>
    </row>
    <row r="58" spans="2:44" x14ac:dyDescent="0.2">
      <c r="B58" s="20"/>
      <c r="AR58" s="20"/>
    </row>
    <row r="59" spans="2:44" x14ac:dyDescent="0.2">
      <c r="B59" s="20"/>
      <c r="AR59" s="20"/>
    </row>
    <row r="60" spans="2:44" x14ac:dyDescent="0.2">
      <c r="B60" s="20"/>
      <c r="AR60" s="20"/>
    </row>
    <row r="61" spans="2:44" s="1" customFormat="1" ht="13.2" x14ac:dyDescent="0.2">
      <c r="B61" s="34"/>
      <c r="D61" s="48" t="s">
        <v>46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48" t="s">
        <v>47</v>
      </c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48" t="s">
        <v>46</v>
      </c>
      <c r="AI61" s="36"/>
      <c r="AJ61" s="36"/>
      <c r="AK61" s="36"/>
      <c r="AL61" s="36"/>
      <c r="AM61" s="48" t="s">
        <v>47</v>
      </c>
      <c r="AN61" s="36"/>
      <c r="AO61" s="36"/>
      <c r="AR61" s="34"/>
    </row>
    <row r="62" spans="2:44" x14ac:dyDescent="0.2">
      <c r="B62" s="20"/>
      <c r="AR62" s="20"/>
    </row>
    <row r="63" spans="2:44" x14ac:dyDescent="0.2">
      <c r="B63" s="20"/>
      <c r="AR63" s="20"/>
    </row>
    <row r="64" spans="2:44" x14ac:dyDescent="0.2">
      <c r="B64" s="20"/>
      <c r="AR64" s="20"/>
    </row>
    <row r="65" spans="2:44" s="1" customFormat="1" ht="13.2" x14ac:dyDescent="0.2">
      <c r="B65" s="34"/>
      <c r="D65" s="46" t="s">
        <v>48</v>
      </c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6" t="s">
        <v>49</v>
      </c>
      <c r="AI65" s="47"/>
      <c r="AJ65" s="47"/>
      <c r="AK65" s="47"/>
      <c r="AL65" s="47"/>
      <c r="AM65" s="47"/>
      <c r="AN65" s="47"/>
      <c r="AO65" s="47"/>
      <c r="AR65" s="34"/>
    </row>
    <row r="66" spans="2:44" x14ac:dyDescent="0.2">
      <c r="B66" s="20"/>
      <c r="AR66" s="20"/>
    </row>
    <row r="67" spans="2:44" x14ac:dyDescent="0.2">
      <c r="B67" s="20"/>
      <c r="AR67" s="20"/>
    </row>
    <row r="68" spans="2:44" x14ac:dyDescent="0.2">
      <c r="B68" s="20"/>
      <c r="AR68" s="20"/>
    </row>
    <row r="69" spans="2:44" x14ac:dyDescent="0.2">
      <c r="B69" s="20"/>
      <c r="AR69" s="20"/>
    </row>
    <row r="70" spans="2:44" x14ac:dyDescent="0.2">
      <c r="B70" s="20"/>
      <c r="AR70" s="20"/>
    </row>
    <row r="71" spans="2:44" x14ac:dyDescent="0.2">
      <c r="B71" s="20"/>
      <c r="AR71" s="20"/>
    </row>
    <row r="72" spans="2:44" x14ac:dyDescent="0.2">
      <c r="B72" s="20"/>
      <c r="AR72" s="20"/>
    </row>
    <row r="73" spans="2:44" x14ac:dyDescent="0.2">
      <c r="B73" s="20"/>
      <c r="AR73" s="20"/>
    </row>
    <row r="74" spans="2:44" x14ac:dyDescent="0.2">
      <c r="B74" s="20"/>
      <c r="AR74" s="20"/>
    </row>
    <row r="75" spans="2:44" x14ac:dyDescent="0.2">
      <c r="B75" s="20"/>
      <c r="AR75" s="20"/>
    </row>
    <row r="76" spans="2:44" s="1" customFormat="1" ht="13.2" x14ac:dyDescent="0.2">
      <c r="B76" s="34"/>
      <c r="D76" s="48" t="s">
        <v>46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48" t="s">
        <v>47</v>
      </c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48" t="s">
        <v>46</v>
      </c>
      <c r="AI76" s="36"/>
      <c r="AJ76" s="36"/>
      <c r="AK76" s="36"/>
      <c r="AL76" s="36"/>
      <c r="AM76" s="48" t="s">
        <v>47</v>
      </c>
      <c r="AN76" s="36"/>
      <c r="AO76" s="36"/>
      <c r="AR76" s="34"/>
    </row>
    <row r="77" spans="2:44" s="1" customFormat="1" x14ac:dyDescent="0.2">
      <c r="B77" s="34"/>
      <c r="AR77" s="34"/>
    </row>
    <row r="78" spans="2:44" s="1" customFormat="1" ht="6.9" customHeight="1" x14ac:dyDescent="0.2">
      <c r="B78" s="49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34"/>
    </row>
    <row r="82" spans="2:91" s="1" customFormat="1" ht="6.9" customHeight="1" x14ac:dyDescent="0.2">
      <c r="B82" s="51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34"/>
    </row>
    <row r="83" spans="2:91" s="1" customFormat="1" ht="24.9" customHeight="1" x14ac:dyDescent="0.2">
      <c r="B83" s="34"/>
      <c r="C83" s="21" t="s">
        <v>50</v>
      </c>
      <c r="AR83" s="34"/>
    </row>
    <row r="84" spans="2:91" s="1" customFormat="1" ht="6.9" customHeight="1" x14ac:dyDescent="0.2">
      <c r="B84" s="34"/>
      <c r="AR84" s="34"/>
    </row>
    <row r="85" spans="2:91" s="3" customFormat="1" ht="12" customHeight="1" x14ac:dyDescent="0.2">
      <c r="B85" s="53"/>
      <c r="C85" s="27" t="s">
        <v>11</v>
      </c>
      <c r="AR85" s="53"/>
    </row>
    <row r="86" spans="2:91" s="4" customFormat="1" ht="36.9" customHeight="1" x14ac:dyDescent="0.2">
      <c r="B86" s="54"/>
      <c r="C86" s="55" t="s">
        <v>13</v>
      </c>
      <c r="L86" s="272" t="str">
        <f>K6</f>
        <v xml:space="preserve">NOVÁ EXPEDÍCIA - HYZA TOPOĽČANY </v>
      </c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  <c r="AC86" s="273"/>
      <c r="AD86" s="273"/>
      <c r="AE86" s="273"/>
      <c r="AF86" s="273"/>
      <c r="AG86" s="273"/>
      <c r="AH86" s="273"/>
      <c r="AI86" s="273"/>
      <c r="AJ86" s="273"/>
      <c r="AR86" s="54"/>
    </row>
    <row r="87" spans="2:91" s="1" customFormat="1" ht="6.9" customHeight="1" x14ac:dyDescent="0.2">
      <c r="B87" s="34"/>
      <c r="AR87" s="34"/>
    </row>
    <row r="88" spans="2:91" s="1" customFormat="1" ht="12" customHeight="1" x14ac:dyDescent="0.2">
      <c r="B88" s="34"/>
      <c r="C88" s="27" t="s">
        <v>16</v>
      </c>
      <c r="L88" s="56" t="str">
        <f>IF(K9="","",K9)</f>
        <v>Topoľčany</v>
      </c>
      <c r="AI88" s="27" t="s">
        <v>18</v>
      </c>
      <c r="AM88" s="250">
        <f>IF(AN9= "","",AN9)</f>
        <v>44977</v>
      </c>
      <c r="AN88" s="250"/>
      <c r="AR88" s="34"/>
    </row>
    <row r="89" spans="2:91" s="1" customFormat="1" ht="6.9" customHeight="1" x14ac:dyDescent="0.2">
      <c r="B89" s="34"/>
      <c r="AR89" s="34"/>
    </row>
    <row r="90" spans="2:91" s="1" customFormat="1" ht="24.75" customHeight="1" x14ac:dyDescent="0.2">
      <c r="B90" s="34"/>
      <c r="C90" s="27" t="s">
        <v>19</v>
      </c>
      <c r="L90" s="3" t="str">
        <f>K11</f>
        <v>HYZA a.s., Odbojárov 2279/37, 955 92 Topoľčany</v>
      </c>
      <c r="AI90" s="27" t="s">
        <v>24</v>
      </c>
      <c r="AM90" s="251" t="str">
        <f>K18</f>
        <v>hl. Ing. projektu : Ing. Miloš Janíček</v>
      </c>
      <c r="AN90" s="252"/>
      <c r="AO90" s="252"/>
      <c r="AP90" s="252"/>
      <c r="AR90" s="34"/>
      <c r="AS90" s="262" t="s">
        <v>51</v>
      </c>
      <c r="AT90" s="263"/>
      <c r="AU90" s="58"/>
      <c r="AV90" s="58"/>
      <c r="AW90" s="58"/>
      <c r="AX90" s="58"/>
      <c r="AY90" s="58"/>
      <c r="AZ90" s="58"/>
      <c r="BA90" s="58"/>
      <c r="BB90" s="58"/>
      <c r="BC90" s="58"/>
      <c r="BD90" s="59"/>
    </row>
    <row r="91" spans="2:91" s="1" customFormat="1" ht="15.15" customHeight="1" x14ac:dyDescent="0.2">
      <c r="B91" s="34"/>
      <c r="C91" s="27" t="s">
        <v>22</v>
      </c>
      <c r="L91" s="3" t="str">
        <f>IF(E15= "Vyplň údaj","",E15)</f>
        <v/>
      </c>
      <c r="AI91" s="27" t="s">
        <v>27</v>
      </c>
      <c r="AM91" s="251" t="str">
        <f>K21</f>
        <v>ROSOFT, s.r.o.</v>
      </c>
      <c r="AN91" s="252"/>
      <c r="AO91" s="252"/>
      <c r="AP91" s="252"/>
      <c r="AR91" s="34"/>
      <c r="AS91" s="264"/>
      <c r="AT91" s="265"/>
      <c r="BD91" s="60"/>
    </row>
    <row r="92" spans="2:91" s="1" customFormat="1" ht="10.95" customHeight="1" x14ac:dyDescent="0.2">
      <c r="B92" s="34"/>
      <c r="AR92" s="34"/>
      <c r="AS92" s="264"/>
      <c r="AT92" s="265"/>
      <c r="BD92" s="60"/>
    </row>
    <row r="93" spans="2:91" s="1" customFormat="1" ht="29.25" customHeight="1" x14ac:dyDescent="0.2">
      <c r="B93" s="34"/>
      <c r="C93" s="289" t="s">
        <v>52</v>
      </c>
      <c r="D93" s="257"/>
      <c r="E93" s="257"/>
      <c r="F93" s="257"/>
      <c r="G93" s="257"/>
      <c r="H93" s="61"/>
      <c r="I93" s="256" t="s">
        <v>53</v>
      </c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  <c r="AC93" s="257"/>
      <c r="AD93" s="257"/>
      <c r="AE93" s="257"/>
      <c r="AF93" s="257"/>
      <c r="AG93" s="260" t="s">
        <v>54</v>
      </c>
      <c r="AH93" s="257"/>
      <c r="AI93" s="257"/>
      <c r="AJ93" s="257"/>
      <c r="AK93" s="257"/>
      <c r="AL93" s="257"/>
      <c r="AM93" s="257"/>
      <c r="AN93" s="256" t="s">
        <v>55</v>
      </c>
      <c r="AO93" s="257"/>
      <c r="AP93" s="258"/>
      <c r="AQ93" s="62" t="s">
        <v>56</v>
      </c>
      <c r="AR93" s="34"/>
      <c r="AS93" s="63" t="s">
        <v>57</v>
      </c>
      <c r="AT93" s="64" t="s">
        <v>58</v>
      </c>
      <c r="AU93" s="64" t="s">
        <v>59</v>
      </c>
      <c r="AV93" s="64" t="s">
        <v>60</v>
      </c>
      <c r="AW93" s="64" t="s">
        <v>61</v>
      </c>
      <c r="AX93" s="64" t="s">
        <v>62</v>
      </c>
      <c r="AY93" s="64" t="s">
        <v>63</v>
      </c>
      <c r="AZ93" s="64" t="s">
        <v>64</v>
      </c>
      <c r="BA93" s="64" t="s">
        <v>65</v>
      </c>
      <c r="BB93" s="64" t="s">
        <v>66</v>
      </c>
      <c r="BC93" s="64" t="s">
        <v>67</v>
      </c>
      <c r="BD93" s="65" t="s">
        <v>68</v>
      </c>
    </row>
    <row r="94" spans="2:91" s="1" customFormat="1" ht="10.95" customHeight="1" x14ac:dyDescent="0.2">
      <c r="B94" s="34"/>
      <c r="AR94" s="34"/>
      <c r="AS94" s="66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9"/>
    </row>
    <row r="95" spans="2:91" s="5" customFormat="1" ht="32.4" customHeight="1" x14ac:dyDescent="0.2">
      <c r="B95" s="67"/>
      <c r="C95" s="68" t="s">
        <v>69</v>
      </c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245">
        <f>ROUND(AG96,2)</f>
        <v>0</v>
      </c>
      <c r="AH95" s="245"/>
      <c r="AI95" s="245"/>
      <c r="AJ95" s="245"/>
      <c r="AK95" s="245"/>
      <c r="AL95" s="245"/>
      <c r="AM95" s="245"/>
      <c r="AN95" s="246">
        <f t="shared" ref="AN95:AN104" si="0">SUM(AG95,AT95)</f>
        <v>0</v>
      </c>
      <c r="AO95" s="246"/>
      <c r="AP95" s="246"/>
      <c r="AQ95" s="71" t="s">
        <v>1</v>
      </c>
      <c r="AR95" s="67"/>
      <c r="AS95" s="72">
        <f>ROUND(AS96,2)</f>
        <v>0</v>
      </c>
      <c r="AT95" s="73">
        <f t="shared" ref="AT95:AT104" si="1">ROUND(SUM(AV95:AW95),2)</f>
        <v>0</v>
      </c>
      <c r="AU95" s="74">
        <f>ROUND(AU96,5)</f>
        <v>0</v>
      </c>
      <c r="AV95" s="73">
        <f>ROUND(AZ95*L33,2)</f>
        <v>0</v>
      </c>
      <c r="AW95" s="73">
        <f>ROUND(BA95*L34,2)</f>
        <v>0</v>
      </c>
      <c r="AX95" s="73">
        <f>ROUND(BB95*L33,2)</f>
        <v>0</v>
      </c>
      <c r="AY95" s="73">
        <f>ROUND(BC95*L34,2)</f>
        <v>0</v>
      </c>
      <c r="AZ95" s="73">
        <f>ROUND(AZ96,2)</f>
        <v>0</v>
      </c>
      <c r="BA95" s="73">
        <f>ROUND(BA96,2)</f>
        <v>0</v>
      </c>
      <c r="BB95" s="73">
        <f>ROUND(BB96,2)</f>
        <v>0</v>
      </c>
      <c r="BC95" s="73">
        <f>ROUND(BC96,2)</f>
        <v>0</v>
      </c>
      <c r="BD95" s="75">
        <f>ROUND(BD96,2)</f>
        <v>0</v>
      </c>
      <c r="BS95" s="76" t="s">
        <v>70</v>
      </c>
      <c r="BT95" s="76" t="s">
        <v>71</v>
      </c>
      <c r="BU95" s="77" t="s">
        <v>72</v>
      </c>
      <c r="BV95" s="76" t="s">
        <v>73</v>
      </c>
      <c r="BW95" s="76" t="s">
        <v>4</v>
      </c>
      <c r="BX95" s="76" t="s">
        <v>74</v>
      </c>
      <c r="CL95" s="76" t="s">
        <v>1</v>
      </c>
    </row>
    <row r="96" spans="2:91" s="6" customFormat="1" ht="16.5" customHeight="1" x14ac:dyDescent="0.2">
      <c r="B96" s="78"/>
      <c r="C96" s="79"/>
      <c r="D96" s="290"/>
      <c r="E96" s="290"/>
      <c r="F96" s="290"/>
      <c r="G96" s="290"/>
      <c r="H96" s="290"/>
      <c r="I96" s="81"/>
      <c r="J96" s="290" t="s">
        <v>75</v>
      </c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48">
        <f>ROUND(SUM(AG98:AG104),2)</f>
        <v>0</v>
      </c>
      <c r="AH96" s="249"/>
      <c r="AI96" s="249"/>
      <c r="AJ96" s="249"/>
      <c r="AK96" s="249"/>
      <c r="AL96" s="249"/>
      <c r="AM96" s="249"/>
      <c r="AN96" s="261">
        <f t="shared" si="0"/>
        <v>0</v>
      </c>
      <c r="AO96" s="249"/>
      <c r="AP96" s="249"/>
      <c r="AQ96" s="84" t="s">
        <v>76</v>
      </c>
      <c r="AR96" s="78"/>
      <c r="AS96" s="85">
        <f>ROUND(SUM(AS98:AS104),2)</f>
        <v>0</v>
      </c>
      <c r="AT96" s="86">
        <f t="shared" si="1"/>
        <v>0</v>
      </c>
      <c r="AU96" s="87">
        <f>ROUND(SUM(AU98:AU104),5)</f>
        <v>0</v>
      </c>
      <c r="AV96" s="86">
        <f>ROUND(AZ96*L33,2)</f>
        <v>0</v>
      </c>
      <c r="AW96" s="86">
        <f>ROUND(BA96*L34,2)</f>
        <v>0</v>
      </c>
      <c r="AX96" s="86">
        <f>ROUND(BB96*L33,2)</f>
        <v>0</v>
      </c>
      <c r="AY96" s="86">
        <f>ROUND(BC96*L34,2)</f>
        <v>0</v>
      </c>
      <c r="AZ96" s="86">
        <f>ROUND(SUM(AZ98:AZ104),2)</f>
        <v>0</v>
      </c>
      <c r="BA96" s="86">
        <f>ROUND(SUM(BA98:BA104),2)</f>
        <v>0</v>
      </c>
      <c r="BB96" s="86">
        <f>ROUND(SUM(BB98:BB104),2)</f>
        <v>0</v>
      </c>
      <c r="BC96" s="86">
        <f>ROUND(SUM(BC98:BC104),2)</f>
        <v>0</v>
      </c>
      <c r="BD96" s="88">
        <f>ROUND(SUM(BD98:BD104),2)</f>
        <v>0</v>
      </c>
      <c r="BS96" s="89" t="s">
        <v>70</v>
      </c>
      <c r="BT96" s="89" t="s">
        <v>77</v>
      </c>
      <c r="BU96" s="89" t="s">
        <v>72</v>
      </c>
      <c r="BV96" s="89" t="s">
        <v>73</v>
      </c>
      <c r="BW96" s="89" t="s">
        <v>78</v>
      </c>
      <c r="BX96" s="89" t="s">
        <v>4</v>
      </c>
      <c r="CL96" s="89" t="s">
        <v>1</v>
      </c>
      <c r="CM96" s="89" t="s">
        <v>71</v>
      </c>
    </row>
    <row r="97" spans="1:91" s="6" customFormat="1" ht="24.9" customHeight="1" x14ac:dyDescent="0.2">
      <c r="B97" s="78"/>
      <c r="C97" s="79"/>
      <c r="D97" s="80"/>
      <c r="E97" s="236" t="s">
        <v>3915</v>
      </c>
      <c r="F97" s="80"/>
      <c r="G97" s="80"/>
      <c r="H97" s="80"/>
      <c r="I97" s="81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2"/>
      <c r="AH97" s="81"/>
      <c r="AI97" s="81"/>
      <c r="AJ97" s="81"/>
      <c r="AK97" s="81"/>
      <c r="AL97" s="81"/>
      <c r="AM97" s="81"/>
      <c r="AN97" s="83"/>
      <c r="AO97" s="81"/>
      <c r="AP97" s="81"/>
      <c r="AQ97" s="84"/>
      <c r="AR97" s="78"/>
      <c r="AS97" s="85"/>
      <c r="AT97" s="86"/>
      <c r="AU97" s="87"/>
      <c r="AV97" s="86"/>
      <c r="AW97" s="86"/>
      <c r="AX97" s="86"/>
      <c r="AY97" s="86"/>
      <c r="AZ97" s="86"/>
      <c r="BA97" s="86"/>
      <c r="BB97" s="86"/>
      <c r="BC97" s="86"/>
      <c r="BD97" s="88"/>
      <c r="BS97" s="89"/>
      <c r="BT97" s="89"/>
      <c r="BU97" s="89"/>
      <c r="BV97" s="89"/>
      <c r="BW97" s="89"/>
      <c r="BX97" s="89"/>
      <c r="CL97" s="89"/>
      <c r="CM97" s="89"/>
    </row>
    <row r="98" spans="1:91" s="3" customFormat="1" ht="16.5" customHeight="1" x14ac:dyDescent="0.2">
      <c r="A98" s="90" t="s">
        <v>79</v>
      </c>
      <c r="B98" s="53"/>
      <c r="C98" s="9"/>
      <c r="D98" s="9"/>
      <c r="E98" s="288" t="s">
        <v>80</v>
      </c>
      <c r="F98" s="288"/>
      <c r="G98" s="288"/>
      <c r="H98" s="288"/>
      <c r="I98" s="288"/>
      <c r="J98" s="9"/>
      <c r="K98" s="288" t="s">
        <v>81</v>
      </c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  <c r="X98" s="288"/>
      <c r="Y98" s="288"/>
      <c r="Z98" s="288"/>
      <c r="AA98" s="288"/>
      <c r="AB98" s="288"/>
      <c r="AC98" s="288"/>
      <c r="AD98" s="288"/>
      <c r="AE98" s="288"/>
      <c r="AF98" s="288"/>
      <c r="AG98" s="243">
        <f>'01 - Architektonicko-stav...'!J34</f>
        <v>0</v>
      </c>
      <c r="AH98" s="247"/>
      <c r="AI98" s="247"/>
      <c r="AJ98" s="247"/>
      <c r="AK98" s="247"/>
      <c r="AL98" s="247"/>
      <c r="AM98" s="247"/>
      <c r="AN98" s="243">
        <f t="shared" si="0"/>
        <v>0</v>
      </c>
      <c r="AO98" s="247"/>
      <c r="AP98" s="247"/>
      <c r="AQ98" s="91" t="s">
        <v>82</v>
      </c>
      <c r="AR98" s="53"/>
      <c r="AS98" s="92">
        <v>0</v>
      </c>
      <c r="AT98" s="93">
        <f t="shared" si="1"/>
        <v>0</v>
      </c>
      <c r="AU98" s="94">
        <f>'01 - Architektonicko-stav...'!P153</f>
        <v>0</v>
      </c>
      <c r="AV98" s="93">
        <f>'01 - Architektonicko-stav...'!J37</f>
        <v>0</v>
      </c>
      <c r="AW98" s="93">
        <f>'01 - Architektonicko-stav...'!J38</f>
        <v>0</v>
      </c>
      <c r="AX98" s="93">
        <f>'01 - Architektonicko-stav...'!J39</f>
        <v>0</v>
      </c>
      <c r="AY98" s="93">
        <f>'01 - Architektonicko-stav...'!J40</f>
        <v>0</v>
      </c>
      <c r="AZ98" s="93">
        <f>'01 - Architektonicko-stav...'!F37</f>
        <v>0</v>
      </c>
      <c r="BA98" s="93">
        <f>'01 - Architektonicko-stav...'!F38</f>
        <v>0</v>
      </c>
      <c r="BB98" s="93">
        <f>'01 - Architektonicko-stav...'!F39</f>
        <v>0</v>
      </c>
      <c r="BC98" s="93">
        <f>'01 - Architektonicko-stav...'!F40</f>
        <v>0</v>
      </c>
      <c r="BD98" s="95">
        <f>'01 - Architektonicko-stav...'!F41</f>
        <v>0</v>
      </c>
      <c r="BT98" s="25" t="s">
        <v>83</v>
      </c>
      <c r="BV98" s="25" t="s">
        <v>73</v>
      </c>
      <c r="BW98" s="25" t="s">
        <v>84</v>
      </c>
      <c r="BX98" s="25" t="s">
        <v>78</v>
      </c>
      <c r="CL98" s="25" t="s">
        <v>1</v>
      </c>
    </row>
    <row r="99" spans="1:91" s="3" customFormat="1" ht="16.5" customHeight="1" x14ac:dyDescent="0.2">
      <c r="A99" s="90" t="s">
        <v>79</v>
      </c>
      <c r="B99" s="53"/>
      <c r="C99" s="9"/>
      <c r="D99" s="9"/>
      <c r="E99" s="288" t="s">
        <v>85</v>
      </c>
      <c r="F99" s="288"/>
      <c r="G99" s="288"/>
      <c r="H99" s="288"/>
      <c r="I99" s="288"/>
      <c r="J99" s="9"/>
      <c r="K99" s="288" t="s">
        <v>86</v>
      </c>
      <c r="L99" s="288"/>
      <c r="M99" s="288"/>
      <c r="N99" s="288"/>
      <c r="O99" s="288"/>
      <c r="P99" s="288"/>
      <c r="Q99" s="288"/>
      <c r="R99" s="288"/>
      <c r="S99" s="288"/>
      <c r="T99" s="288"/>
      <c r="U99" s="288"/>
      <c r="V99" s="288"/>
      <c r="W99" s="288"/>
      <c r="X99" s="288"/>
      <c r="Y99" s="288"/>
      <c r="Z99" s="288"/>
      <c r="AA99" s="288"/>
      <c r="AB99" s="288"/>
      <c r="AC99" s="288"/>
      <c r="AD99" s="288"/>
      <c r="AE99" s="288"/>
      <c r="AF99" s="288"/>
      <c r="AG99" s="243">
        <f>'02 - Zdravotechnika'!J34</f>
        <v>0</v>
      </c>
      <c r="AH99" s="247"/>
      <c r="AI99" s="247"/>
      <c r="AJ99" s="247"/>
      <c r="AK99" s="247"/>
      <c r="AL99" s="247"/>
      <c r="AM99" s="247"/>
      <c r="AN99" s="243">
        <f t="shared" si="0"/>
        <v>0</v>
      </c>
      <c r="AO99" s="247"/>
      <c r="AP99" s="247"/>
      <c r="AQ99" s="91" t="s">
        <v>82</v>
      </c>
      <c r="AR99" s="53"/>
      <c r="AS99" s="92">
        <v>0</v>
      </c>
      <c r="AT99" s="93">
        <f t="shared" si="1"/>
        <v>0</v>
      </c>
      <c r="AU99" s="94">
        <f>'02 - Zdravotechnika'!P144</f>
        <v>0</v>
      </c>
      <c r="AV99" s="93">
        <f>'02 - Zdravotechnika'!J37</f>
        <v>0</v>
      </c>
      <c r="AW99" s="93">
        <f>'02 - Zdravotechnika'!J38</f>
        <v>0</v>
      </c>
      <c r="AX99" s="93">
        <f>'02 - Zdravotechnika'!J39</f>
        <v>0</v>
      </c>
      <c r="AY99" s="93">
        <f>'02 - Zdravotechnika'!J40</f>
        <v>0</v>
      </c>
      <c r="AZ99" s="93">
        <f>'02 - Zdravotechnika'!F37</f>
        <v>0</v>
      </c>
      <c r="BA99" s="93">
        <f>'02 - Zdravotechnika'!F38</f>
        <v>0</v>
      </c>
      <c r="BB99" s="93">
        <f>'02 - Zdravotechnika'!F39</f>
        <v>0</v>
      </c>
      <c r="BC99" s="93">
        <f>'02 - Zdravotechnika'!F40</f>
        <v>0</v>
      </c>
      <c r="BD99" s="95">
        <f>'02 - Zdravotechnika'!F41</f>
        <v>0</v>
      </c>
      <c r="BT99" s="25" t="s">
        <v>83</v>
      </c>
      <c r="BV99" s="25" t="s">
        <v>73</v>
      </c>
      <c r="BW99" s="25" t="s">
        <v>87</v>
      </c>
      <c r="BX99" s="25" t="s">
        <v>78</v>
      </c>
      <c r="CL99" s="25" t="s">
        <v>1</v>
      </c>
    </row>
    <row r="100" spans="1:91" s="3" customFormat="1" ht="16.5" customHeight="1" x14ac:dyDescent="0.2">
      <c r="A100" s="90" t="s">
        <v>79</v>
      </c>
      <c r="B100" s="53"/>
      <c r="C100" s="9"/>
      <c r="D100" s="9"/>
      <c r="E100" s="288" t="s">
        <v>88</v>
      </c>
      <c r="F100" s="288"/>
      <c r="G100" s="288"/>
      <c r="H100" s="288"/>
      <c r="I100" s="288"/>
      <c r="J100" s="9"/>
      <c r="K100" s="288" t="s">
        <v>89</v>
      </c>
      <c r="L100" s="288"/>
      <c r="M100" s="288"/>
      <c r="N100" s="288"/>
      <c r="O100" s="288"/>
      <c r="P100" s="288"/>
      <c r="Q100" s="288"/>
      <c r="R100" s="288"/>
      <c r="S100" s="288"/>
      <c r="T100" s="288"/>
      <c r="U100" s="288"/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288"/>
      <c r="AF100" s="288"/>
      <c r="AG100" s="243">
        <f>'03 - Ústredné vykurovanie'!J34</f>
        <v>0</v>
      </c>
      <c r="AH100" s="247"/>
      <c r="AI100" s="247"/>
      <c r="AJ100" s="247"/>
      <c r="AK100" s="247"/>
      <c r="AL100" s="247"/>
      <c r="AM100" s="247"/>
      <c r="AN100" s="243">
        <f t="shared" si="0"/>
        <v>0</v>
      </c>
      <c r="AO100" s="247"/>
      <c r="AP100" s="247"/>
      <c r="AQ100" s="91" t="s">
        <v>82</v>
      </c>
      <c r="AR100" s="53"/>
      <c r="AS100" s="92">
        <v>0</v>
      </c>
      <c r="AT100" s="93">
        <f t="shared" si="1"/>
        <v>0</v>
      </c>
      <c r="AU100" s="94">
        <f>'03 - Ústredné vykurovanie'!P145</f>
        <v>0</v>
      </c>
      <c r="AV100" s="93">
        <f>'03 - Ústredné vykurovanie'!J37</f>
        <v>0</v>
      </c>
      <c r="AW100" s="93">
        <f>'03 - Ústredné vykurovanie'!J38</f>
        <v>0</v>
      </c>
      <c r="AX100" s="93">
        <f>'03 - Ústredné vykurovanie'!J39</f>
        <v>0</v>
      </c>
      <c r="AY100" s="93">
        <f>'03 - Ústredné vykurovanie'!J40</f>
        <v>0</v>
      </c>
      <c r="AZ100" s="93">
        <f>'03 - Ústredné vykurovanie'!F37</f>
        <v>0</v>
      </c>
      <c r="BA100" s="93">
        <f>'03 - Ústredné vykurovanie'!F38</f>
        <v>0</v>
      </c>
      <c r="BB100" s="93">
        <f>'03 - Ústredné vykurovanie'!F39</f>
        <v>0</v>
      </c>
      <c r="BC100" s="93">
        <f>'03 - Ústredné vykurovanie'!F40</f>
        <v>0</v>
      </c>
      <c r="BD100" s="95">
        <f>'03 - Ústredné vykurovanie'!F41</f>
        <v>0</v>
      </c>
      <c r="BT100" s="25" t="s">
        <v>83</v>
      </c>
      <c r="BV100" s="25" t="s">
        <v>73</v>
      </c>
      <c r="BW100" s="25" t="s">
        <v>90</v>
      </c>
      <c r="BX100" s="25" t="s">
        <v>78</v>
      </c>
      <c r="CL100" s="25" t="s">
        <v>1</v>
      </c>
    </row>
    <row r="101" spans="1:91" s="3" customFormat="1" ht="16.5" customHeight="1" x14ac:dyDescent="0.2">
      <c r="A101" s="90" t="s">
        <v>79</v>
      </c>
      <c r="B101" s="53"/>
      <c r="C101" s="9"/>
      <c r="D101" s="9"/>
      <c r="E101" s="288" t="s">
        <v>91</v>
      </c>
      <c r="F101" s="288"/>
      <c r="G101" s="288"/>
      <c r="H101" s="288"/>
      <c r="I101" s="288"/>
      <c r="J101" s="9"/>
      <c r="K101" s="288" t="s">
        <v>92</v>
      </c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  <c r="AA101" s="288"/>
      <c r="AB101" s="288"/>
      <c r="AC101" s="288"/>
      <c r="AD101" s="288"/>
      <c r="AE101" s="288"/>
      <c r="AF101" s="288"/>
      <c r="AG101" s="243">
        <f>'04 - Vzduchotechnika'!J34</f>
        <v>0</v>
      </c>
      <c r="AH101" s="247"/>
      <c r="AI101" s="247"/>
      <c r="AJ101" s="247"/>
      <c r="AK101" s="247"/>
      <c r="AL101" s="247"/>
      <c r="AM101" s="247"/>
      <c r="AN101" s="243">
        <f t="shared" si="0"/>
        <v>0</v>
      </c>
      <c r="AO101" s="247"/>
      <c r="AP101" s="247"/>
      <c r="AQ101" s="91" t="s">
        <v>82</v>
      </c>
      <c r="AR101" s="53"/>
      <c r="AS101" s="92">
        <v>0</v>
      </c>
      <c r="AT101" s="93">
        <f t="shared" si="1"/>
        <v>0</v>
      </c>
      <c r="AU101" s="94">
        <f>'04 - Vzduchotechnika'!P132</f>
        <v>0</v>
      </c>
      <c r="AV101" s="93">
        <f>'04 - Vzduchotechnika'!J37</f>
        <v>0</v>
      </c>
      <c r="AW101" s="93">
        <f>'04 - Vzduchotechnika'!J38</f>
        <v>0</v>
      </c>
      <c r="AX101" s="93">
        <f>'04 - Vzduchotechnika'!J39</f>
        <v>0</v>
      </c>
      <c r="AY101" s="93">
        <f>'04 - Vzduchotechnika'!J40</f>
        <v>0</v>
      </c>
      <c r="AZ101" s="93">
        <f>'04 - Vzduchotechnika'!F37</f>
        <v>0</v>
      </c>
      <c r="BA101" s="93">
        <f>'04 - Vzduchotechnika'!F38</f>
        <v>0</v>
      </c>
      <c r="BB101" s="93">
        <f>'04 - Vzduchotechnika'!F39</f>
        <v>0</v>
      </c>
      <c r="BC101" s="93">
        <f>'04 - Vzduchotechnika'!F40</f>
        <v>0</v>
      </c>
      <c r="BD101" s="95">
        <f>'04 - Vzduchotechnika'!F41</f>
        <v>0</v>
      </c>
      <c r="BT101" s="25" t="s">
        <v>83</v>
      </c>
      <c r="BV101" s="25" t="s">
        <v>73</v>
      </c>
      <c r="BW101" s="25" t="s">
        <v>93</v>
      </c>
      <c r="BX101" s="25" t="s">
        <v>78</v>
      </c>
      <c r="CL101" s="25" t="s">
        <v>1</v>
      </c>
    </row>
    <row r="102" spans="1:91" s="3" customFormat="1" ht="16.5" customHeight="1" x14ac:dyDescent="0.2">
      <c r="A102" s="90" t="s">
        <v>79</v>
      </c>
      <c r="B102" s="53"/>
      <c r="C102" s="9"/>
      <c r="D102" s="9"/>
      <c r="E102" s="288" t="s">
        <v>94</v>
      </c>
      <c r="F102" s="288"/>
      <c r="G102" s="288"/>
      <c r="H102" s="288"/>
      <c r="I102" s="288"/>
      <c r="J102" s="9"/>
      <c r="K102" s="288" t="s">
        <v>95</v>
      </c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  <c r="AA102" s="288"/>
      <c r="AB102" s="288"/>
      <c r="AC102" s="288"/>
      <c r="AD102" s="288"/>
      <c r="AE102" s="288"/>
      <c r="AF102" s="288"/>
      <c r="AG102" s="243">
        <f>'05 - Elektroinštalácie'!J34</f>
        <v>0</v>
      </c>
      <c r="AH102" s="247"/>
      <c r="AI102" s="247"/>
      <c r="AJ102" s="247"/>
      <c r="AK102" s="247"/>
      <c r="AL102" s="247"/>
      <c r="AM102" s="247"/>
      <c r="AN102" s="243">
        <f t="shared" si="0"/>
        <v>0</v>
      </c>
      <c r="AO102" s="247"/>
      <c r="AP102" s="247"/>
      <c r="AQ102" s="91" t="s">
        <v>82</v>
      </c>
      <c r="AR102" s="53"/>
      <c r="AS102" s="92">
        <v>0</v>
      </c>
      <c r="AT102" s="93">
        <f t="shared" si="1"/>
        <v>0</v>
      </c>
      <c r="AU102" s="94">
        <f>'05 - Elektroinštalácie'!P136</f>
        <v>0</v>
      </c>
      <c r="AV102" s="93">
        <f>'05 - Elektroinštalácie'!J37</f>
        <v>0</v>
      </c>
      <c r="AW102" s="93">
        <f>'05 - Elektroinštalácie'!J38</f>
        <v>0</v>
      </c>
      <c r="AX102" s="93">
        <f>'05 - Elektroinštalácie'!J39</f>
        <v>0</v>
      </c>
      <c r="AY102" s="93">
        <f>'05 - Elektroinštalácie'!J40</f>
        <v>0</v>
      </c>
      <c r="AZ102" s="93">
        <f>'05 - Elektroinštalácie'!F37</f>
        <v>0</v>
      </c>
      <c r="BA102" s="93">
        <f>'05 - Elektroinštalácie'!F38</f>
        <v>0</v>
      </c>
      <c r="BB102" s="93">
        <f>'05 - Elektroinštalácie'!F39</f>
        <v>0</v>
      </c>
      <c r="BC102" s="93">
        <f>'05 - Elektroinštalácie'!F40</f>
        <v>0</v>
      </c>
      <c r="BD102" s="95">
        <f>'05 - Elektroinštalácie'!F41</f>
        <v>0</v>
      </c>
      <c r="BT102" s="25" t="s">
        <v>83</v>
      </c>
      <c r="BV102" s="25" t="s">
        <v>73</v>
      </c>
      <c r="BW102" s="25" t="s">
        <v>96</v>
      </c>
      <c r="BX102" s="25" t="s">
        <v>78</v>
      </c>
      <c r="CL102" s="25" t="s">
        <v>1</v>
      </c>
    </row>
    <row r="103" spans="1:91" s="3" customFormat="1" ht="16.5" customHeight="1" x14ac:dyDescent="0.2">
      <c r="A103" s="90" t="s">
        <v>79</v>
      </c>
      <c r="B103" s="53"/>
      <c r="C103" s="9"/>
      <c r="D103" s="9"/>
      <c r="E103" s="288" t="s">
        <v>97</v>
      </c>
      <c r="F103" s="288"/>
      <c r="G103" s="288"/>
      <c r="H103" s="288"/>
      <c r="I103" s="288"/>
      <c r="J103" s="9"/>
      <c r="K103" s="288" t="s">
        <v>98</v>
      </c>
      <c r="L103" s="288"/>
      <c r="M103" s="288"/>
      <c r="N103" s="288"/>
      <c r="O103" s="288"/>
      <c r="P103" s="288"/>
      <c r="Q103" s="288"/>
      <c r="R103" s="288"/>
      <c r="S103" s="288"/>
      <c r="T103" s="288"/>
      <c r="U103" s="288"/>
      <c r="V103" s="288"/>
      <c r="W103" s="288"/>
      <c r="X103" s="288"/>
      <c r="Y103" s="288"/>
      <c r="Z103" s="288"/>
      <c r="AA103" s="288"/>
      <c r="AB103" s="288"/>
      <c r="AC103" s="288"/>
      <c r="AD103" s="288"/>
      <c r="AE103" s="288"/>
      <c r="AF103" s="288"/>
      <c r="AG103" s="243">
        <f>'06 - Areálový vodovod'!J34</f>
        <v>0</v>
      </c>
      <c r="AH103" s="247"/>
      <c r="AI103" s="247"/>
      <c r="AJ103" s="247"/>
      <c r="AK103" s="247"/>
      <c r="AL103" s="247"/>
      <c r="AM103" s="247"/>
      <c r="AN103" s="243">
        <f t="shared" si="0"/>
        <v>0</v>
      </c>
      <c r="AO103" s="247"/>
      <c r="AP103" s="247"/>
      <c r="AQ103" s="91" t="s">
        <v>82</v>
      </c>
      <c r="AR103" s="53"/>
      <c r="AS103" s="92">
        <v>0</v>
      </c>
      <c r="AT103" s="93">
        <f t="shared" si="1"/>
        <v>0</v>
      </c>
      <c r="AU103" s="94">
        <f>'06 - Areálový vodovod'!P137</f>
        <v>0</v>
      </c>
      <c r="AV103" s="93">
        <f>'06 - Areálový vodovod'!J37</f>
        <v>0</v>
      </c>
      <c r="AW103" s="93">
        <f>'06 - Areálový vodovod'!J38</f>
        <v>0</v>
      </c>
      <c r="AX103" s="93">
        <f>'06 - Areálový vodovod'!J39</f>
        <v>0</v>
      </c>
      <c r="AY103" s="93">
        <f>'06 - Areálový vodovod'!J40</f>
        <v>0</v>
      </c>
      <c r="AZ103" s="93">
        <f>'06 - Areálový vodovod'!F37</f>
        <v>0</v>
      </c>
      <c r="BA103" s="93">
        <f>'06 - Areálový vodovod'!F38</f>
        <v>0</v>
      </c>
      <c r="BB103" s="93">
        <f>'06 - Areálový vodovod'!F39</f>
        <v>0</v>
      </c>
      <c r="BC103" s="93">
        <f>'06 - Areálový vodovod'!F40</f>
        <v>0</v>
      </c>
      <c r="BD103" s="95">
        <f>'06 - Areálový vodovod'!F41</f>
        <v>0</v>
      </c>
      <c r="BT103" s="25" t="s">
        <v>83</v>
      </c>
      <c r="BV103" s="25" t="s">
        <v>73</v>
      </c>
      <c r="BW103" s="25" t="s">
        <v>99</v>
      </c>
      <c r="BX103" s="25" t="s">
        <v>78</v>
      </c>
      <c r="CL103" s="25" t="s">
        <v>1</v>
      </c>
    </row>
    <row r="104" spans="1:91" s="3" customFormat="1" ht="16.5" customHeight="1" x14ac:dyDescent="0.2">
      <c r="A104" s="90" t="s">
        <v>79</v>
      </c>
      <c r="B104" s="53"/>
      <c r="C104" s="9"/>
      <c r="D104" s="9"/>
      <c r="E104" s="288" t="s">
        <v>100</v>
      </c>
      <c r="F104" s="288"/>
      <c r="G104" s="288"/>
      <c r="H104" s="288"/>
      <c r="I104" s="288"/>
      <c r="J104" s="9"/>
      <c r="K104" s="288" t="s">
        <v>101</v>
      </c>
      <c r="L104" s="288"/>
      <c r="M104" s="288"/>
      <c r="N104" s="288"/>
      <c r="O104" s="288"/>
      <c r="P104" s="288"/>
      <c r="Q104" s="288"/>
      <c r="R104" s="288"/>
      <c r="S104" s="288"/>
      <c r="T104" s="288"/>
      <c r="U104" s="288"/>
      <c r="V104" s="288"/>
      <c r="W104" s="288"/>
      <c r="X104" s="288"/>
      <c r="Y104" s="288"/>
      <c r="Z104" s="288"/>
      <c r="AA104" s="288"/>
      <c r="AB104" s="288"/>
      <c r="AC104" s="288"/>
      <c r="AD104" s="288"/>
      <c r="AE104" s="288"/>
      <c r="AF104" s="288"/>
      <c r="AG104" s="243">
        <f>'07 - Areálová kanalizácia'!J34</f>
        <v>0</v>
      </c>
      <c r="AH104" s="247"/>
      <c r="AI104" s="247"/>
      <c r="AJ104" s="247"/>
      <c r="AK104" s="247"/>
      <c r="AL104" s="247"/>
      <c r="AM104" s="247"/>
      <c r="AN104" s="243">
        <f t="shared" si="0"/>
        <v>0</v>
      </c>
      <c r="AO104" s="247"/>
      <c r="AP104" s="247"/>
      <c r="AQ104" s="91" t="s">
        <v>82</v>
      </c>
      <c r="AR104" s="53"/>
      <c r="AS104" s="96">
        <v>0</v>
      </c>
      <c r="AT104" s="97">
        <f t="shared" si="1"/>
        <v>0</v>
      </c>
      <c r="AU104" s="98">
        <f>'07 - Areálová kanalizácia'!P138</f>
        <v>0</v>
      </c>
      <c r="AV104" s="97">
        <f>'07 - Areálová kanalizácia'!J37</f>
        <v>0</v>
      </c>
      <c r="AW104" s="97">
        <f>'07 - Areálová kanalizácia'!J38</f>
        <v>0</v>
      </c>
      <c r="AX104" s="97">
        <f>'07 - Areálová kanalizácia'!J39</f>
        <v>0</v>
      </c>
      <c r="AY104" s="97">
        <f>'07 - Areálová kanalizácia'!J40</f>
        <v>0</v>
      </c>
      <c r="AZ104" s="97">
        <f>'07 - Areálová kanalizácia'!F37</f>
        <v>0</v>
      </c>
      <c r="BA104" s="97">
        <f>'07 - Areálová kanalizácia'!F38</f>
        <v>0</v>
      </c>
      <c r="BB104" s="97">
        <f>'07 - Areálová kanalizácia'!F39</f>
        <v>0</v>
      </c>
      <c r="BC104" s="97">
        <f>'07 - Areálová kanalizácia'!F40</f>
        <v>0</v>
      </c>
      <c r="BD104" s="99">
        <f>'07 - Areálová kanalizácia'!F41</f>
        <v>0</v>
      </c>
      <c r="BT104" s="25" t="s">
        <v>83</v>
      </c>
      <c r="BV104" s="25" t="s">
        <v>73</v>
      </c>
      <c r="BW104" s="25" t="s">
        <v>102</v>
      </c>
      <c r="BX104" s="25" t="s">
        <v>78</v>
      </c>
      <c r="CL104" s="25" t="s">
        <v>1</v>
      </c>
    </row>
    <row r="105" spans="1:91" x14ac:dyDescent="0.2">
      <c r="B105" s="20"/>
      <c r="AR105" s="20"/>
    </row>
    <row r="106" spans="1:91" s="1" customFormat="1" ht="30" customHeight="1" x14ac:dyDescent="0.2">
      <c r="B106" s="34"/>
      <c r="C106" s="68" t="s">
        <v>103</v>
      </c>
      <c r="AG106" s="246">
        <f>ROUND(SUM(AG107:AG110), 2)</f>
        <v>0</v>
      </c>
      <c r="AH106" s="246"/>
      <c r="AI106" s="246"/>
      <c r="AJ106" s="246"/>
      <c r="AK106" s="246"/>
      <c r="AL106" s="246"/>
      <c r="AM106" s="246"/>
      <c r="AN106" s="246">
        <f>ROUND(SUM(AN107:AN110), 2)</f>
        <v>0</v>
      </c>
      <c r="AO106" s="246"/>
      <c r="AP106" s="246"/>
      <c r="AQ106" s="100"/>
      <c r="AR106" s="34"/>
      <c r="AS106" s="63" t="s">
        <v>104</v>
      </c>
      <c r="AT106" s="64" t="s">
        <v>105</v>
      </c>
      <c r="AU106" s="64" t="s">
        <v>35</v>
      </c>
      <c r="AV106" s="65" t="s">
        <v>58</v>
      </c>
    </row>
    <row r="107" spans="1:91" s="1" customFormat="1" ht="19.95" customHeight="1" x14ac:dyDescent="0.2">
      <c r="B107" s="34"/>
      <c r="D107" s="276" t="s">
        <v>106</v>
      </c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  <c r="V107" s="276"/>
      <c r="W107" s="276"/>
      <c r="X107" s="276"/>
      <c r="Y107" s="276"/>
      <c r="Z107" s="276"/>
      <c r="AA107" s="276"/>
      <c r="AB107" s="276"/>
      <c r="AG107" s="244">
        <f>ROUND(AG95 * AS107, 2)</f>
        <v>0</v>
      </c>
      <c r="AH107" s="243"/>
      <c r="AI107" s="243"/>
      <c r="AJ107" s="243"/>
      <c r="AK107" s="243"/>
      <c r="AL107" s="243"/>
      <c r="AM107" s="243"/>
      <c r="AN107" s="243">
        <f>ROUND(AG107 + AV107, 2)</f>
        <v>0</v>
      </c>
      <c r="AO107" s="243"/>
      <c r="AP107" s="243"/>
      <c r="AR107" s="34"/>
      <c r="AS107" s="102">
        <v>0</v>
      </c>
      <c r="AT107" s="103" t="s">
        <v>107</v>
      </c>
      <c r="AU107" s="103" t="s">
        <v>36</v>
      </c>
      <c r="AV107" s="95">
        <f>ROUND(IF(AU107="základná",AG107*L33,IF(AU107="znížená",AG107*L34,0)), 2)</f>
        <v>0</v>
      </c>
      <c r="BV107" s="17" t="s">
        <v>108</v>
      </c>
      <c r="BY107" s="104">
        <f>IF(AU107="základná",AV107,0)</f>
        <v>0</v>
      </c>
      <c r="BZ107" s="104">
        <f>IF(AU107="znížená",AV107,0)</f>
        <v>0</v>
      </c>
      <c r="CA107" s="104">
        <v>0</v>
      </c>
      <c r="CB107" s="104">
        <v>0</v>
      </c>
      <c r="CC107" s="104">
        <v>0</v>
      </c>
      <c r="CD107" s="104">
        <f>IF(AU107="základná",AG107,0)</f>
        <v>0</v>
      </c>
      <c r="CE107" s="104">
        <f>IF(AU107="znížená",AG107,0)</f>
        <v>0</v>
      </c>
      <c r="CF107" s="104">
        <f>IF(AU107="zákl. prenesená",AG107,0)</f>
        <v>0</v>
      </c>
      <c r="CG107" s="104">
        <f>IF(AU107="zníž. prenesená",AG107,0)</f>
        <v>0</v>
      </c>
      <c r="CH107" s="104">
        <f>IF(AU107="nulová",AG107,0)</f>
        <v>0</v>
      </c>
      <c r="CI107" s="17">
        <f>IF(AU107="základná",1,IF(AU107="znížená",2,IF(AU107="zákl. prenesená",4,IF(AU107="zníž. prenesená",5,3))))</f>
        <v>1</v>
      </c>
      <c r="CJ107" s="17">
        <f>IF(AT107="stavebná časť",1,IF(AT107="investičná časť",2,3))</f>
        <v>1</v>
      </c>
      <c r="CK107" s="17" t="str">
        <f>IF(D107="Vyplň vlastné","","x")</f>
        <v>x</v>
      </c>
    </row>
    <row r="108" spans="1:91" s="1" customFormat="1" ht="19.95" customHeight="1" x14ac:dyDescent="0.2">
      <c r="B108" s="34"/>
      <c r="D108" s="275" t="s">
        <v>109</v>
      </c>
      <c r="E108" s="276"/>
      <c r="F108" s="276"/>
      <c r="G108" s="276"/>
      <c r="H108" s="276"/>
      <c r="I108" s="276"/>
      <c r="J108" s="276"/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6"/>
      <c r="V108" s="276"/>
      <c r="W108" s="276"/>
      <c r="X108" s="276"/>
      <c r="Y108" s="276"/>
      <c r="Z108" s="276"/>
      <c r="AA108" s="276"/>
      <c r="AB108" s="276"/>
      <c r="AG108" s="244">
        <f>ROUND(AG95 * AS108, 2)</f>
        <v>0</v>
      </c>
      <c r="AH108" s="243"/>
      <c r="AI108" s="243"/>
      <c r="AJ108" s="243"/>
      <c r="AK108" s="243"/>
      <c r="AL108" s="243"/>
      <c r="AM108" s="243"/>
      <c r="AN108" s="243">
        <f>ROUND(AG108 + AV108, 2)</f>
        <v>0</v>
      </c>
      <c r="AO108" s="243"/>
      <c r="AP108" s="243"/>
      <c r="AR108" s="34"/>
      <c r="AS108" s="102">
        <v>0</v>
      </c>
      <c r="AT108" s="103" t="s">
        <v>107</v>
      </c>
      <c r="AU108" s="103" t="s">
        <v>36</v>
      </c>
      <c r="AV108" s="95">
        <f>ROUND(IF(AU108="základná",AG108*L33,IF(AU108="znížená",AG108*L34,0)), 2)</f>
        <v>0</v>
      </c>
      <c r="BV108" s="17" t="s">
        <v>110</v>
      </c>
      <c r="BY108" s="104">
        <f>IF(AU108="základná",AV108,0)</f>
        <v>0</v>
      </c>
      <c r="BZ108" s="104">
        <f>IF(AU108="znížená",AV108,0)</f>
        <v>0</v>
      </c>
      <c r="CA108" s="104">
        <v>0</v>
      </c>
      <c r="CB108" s="104">
        <v>0</v>
      </c>
      <c r="CC108" s="104">
        <v>0</v>
      </c>
      <c r="CD108" s="104">
        <f>IF(AU108="základná",AG108,0)</f>
        <v>0</v>
      </c>
      <c r="CE108" s="104">
        <f>IF(AU108="znížená",AG108,0)</f>
        <v>0</v>
      </c>
      <c r="CF108" s="104">
        <f>IF(AU108="zákl. prenesená",AG108,0)</f>
        <v>0</v>
      </c>
      <c r="CG108" s="104">
        <f>IF(AU108="zníž. prenesená",AG108,0)</f>
        <v>0</v>
      </c>
      <c r="CH108" s="104">
        <f>IF(AU108="nulová",AG108,0)</f>
        <v>0</v>
      </c>
      <c r="CI108" s="17">
        <f>IF(AU108="základná",1,IF(AU108="znížená",2,IF(AU108="zákl. prenesená",4,IF(AU108="zníž. prenesená",5,3))))</f>
        <v>1</v>
      </c>
      <c r="CJ108" s="17">
        <f>IF(AT108="stavebná časť",1,IF(AT108="investičná časť",2,3))</f>
        <v>1</v>
      </c>
      <c r="CK108" s="17" t="str">
        <f>IF(D108="Vyplň vlastné","","x")</f>
        <v/>
      </c>
    </row>
    <row r="109" spans="1:91" s="1" customFormat="1" ht="19.95" customHeight="1" x14ac:dyDescent="0.2">
      <c r="B109" s="34"/>
      <c r="D109" s="275" t="s">
        <v>109</v>
      </c>
      <c r="E109" s="276"/>
      <c r="F109" s="276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/>
      <c r="Z109" s="276"/>
      <c r="AA109" s="276"/>
      <c r="AB109" s="276"/>
      <c r="AG109" s="244">
        <f>ROUND(AG95 * AS109, 2)</f>
        <v>0</v>
      </c>
      <c r="AH109" s="243"/>
      <c r="AI109" s="243"/>
      <c r="AJ109" s="243"/>
      <c r="AK109" s="243"/>
      <c r="AL109" s="243"/>
      <c r="AM109" s="243"/>
      <c r="AN109" s="243">
        <f>ROUND(AG109 + AV109, 2)</f>
        <v>0</v>
      </c>
      <c r="AO109" s="243"/>
      <c r="AP109" s="243"/>
      <c r="AR109" s="34"/>
      <c r="AS109" s="102">
        <v>0</v>
      </c>
      <c r="AT109" s="103" t="s">
        <v>107</v>
      </c>
      <c r="AU109" s="103" t="s">
        <v>36</v>
      </c>
      <c r="AV109" s="95">
        <f>ROUND(IF(AU109="základná",AG109*L33,IF(AU109="znížená",AG109*L34,0)), 2)</f>
        <v>0</v>
      </c>
      <c r="BV109" s="17" t="s">
        <v>110</v>
      </c>
      <c r="BY109" s="104">
        <f>IF(AU109="základná",AV109,0)</f>
        <v>0</v>
      </c>
      <c r="BZ109" s="104">
        <f>IF(AU109="znížená",AV109,0)</f>
        <v>0</v>
      </c>
      <c r="CA109" s="104">
        <v>0</v>
      </c>
      <c r="CB109" s="104">
        <v>0</v>
      </c>
      <c r="CC109" s="104">
        <v>0</v>
      </c>
      <c r="CD109" s="104">
        <f>IF(AU109="základná",AG109,0)</f>
        <v>0</v>
      </c>
      <c r="CE109" s="104">
        <f>IF(AU109="znížená",AG109,0)</f>
        <v>0</v>
      </c>
      <c r="CF109" s="104">
        <f>IF(AU109="zákl. prenesená",AG109,0)</f>
        <v>0</v>
      </c>
      <c r="CG109" s="104">
        <f>IF(AU109="zníž. prenesená",AG109,0)</f>
        <v>0</v>
      </c>
      <c r="CH109" s="104">
        <f>IF(AU109="nulová",AG109,0)</f>
        <v>0</v>
      </c>
      <c r="CI109" s="17">
        <f>IF(AU109="základná",1,IF(AU109="znížená",2,IF(AU109="zákl. prenesená",4,IF(AU109="zníž. prenesená",5,3))))</f>
        <v>1</v>
      </c>
      <c r="CJ109" s="17">
        <f>IF(AT109="stavebná časť",1,IF(AT109="investičná časť",2,3))</f>
        <v>1</v>
      </c>
      <c r="CK109" s="17" t="str">
        <f>IF(D109="Vyplň vlastné","","x")</f>
        <v/>
      </c>
    </row>
    <row r="110" spans="1:91" s="1" customFormat="1" ht="19.95" customHeight="1" x14ac:dyDescent="0.2">
      <c r="B110" s="34"/>
      <c r="D110" s="275" t="s">
        <v>109</v>
      </c>
      <c r="E110" s="276"/>
      <c r="F110" s="276"/>
      <c r="G110" s="276"/>
      <c r="H110" s="276"/>
      <c r="I110" s="276"/>
      <c r="J110" s="276"/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  <c r="V110" s="276"/>
      <c r="W110" s="276"/>
      <c r="X110" s="276"/>
      <c r="Y110" s="276"/>
      <c r="Z110" s="276"/>
      <c r="AA110" s="276"/>
      <c r="AB110" s="276"/>
      <c r="AG110" s="244">
        <f>ROUND(AG95 * AS110, 2)</f>
        <v>0</v>
      </c>
      <c r="AH110" s="243"/>
      <c r="AI110" s="243"/>
      <c r="AJ110" s="243"/>
      <c r="AK110" s="243"/>
      <c r="AL110" s="243"/>
      <c r="AM110" s="243"/>
      <c r="AN110" s="243">
        <f>ROUND(AG110 + AV110, 2)</f>
        <v>0</v>
      </c>
      <c r="AO110" s="243"/>
      <c r="AP110" s="243"/>
      <c r="AR110" s="34"/>
      <c r="AS110" s="105">
        <v>0</v>
      </c>
      <c r="AT110" s="106" t="s">
        <v>107</v>
      </c>
      <c r="AU110" s="106" t="s">
        <v>36</v>
      </c>
      <c r="AV110" s="99">
        <f>ROUND(IF(AU110="základná",AG110*L33,IF(AU110="znížená",AG110*L34,0)), 2)</f>
        <v>0</v>
      </c>
      <c r="BV110" s="17" t="s">
        <v>110</v>
      </c>
      <c r="BY110" s="104">
        <f>IF(AU110="základná",AV110,0)</f>
        <v>0</v>
      </c>
      <c r="BZ110" s="104">
        <f>IF(AU110="znížená",AV110,0)</f>
        <v>0</v>
      </c>
      <c r="CA110" s="104">
        <v>0</v>
      </c>
      <c r="CB110" s="104">
        <v>0</v>
      </c>
      <c r="CC110" s="104">
        <v>0</v>
      </c>
      <c r="CD110" s="104">
        <f>IF(AU110="základná",AG110,0)</f>
        <v>0</v>
      </c>
      <c r="CE110" s="104">
        <f>IF(AU110="znížená",AG110,0)</f>
        <v>0</v>
      </c>
      <c r="CF110" s="104">
        <f>IF(AU110="zákl. prenesená",AG110,0)</f>
        <v>0</v>
      </c>
      <c r="CG110" s="104">
        <f>IF(AU110="zníž. prenesená",AG110,0)</f>
        <v>0</v>
      </c>
      <c r="CH110" s="104">
        <f>IF(AU110="nulová",AG110,0)</f>
        <v>0</v>
      </c>
      <c r="CI110" s="17">
        <f>IF(AU110="základná",1,IF(AU110="znížená",2,IF(AU110="zákl. prenesená",4,IF(AU110="zníž. prenesená",5,3))))</f>
        <v>1</v>
      </c>
      <c r="CJ110" s="17">
        <f>IF(AT110="stavebná časť",1,IF(AT110="investičná časť",2,3))</f>
        <v>1</v>
      </c>
      <c r="CK110" s="17" t="str">
        <f>IF(D110="Vyplň vlastné","","x")</f>
        <v/>
      </c>
    </row>
    <row r="111" spans="1:91" s="1" customFormat="1" ht="10.95" customHeight="1" x14ac:dyDescent="0.2">
      <c r="B111" s="34"/>
      <c r="AR111" s="34"/>
    </row>
    <row r="112" spans="1:91" s="1" customFormat="1" ht="30" customHeight="1" x14ac:dyDescent="0.2">
      <c r="B112" s="34"/>
      <c r="C112" s="107" t="s">
        <v>111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240">
        <f>ROUND(AG95 + AG106, 2)</f>
        <v>0</v>
      </c>
      <c r="AH112" s="240"/>
      <c r="AI112" s="240"/>
      <c r="AJ112" s="240"/>
      <c r="AK112" s="240"/>
      <c r="AL112" s="240"/>
      <c r="AM112" s="240"/>
      <c r="AN112" s="240">
        <f>ROUND(AN95 + AN106, 2)</f>
        <v>0</v>
      </c>
      <c r="AO112" s="240"/>
      <c r="AP112" s="240"/>
      <c r="AQ112" s="108"/>
      <c r="AR112" s="34"/>
    </row>
    <row r="113" spans="2:44" s="1" customFormat="1" ht="6.9" customHeight="1" x14ac:dyDescent="0.2"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34"/>
    </row>
  </sheetData>
  <mergeCells count="88">
    <mergeCell ref="K98:AF98"/>
    <mergeCell ref="K102:AF102"/>
    <mergeCell ref="K99:AF99"/>
    <mergeCell ref="C93:G93"/>
    <mergeCell ref="D109:AB109"/>
    <mergeCell ref="D108:AB108"/>
    <mergeCell ref="D107:AB107"/>
    <mergeCell ref="D96:H96"/>
    <mergeCell ref="E100:I100"/>
    <mergeCell ref="E98:I98"/>
    <mergeCell ref="E101:I101"/>
    <mergeCell ref="E99:I99"/>
    <mergeCell ref="E102:I102"/>
    <mergeCell ref="E103:I103"/>
    <mergeCell ref="E104:I104"/>
    <mergeCell ref="I93:AF93"/>
    <mergeCell ref="J96:AF96"/>
    <mergeCell ref="K103:AF103"/>
    <mergeCell ref="K101:AF101"/>
    <mergeCell ref="D110:AB110"/>
    <mergeCell ref="BE5:BE35"/>
    <mergeCell ref="K5:AJ5"/>
    <mergeCell ref="E15:AJ15"/>
    <mergeCell ref="E24:AN24"/>
    <mergeCell ref="AK27:AO27"/>
    <mergeCell ref="AK28:AO28"/>
    <mergeCell ref="AK30:AO30"/>
    <mergeCell ref="AK32:AO32"/>
    <mergeCell ref="W32:AE32"/>
    <mergeCell ref="L32:P32"/>
    <mergeCell ref="AK33:AO33"/>
    <mergeCell ref="L33:P33"/>
    <mergeCell ref="W33:AE33"/>
    <mergeCell ref="K100:AF100"/>
    <mergeCell ref="K104:AF104"/>
    <mergeCell ref="L34:P34"/>
    <mergeCell ref="AK35:AO35"/>
    <mergeCell ref="L35:P35"/>
    <mergeCell ref="W35:AE35"/>
    <mergeCell ref="L86:AJ86"/>
    <mergeCell ref="L36:P36"/>
    <mergeCell ref="AK36:AO36"/>
    <mergeCell ref="AK37:AO37"/>
    <mergeCell ref="W37:AE37"/>
    <mergeCell ref="L37:P37"/>
    <mergeCell ref="X39:AB39"/>
    <mergeCell ref="W36:AE36"/>
    <mergeCell ref="W34:AE34"/>
    <mergeCell ref="AR2:BE2"/>
    <mergeCell ref="AG99:AM99"/>
    <mergeCell ref="AG108:AM108"/>
    <mergeCell ref="AG107:AM107"/>
    <mergeCell ref="AG104:AM104"/>
    <mergeCell ref="AG103:AM103"/>
    <mergeCell ref="AG102:AM102"/>
    <mergeCell ref="AG93:AM93"/>
    <mergeCell ref="AG100:AM100"/>
    <mergeCell ref="AG98:AM98"/>
    <mergeCell ref="AN96:AP96"/>
    <mergeCell ref="AS90:AT92"/>
    <mergeCell ref="AK34:AO34"/>
    <mergeCell ref="AN107:AP107"/>
    <mergeCell ref="AN108:AP108"/>
    <mergeCell ref="AN102:AP102"/>
    <mergeCell ref="AN100:AP100"/>
    <mergeCell ref="AK39:AO39"/>
    <mergeCell ref="AN93:AP93"/>
    <mergeCell ref="AN104:AP104"/>
    <mergeCell ref="AN99:AP99"/>
    <mergeCell ref="AN103:AP103"/>
    <mergeCell ref="AN101:AP101"/>
    <mergeCell ref="AN98:AP98"/>
    <mergeCell ref="AG112:AM112"/>
    <mergeCell ref="AN112:AP112"/>
    <mergeCell ref="K6:AO6"/>
    <mergeCell ref="AN109:AP109"/>
    <mergeCell ref="AG110:AM110"/>
    <mergeCell ref="AN110:AP110"/>
    <mergeCell ref="AG95:AM95"/>
    <mergeCell ref="AN95:AP95"/>
    <mergeCell ref="AG106:AM106"/>
    <mergeCell ref="AN106:AP106"/>
    <mergeCell ref="AG109:AM109"/>
    <mergeCell ref="AG101:AM101"/>
    <mergeCell ref="AG96:AM96"/>
    <mergeCell ref="AM88:AN88"/>
    <mergeCell ref="AM90:AP90"/>
    <mergeCell ref="AM91:AP91"/>
  </mergeCells>
  <dataValidations count="2">
    <dataValidation type="list" allowBlank="1" showInputMessage="1" showErrorMessage="1" error="Povolené sú hodnoty základná, znížená, nulová." sqref="AU106:AU110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06:AT110" xr:uid="{00000000-0002-0000-0000-000001000000}">
      <formula1>"stavebná časť, technologická časť, investičná časť"</formula1>
    </dataValidation>
  </dataValidations>
  <hyperlinks>
    <hyperlink ref="A98" location="'01 - Architektonicko-stav...'!C2" display="/" xr:uid="{00000000-0004-0000-0000-000000000000}"/>
    <hyperlink ref="A99" location="'02 - Zdravotechnika'!C2" display="/" xr:uid="{00000000-0004-0000-0000-000001000000}"/>
    <hyperlink ref="A100" location="'03 - Ústredné vykurovanie'!C2" display="/" xr:uid="{00000000-0004-0000-0000-000002000000}"/>
    <hyperlink ref="A101" location="'04 - Vzduchotechnika'!C2" display="/" xr:uid="{00000000-0004-0000-0000-000003000000}"/>
    <hyperlink ref="A102" location="'05 - Elektroinštalácie'!C2" display="/" xr:uid="{00000000-0004-0000-0000-000004000000}"/>
    <hyperlink ref="A103" location="'06 - Areálový vodovod'!C2" display="/" xr:uid="{00000000-0004-0000-0000-000005000000}"/>
    <hyperlink ref="A104" location="'07 - Areálová kanalizácia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55"/>
  <sheetViews>
    <sheetView showGridLines="0" tabSelected="1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84</v>
      </c>
      <c r="AZ2" s="110" t="s">
        <v>112</v>
      </c>
      <c r="BA2" s="110" t="s">
        <v>112</v>
      </c>
      <c r="BB2" s="110" t="s">
        <v>1</v>
      </c>
      <c r="BC2" s="110" t="s">
        <v>113</v>
      </c>
      <c r="BD2" s="110" t="s">
        <v>83</v>
      </c>
    </row>
    <row r="3" spans="2:5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  <c r="AZ3" s="110" t="s">
        <v>114</v>
      </c>
      <c r="BA3" s="110" t="s">
        <v>114</v>
      </c>
      <c r="BB3" s="110" t="s">
        <v>1</v>
      </c>
      <c r="BC3" s="110" t="s">
        <v>115</v>
      </c>
      <c r="BD3" s="110" t="s">
        <v>83</v>
      </c>
    </row>
    <row r="4" spans="2:5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  <c r="AZ4" s="110" t="s">
        <v>116</v>
      </c>
      <c r="BA4" s="110" t="s">
        <v>116</v>
      </c>
      <c r="BB4" s="110" t="s">
        <v>1</v>
      </c>
      <c r="BC4" s="110" t="s">
        <v>117</v>
      </c>
      <c r="BD4" s="110" t="s">
        <v>83</v>
      </c>
    </row>
    <row r="5" spans="2:56" ht="6.9" customHeight="1" x14ac:dyDescent="0.2">
      <c r="B5" s="20"/>
      <c r="L5" s="20"/>
      <c r="AZ5" s="110" t="s">
        <v>118</v>
      </c>
      <c r="BA5" s="110" t="s">
        <v>118</v>
      </c>
      <c r="BB5" s="110" t="s">
        <v>1</v>
      </c>
      <c r="BC5" s="110" t="s">
        <v>119</v>
      </c>
      <c r="BD5" s="110" t="s">
        <v>83</v>
      </c>
    </row>
    <row r="6" spans="2:56" ht="12" customHeight="1" x14ac:dyDescent="0.2">
      <c r="B6" s="20"/>
      <c r="D6" s="27" t="s">
        <v>13</v>
      </c>
      <c r="L6" s="20"/>
      <c r="AZ6" s="110" t="s">
        <v>120</v>
      </c>
      <c r="BA6" s="110" t="s">
        <v>120</v>
      </c>
      <c r="BB6" s="110" t="s">
        <v>1</v>
      </c>
      <c r="BC6" s="110" t="s">
        <v>121</v>
      </c>
      <c r="BD6" s="110" t="s">
        <v>83</v>
      </c>
    </row>
    <row r="7" spans="2:5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  <c r="AZ7" s="110" t="s">
        <v>122</v>
      </c>
      <c r="BA7" s="110" t="s">
        <v>122</v>
      </c>
      <c r="BB7" s="110" t="s">
        <v>1</v>
      </c>
      <c r="BC7" s="110" t="s">
        <v>123</v>
      </c>
      <c r="BD7" s="110" t="s">
        <v>83</v>
      </c>
    </row>
    <row r="8" spans="2:56" ht="12" customHeight="1" x14ac:dyDescent="0.2">
      <c r="B8" s="20"/>
      <c r="D8" s="27" t="s">
        <v>124</v>
      </c>
      <c r="L8" s="20"/>
      <c r="AZ8" s="110" t="s">
        <v>125</v>
      </c>
      <c r="BA8" s="110" t="s">
        <v>125</v>
      </c>
      <c r="BB8" s="110" t="s">
        <v>1</v>
      </c>
      <c r="BC8" s="110" t="s">
        <v>126</v>
      </c>
      <c r="BD8" s="110" t="s">
        <v>83</v>
      </c>
    </row>
    <row r="9" spans="2:56" s="1" customFormat="1" ht="16.5" customHeight="1" x14ac:dyDescent="0.2">
      <c r="B9" s="34"/>
      <c r="E9" s="297" t="s">
        <v>3915</v>
      </c>
      <c r="F9" s="298"/>
      <c r="G9" s="298"/>
      <c r="H9" s="298"/>
      <c r="L9" s="34"/>
      <c r="AZ9" s="110" t="s">
        <v>127</v>
      </c>
      <c r="BA9" s="110" t="s">
        <v>128</v>
      </c>
      <c r="BB9" s="110" t="s">
        <v>1</v>
      </c>
      <c r="BC9" s="110" t="s">
        <v>129</v>
      </c>
      <c r="BD9" s="110" t="s">
        <v>83</v>
      </c>
    </row>
    <row r="10" spans="2:56" s="1" customFormat="1" ht="12" customHeight="1" x14ac:dyDescent="0.2">
      <c r="B10" s="34"/>
      <c r="D10" s="27" t="s">
        <v>130</v>
      </c>
      <c r="L10" s="34"/>
      <c r="AZ10" s="110" t="s">
        <v>131</v>
      </c>
      <c r="BA10" s="110" t="s">
        <v>132</v>
      </c>
      <c r="BB10" s="110" t="s">
        <v>1</v>
      </c>
      <c r="BC10" s="110" t="s">
        <v>133</v>
      </c>
      <c r="BD10" s="110" t="s">
        <v>83</v>
      </c>
    </row>
    <row r="11" spans="2:56" s="1" customFormat="1" ht="16.5" customHeight="1" x14ac:dyDescent="0.2">
      <c r="B11" s="34"/>
      <c r="E11" s="272" t="s">
        <v>134</v>
      </c>
      <c r="F11" s="292"/>
      <c r="G11" s="292"/>
      <c r="H11" s="292"/>
      <c r="L11" s="34"/>
      <c r="AZ11" s="110" t="s">
        <v>135</v>
      </c>
      <c r="BA11" s="110" t="s">
        <v>135</v>
      </c>
      <c r="BB11" s="110" t="s">
        <v>1</v>
      </c>
      <c r="BC11" s="110" t="s">
        <v>136</v>
      </c>
      <c r="BD11" s="110" t="s">
        <v>83</v>
      </c>
    </row>
    <row r="12" spans="2:56" s="1" customFormat="1" x14ac:dyDescent="0.2">
      <c r="B12" s="34"/>
      <c r="L12" s="34"/>
      <c r="AZ12" s="110" t="s">
        <v>137</v>
      </c>
      <c r="BA12" s="110" t="s">
        <v>137</v>
      </c>
      <c r="BB12" s="110" t="s">
        <v>1</v>
      </c>
      <c r="BC12" s="110" t="s">
        <v>138</v>
      </c>
      <c r="BD12" s="110" t="s">
        <v>83</v>
      </c>
    </row>
    <row r="13" spans="2:5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  <c r="AZ13" s="110" t="s">
        <v>139</v>
      </c>
      <c r="BA13" s="110" t="s">
        <v>139</v>
      </c>
      <c r="BB13" s="110" t="s">
        <v>1</v>
      </c>
      <c r="BC13" s="110" t="s">
        <v>140</v>
      </c>
      <c r="BD13" s="110" t="s">
        <v>83</v>
      </c>
    </row>
    <row r="14" spans="2:5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  <c r="AZ14" s="110" t="s">
        <v>142</v>
      </c>
      <c r="BA14" s="110" t="s">
        <v>142</v>
      </c>
      <c r="BB14" s="110" t="s">
        <v>1</v>
      </c>
      <c r="BC14" s="110" t="s">
        <v>143</v>
      </c>
      <c r="BD14" s="110" t="s">
        <v>83</v>
      </c>
    </row>
    <row r="15" spans="2:56" s="1" customFormat="1" ht="10.95" customHeight="1" x14ac:dyDescent="0.2">
      <c r="B15" s="34"/>
      <c r="L15" s="34"/>
      <c r="AZ15" s="110" t="s">
        <v>144</v>
      </c>
      <c r="BA15" s="110" t="s">
        <v>144</v>
      </c>
      <c r="BB15" s="110" t="s">
        <v>1</v>
      </c>
      <c r="BC15" s="110" t="s">
        <v>145</v>
      </c>
      <c r="BD15" s="110" t="s">
        <v>83</v>
      </c>
    </row>
    <row r="16" spans="2:5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  <c r="AZ16" s="110" t="s">
        <v>146</v>
      </c>
      <c r="BA16" s="110" t="s">
        <v>146</v>
      </c>
      <c r="BB16" s="110" t="s">
        <v>1</v>
      </c>
      <c r="BC16" s="110" t="s">
        <v>147</v>
      </c>
      <c r="BD16" s="110" t="s">
        <v>83</v>
      </c>
    </row>
    <row r="17" spans="2:56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  <c r="AZ17" s="110" t="s">
        <v>149</v>
      </c>
      <c r="BA17" s="110" t="s">
        <v>150</v>
      </c>
      <c r="BB17" s="110" t="s">
        <v>1</v>
      </c>
      <c r="BC17" s="110" t="s">
        <v>151</v>
      </c>
      <c r="BD17" s="110" t="s">
        <v>83</v>
      </c>
    </row>
    <row r="18" spans="2:56" s="1" customFormat="1" ht="6.9" customHeight="1" x14ac:dyDescent="0.2">
      <c r="B18" s="34"/>
      <c r="L18" s="34"/>
      <c r="AZ18" s="110" t="s">
        <v>152</v>
      </c>
      <c r="BA18" s="110" t="s">
        <v>152</v>
      </c>
      <c r="BB18" s="110" t="s">
        <v>1</v>
      </c>
      <c r="BC18" s="110" t="s">
        <v>153</v>
      </c>
      <c r="BD18" s="110" t="s">
        <v>83</v>
      </c>
    </row>
    <row r="19" spans="2:56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  <c r="AZ19" s="110" t="s">
        <v>154</v>
      </c>
      <c r="BA19" s="110" t="s">
        <v>154</v>
      </c>
      <c r="BB19" s="110" t="s">
        <v>1</v>
      </c>
      <c r="BC19" s="110" t="s">
        <v>155</v>
      </c>
      <c r="BD19" s="110" t="s">
        <v>83</v>
      </c>
    </row>
    <row r="20" spans="2:56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  <c r="AZ20" s="110" t="s">
        <v>156</v>
      </c>
      <c r="BA20" s="110" t="s">
        <v>1</v>
      </c>
      <c r="BB20" s="110" t="s">
        <v>1</v>
      </c>
      <c r="BC20" s="110" t="s">
        <v>157</v>
      </c>
      <c r="BD20" s="110" t="s">
        <v>83</v>
      </c>
    </row>
    <row r="21" spans="2:56" s="1" customFormat="1" ht="6.9" customHeight="1" x14ac:dyDescent="0.2">
      <c r="B21" s="34"/>
      <c r="L21" s="34"/>
      <c r="AZ21" s="110" t="s">
        <v>158</v>
      </c>
      <c r="BA21" s="110" t="s">
        <v>158</v>
      </c>
      <c r="BB21" s="110" t="s">
        <v>1</v>
      </c>
      <c r="BC21" s="110" t="s">
        <v>159</v>
      </c>
      <c r="BD21" s="110" t="s">
        <v>83</v>
      </c>
    </row>
    <row r="22" spans="2:56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  <c r="AZ22" s="110" t="s">
        <v>160</v>
      </c>
      <c r="BA22" s="110" t="s">
        <v>160</v>
      </c>
      <c r="BB22" s="110" t="s">
        <v>1</v>
      </c>
      <c r="BC22" s="110" t="s">
        <v>161</v>
      </c>
      <c r="BD22" s="110" t="s">
        <v>83</v>
      </c>
    </row>
    <row r="23" spans="2:56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56" s="1" customFormat="1" ht="6.9" customHeight="1" x14ac:dyDescent="0.2">
      <c r="B24" s="34"/>
      <c r="L24" s="34"/>
    </row>
    <row r="25" spans="2:56" s="1" customFormat="1" ht="12" customHeight="1" x14ac:dyDescent="0.2">
      <c r="B25" s="34"/>
      <c r="D25" s="27" t="s">
        <v>27</v>
      </c>
      <c r="I25" s="27" t="s">
        <v>20</v>
      </c>
      <c r="J25" s="25" t="s">
        <v>1</v>
      </c>
      <c r="L25" s="34"/>
    </row>
    <row r="26" spans="2:56" s="1" customFormat="1" ht="18" customHeight="1" x14ac:dyDescent="0.2">
      <c r="B26" s="34"/>
      <c r="E26" s="25" t="s">
        <v>163</v>
      </c>
      <c r="I26" s="27" t="s">
        <v>21</v>
      </c>
      <c r="J26" s="25" t="s">
        <v>1</v>
      </c>
      <c r="L26" s="34"/>
    </row>
    <row r="27" spans="2:56" s="1" customFormat="1" ht="6.9" customHeight="1" x14ac:dyDescent="0.2">
      <c r="B27" s="34"/>
      <c r="L27" s="34"/>
    </row>
    <row r="28" spans="2:56" s="1" customFormat="1" ht="12" customHeight="1" x14ac:dyDescent="0.2">
      <c r="B28" s="34"/>
      <c r="D28" s="27" t="s">
        <v>28</v>
      </c>
      <c r="L28" s="34"/>
    </row>
    <row r="29" spans="2:56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56" s="1" customFormat="1" ht="6.9" customHeight="1" x14ac:dyDescent="0.2">
      <c r="B30" s="34"/>
      <c r="L30" s="34"/>
    </row>
    <row r="31" spans="2:56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56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J124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ROUND((SUM(BE124:BE131) + SUM(BE153:BE2048)),  2)</f>
        <v>0</v>
      </c>
      <c r="G37" s="116"/>
      <c r="H37" s="116"/>
      <c r="I37" s="117">
        <v>0.2</v>
      </c>
      <c r="J37" s="115">
        <f>ROUND(((SUM(BE124:BE131) + SUM(BE153:BE2048))*I37),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ROUND((SUM(BF124:BF131) + SUM(BF153:BF2048)),  2)</f>
        <v>0</v>
      </c>
      <c r="G38" s="116"/>
      <c r="H38" s="116"/>
      <c r="I38" s="117">
        <v>0.2</v>
      </c>
      <c r="J38" s="115">
        <f>ROUND(((SUM(BF124:BF131) + SUM(BF153:BF2048))*I38),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ROUND((SUM(BG124:BG131) + SUM(BG153:BG2048)),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ROUND((SUM(BH124:BH131) + SUM(BH153:BH2048)),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ROUND((SUM(BI124:BI131) + SUM(BI153:BI2048)),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L86" s="20"/>
    </row>
    <row r="87" spans="2:12" s="1" customFormat="1" ht="16.5" customHeight="1" x14ac:dyDescent="0.2">
      <c r="B87" s="34"/>
      <c r="E87" s="297" t="s">
        <v>3915</v>
      </c>
      <c r="F87" s="298"/>
      <c r="G87" s="298"/>
      <c r="H87" s="298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01 - Architektonicko-stavebné riešenie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>ROSOFT, s.r.o.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47" s="1" customFormat="1" ht="10.35" customHeight="1" x14ac:dyDescent="0.2">
      <c r="B97" s="34"/>
      <c r="L97" s="34"/>
    </row>
    <row r="98" spans="2:47" s="1" customFormat="1" ht="22.95" customHeight="1" x14ac:dyDescent="0.2">
      <c r="B98" s="34"/>
      <c r="C98" s="128" t="s">
        <v>167</v>
      </c>
      <c r="J98" s="70">
        <f>J153</f>
        <v>0</v>
      </c>
      <c r="L98" s="34"/>
      <c r="AU98" s="17" t="s">
        <v>168</v>
      </c>
    </row>
    <row r="99" spans="2:47" s="8" customFormat="1" ht="24.9" customHeight="1" x14ac:dyDescent="0.2">
      <c r="B99" s="129"/>
      <c r="D99" s="130" t="s">
        <v>169</v>
      </c>
      <c r="E99" s="131"/>
      <c r="F99" s="131"/>
      <c r="G99" s="131"/>
      <c r="H99" s="131"/>
      <c r="I99" s="131"/>
      <c r="J99" s="132">
        <f>J154</f>
        <v>0</v>
      </c>
      <c r="L99" s="129"/>
    </row>
    <row r="100" spans="2:47" s="9" customFormat="1" ht="19.95" customHeight="1" x14ac:dyDescent="0.2">
      <c r="B100" s="133"/>
      <c r="D100" s="134" t="s">
        <v>170</v>
      </c>
      <c r="E100" s="135"/>
      <c r="F100" s="135"/>
      <c r="G100" s="135"/>
      <c r="H100" s="135"/>
      <c r="I100" s="135"/>
      <c r="J100" s="136">
        <f>J155</f>
        <v>0</v>
      </c>
      <c r="L100" s="133"/>
    </row>
    <row r="101" spans="2:47" s="9" customFormat="1" ht="19.95" customHeight="1" x14ac:dyDescent="0.2">
      <c r="B101" s="133"/>
      <c r="D101" s="134" t="s">
        <v>171</v>
      </c>
      <c r="E101" s="135"/>
      <c r="F101" s="135"/>
      <c r="G101" s="135"/>
      <c r="H101" s="135"/>
      <c r="I101" s="135"/>
      <c r="J101" s="136">
        <f>J322</f>
        <v>0</v>
      </c>
      <c r="L101" s="133"/>
    </row>
    <row r="102" spans="2:47" s="9" customFormat="1" ht="19.95" customHeight="1" x14ac:dyDescent="0.2">
      <c r="B102" s="133"/>
      <c r="D102" s="134" t="s">
        <v>172</v>
      </c>
      <c r="E102" s="135"/>
      <c r="F102" s="135"/>
      <c r="G102" s="135"/>
      <c r="H102" s="135"/>
      <c r="I102" s="135"/>
      <c r="J102" s="136">
        <f>J812</f>
        <v>0</v>
      </c>
      <c r="L102" s="133"/>
    </row>
    <row r="103" spans="2:47" s="9" customFormat="1" ht="19.95" customHeight="1" x14ac:dyDescent="0.2">
      <c r="B103" s="133"/>
      <c r="D103" s="134" t="s">
        <v>173</v>
      </c>
      <c r="E103" s="135"/>
      <c r="F103" s="135"/>
      <c r="G103" s="135"/>
      <c r="H103" s="135"/>
      <c r="I103" s="135"/>
      <c r="J103" s="136">
        <f>J816</f>
        <v>0</v>
      </c>
      <c r="L103" s="133"/>
    </row>
    <row r="104" spans="2:47" s="9" customFormat="1" ht="19.95" customHeight="1" x14ac:dyDescent="0.2">
      <c r="B104" s="133"/>
      <c r="D104" s="134" t="s">
        <v>174</v>
      </c>
      <c r="E104" s="135"/>
      <c r="F104" s="135"/>
      <c r="G104" s="135"/>
      <c r="H104" s="135"/>
      <c r="I104" s="135"/>
      <c r="J104" s="136">
        <f>J1033</f>
        <v>0</v>
      </c>
      <c r="L104" s="133"/>
    </row>
    <row r="105" spans="2:47" s="9" customFormat="1" ht="19.95" customHeight="1" x14ac:dyDescent="0.2">
      <c r="B105" s="133"/>
      <c r="D105" s="134" t="s">
        <v>175</v>
      </c>
      <c r="E105" s="135"/>
      <c r="F105" s="135"/>
      <c r="G105" s="135"/>
      <c r="H105" s="135"/>
      <c r="I105" s="135"/>
      <c r="J105" s="136">
        <f>J1098</f>
        <v>0</v>
      </c>
      <c r="L105" s="133"/>
    </row>
    <row r="106" spans="2:47" s="9" customFormat="1" ht="19.95" customHeight="1" x14ac:dyDescent="0.2">
      <c r="B106" s="133"/>
      <c r="D106" s="134" t="s">
        <v>176</v>
      </c>
      <c r="E106" s="135"/>
      <c r="F106" s="135"/>
      <c r="G106" s="135"/>
      <c r="H106" s="135"/>
      <c r="I106" s="135"/>
      <c r="J106" s="136">
        <f>J1235</f>
        <v>0</v>
      </c>
      <c r="L106" s="133"/>
    </row>
    <row r="107" spans="2:47" s="8" customFormat="1" ht="24.9" customHeight="1" x14ac:dyDescent="0.2">
      <c r="B107" s="129"/>
      <c r="D107" s="130" t="s">
        <v>177</v>
      </c>
      <c r="E107" s="131"/>
      <c r="F107" s="131"/>
      <c r="G107" s="131"/>
      <c r="H107" s="131"/>
      <c r="I107" s="131"/>
      <c r="J107" s="132">
        <f>J1237</f>
        <v>0</v>
      </c>
      <c r="L107" s="129"/>
    </row>
    <row r="108" spans="2:47" s="9" customFormat="1" ht="19.95" customHeight="1" x14ac:dyDescent="0.2">
      <c r="B108" s="133"/>
      <c r="D108" s="134" t="s">
        <v>178</v>
      </c>
      <c r="E108" s="135"/>
      <c r="F108" s="135"/>
      <c r="G108" s="135"/>
      <c r="H108" s="135"/>
      <c r="I108" s="135"/>
      <c r="J108" s="136">
        <f>J1238</f>
        <v>0</v>
      </c>
      <c r="L108" s="133"/>
    </row>
    <row r="109" spans="2:47" s="9" customFormat="1" ht="19.95" customHeight="1" x14ac:dyDescent="0.2">
      <c r="B109" s="133"/>
      <c r="D109" s="134" t="s">
        <v>179</v>
      </c>
      <c r="E109" s="135"/>
      <c r="F109" s="135"/>
      <c r="G109" s="135"/>
      <c r="H109" s="135"/>
      <c r="I109" s="135"/>
      <c r="J109" s="136">
        <f>J1297</f>
        <v>0</v>
      </c>
      <c r="L109" s="133"/>
    </row>
    <row r="110" spans="2:47" s="9" customFormat="1" ht="19.95" customHeight="1" x14ac:dyDescent="0.2">
      <c r="B110" s="133"/>
      <c r="D110" s="134" t="s">
        <v>180</v>
      </c>
      <c r="E110" s="135"/>
      <c r="F110" s="135"/>
      <c r="G110" s="135"/>
      <c r="H110" s="135"/>
      <c r="I110" s="135"/>
      <c r="J110" s="136">
        <f>J1319</f>
        <v>0</v>
      </c>
      <c r="L110" s="133"/>
    </row>
    <row r="111" spans="2:47" s="9" customFormat="1" ht="19.95" customHeight="1" x14ac:dyDescent="0.2">
      <c r="B111" s="133"/>
      <c r="D111" s="134" t="s">
        <v>181</v>
      </c>
      <c r="E111" s="135"/>
      <c r="F111" s="135"/>
      <c r="G111" s="135"/>
      <c r="H111" s="135"/>
      <c r="I111" s="135"/>
      <c r="J111" s="136">
        <f>J1345</f>
        <v>0</v>
      </c>
      <c r="L111" s="133"/>
    </row>
    <row r="112" spans="2:47" s="9" customFormat="1" ht="19.95" customHeight="1" x14ac:dyDescent="0.2">
      <c r="B112" s="133"/>
      <c r="D112" s="134" t="s">
        <v>182</v>
      </c>
      <c r="E112" s="135"/>
      <c r="F112" s="135"/>
      <c r="G112" s="135"/>
      <c r="H112" s="135"/>
      <c r="I112" s="135"/>
      <c r="J112" s="136">
        <f>J1357</f>
        <v>0</v>
      </c>
      <c r="L112" s="133"/>
    </row>
    <row r="113" spans="2:65" s="9" customFormat="1" ht="19.95" customHeight="1" x14ac:dyDescent="0.2">
      <c r="B113" s="133"/>
      <c r="D113" s="134" t="s">
        <v>183</v>
      </c>
      <c r="E113" s="135"/>
      <c r="F113" s="135"/>
      <c r="G113" s="135"/>
      <c r="H113" s="135"/>
      <c r="I113" s="135"/>
      <c r="J113" s="136">
        <f>J1363</f>
        <v>0</v>
      </c>
      <c r="L113" s="133"/>
    </row>
    <row r="114" spans="2:65" s="9" customFormat="1" ht="19.95" customHeight="1" x14ac:dyDescent="0.2">
      <c r="B114" s="133"/>
      <c r="D114" s="134" t="s">
        <v>184</v>
      </c>
      <c r="E114" s="135"/>
      <c r="F114" s="135"/>
      <c r="G114" s="135"/>
      <c r="H114" s="135"/>
      <c r="I114" s="135"/>
      <c r="J114" s="136">
        <f>J1500</f>
        <v>0</v>
      </c>
      <c r="L114" s="133"/>
    </row>
    <row r="115" spans="2:65" s="9" customFormat="1" ht="19.95" customHeight="1" x14ac:dyDescent="0.2">
      <c r="B115" s="133"/>
      <c r="D115" s="134" t="s">
        <v>185</v>
      </c>
      <c r="E115" s="135"/>
      <c r="F115" s="135"/>
      <c r="G115" s="135"/>
      <c r="H115" s="135"/>
      <c r="I115" s="135"/>
      <c r="J115" s="136">
        <f>J1508</f>
        <v>0</v>
      </c>
      <c r="L115" s="133"/>
    </row>
    <row r="116" spans="2:65" s="9" customFormat="1" ht="19.95" customHeight="1" x14ac:dyDescent="0.2">
      <c r="B116" s="133"/>
      <c r="D116" s="134" t="s">
        <v>186</v>
      </c>
      <c r="E116" s="135"/>
      <c r="F116" s="135"/>
      <c r="G116" s="135"/>
      <c r="H116" s="135"/>
      <c r="I116" s="135"/>
      <c r="J116" s="136">
        <f>J1538</f>
        <v>0</v>
      </c>
      <c r="L116" s="133"/>
    </row>
    <row r="117" spans="2:65" s="9" customFormat="1" ht="19.95" customHeight="1" x14ac:dyDescent="0.2">
      <c r="B117" s="133"/>
      <c r="D117" s="134" t="s">
        <v>187</v>
      </c>
      <c r="E117" s="135"/>
      <c r="F117" s="135"/>
      <c r="G117" s="135"/>
      <c r="H117" s="135"/>
      <c r="I117" s="135"/>
      <c r="J117" s="136">
        <f>J1635</f>
        <v>0</v>
      </c>
      <c r="L117" s="133"/>
    </row>
    <row r="118" spans="2:65" s="9" customFormat="1" ht="19.95" customHeight="1" x14ac:dyDescent="0.2">
      <c r="B118" s="133"/>
      <c r="D118" s="134" t="s">
        <v>188</v>
      </c>
      <c r="E118" s="135"/>
      <c r="F118" s="135"/>
      <c r="G118" s="135"/>
      <c r="H118" s="135"/>
      <c r="I118" s="135"/>
      <c r="J118" s="136">
        <f>J1639</f>
        <v>0</v>
      </c>
      <c r="L118" s="133"/>
    </row>
    <row r="119" spans="2:65" s="9" customFormat="1" ht="19.95" customHeight="1" x14ac:dyDescent="0.2">
      <c r="B119" s="133"/>
      <c r="D119" s="134" t="s">
        <v>189</v>
      </c>
      <c r="E119" s="135"/>
      <c r="F119" s="135"/>
      <c r="G119" s="135"/>
      <c r="H119" s="135"/>
      <c r="I119" s="135"/>
      <c r="J119" s="136">
        <f>J1836</f>
        <v>0</v>
      </c>
      <c r="L119" s="133"/>
    </row>
    <row r="120" spans="2:65" s="9" customFormat="1" ht="19.95" customHeight="1" x14ac:dyDescent="0.2">
      <c r="B120" s="133"/>
      <c r="D120" s="134" t="s">
        <v>190</v>
      </c>
      <c r="E120" s="135"/>
      <c r="F120" s="135"/>
      <c r="G120" s="135"/>
      <c r="H120" s="135"/>
      <c r="I120" s="135"/>
      <c r="J120" s="136">
        <f>J1906</f>
        <v>0</v>
      </c>
      <c r="L120" s="133"/>
    </row>
    <row r="121" spans="2:65" s="9" customFormat="1" ht="19.95" customHeight="1" x14ac:dyDescent="0.2">
      <c r="B121" s="133"/>
      <c r="D121" s="134" t="s">
        <v>191</v>
      </c>
      <c r="E121" s="135"/>
      <c r="F121" s="135"/>
      <c r="G121" s="135"/>
      <c r="H121" s="135"/>
      <c r="I121" s="135"/>
      <c r="J121" s="136">
        <f>J1911</f>
        <v>0</v>
      </c>
      <c r="L121" s="133"/>
    </row>
    <row r="122" spans="2:65" s="1" customFormat="1" ht="21.75" customHeight="1" x14ac:dyDescent="0.2">
      <c r="B122" s="34"/>
      <c r="L122" s="34"/>
    </row>
    <row r="123" spans="2:65" s="1" customFormat="1" ht="6.9" customHeight="1" x14ac:dyDescent="0.2">
      <c r="B123" s="34"/>
      <c r="L123" s="34"/>
    </row>
    <row r="124" spans="2:65" s="1" customFormat="1" ht="29.25" customHeight="1" x14ac:dyDescent="0.2">
      <c r="B124" s="34"/>
      <c r="C124" s="128" t="s">
        <v>192</v>
      </c>
      <c r="J124" s="137">
        <f>ROUND(J125 + J126 + J127 + J128 + J129 + J130,2)</f>
        <v>0</v>
      </c>
      <c r="L124" s="34"/>
      <c r="N124" s="138" t="s">
        <v>35</v>
      </c>
    </row>
    <row r="125" spans="2:65" s="1" customFormat="1" ht="18" customHeight="1" x14ac:dyDescent="0.2">
      <c r="B125" s="139"/>
      <c r="C125" s="140"/>
      <c r="D125" s="275" t="s">
        <v>193</v>
      </c>
      <c r="E125" s="294"/>
      <c r="F125" s="294"/>
      <c r="G125" s="140"/>
      <c r="H125" s="140"/>
      <c r="I125" s="140"/>
      <c r="J125" s="101">
        <v>0</v>
      </c>
      <c r="K125" s="140"/>
      <c r="L125" s="139"/>
      <c r="M125" s="140"/>
      <c r="N125" s="142" t="s">
        <v>37</v>
      </c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3" t="s">
        <v>194</v>
      </c>
      <c r="AZ125" s="140"/>
      <c r="BA125" s="140"/>
      <c r="BB125" s="140"/>
      <c r="BC125" s="140"/>
      <c r="BD125" s="140"/>
      <c r="BE125" s="144">
        <f t="shared" ref="BE125:BE130" si="0">IF(N125="základná",J125,0)</f>
        <v>0</v>
      </c>
      <c r="BF125" s="144">
        <f t="shared" ref="BF125:BF130" si="1">IF(N125="znížená",J125,0)</f>
        <v>0</v>
      </c>
      <c r="BG125" s="144">
        <f t="shared" ref="BG125:BG130" si="2">IF(N125="zákl. prenesená",J125,0)</f>
        <v>0</v>
      </c>
      <c r="BH125" s="144">
        <f t="shared" ref="BH125:BH130" si="3">IF(N125="zníž. prenesená",J125,0)</f>
        <v>0</v>
      </c>
      <c r="BI125" s="144">
        <f t="shared" ref="BI125:BI130" si="4">IF(N125="nulová",J125,0)</f>
        <v>0</v>
      </c>
      <c r="BJ125" s="143" t="s">
        <v>83</v>
      </c>
      <c r="BK125" s="140"/>
      <c r="BL125" s="140"/>
      <c r="BM125" s="140"/>
    </row>
    <row r="126" spans="2:65" s="1" customFormat="1" ht="18" customHeight="1" x14ac:dyDescent="0.2">
      <c r="B126" s="139"/>
      <c r="C126" s="140"/>
      <c r="D126" s="275" t="s">
        <v>195</v>
      </c>
      <c r="E126" s="294"/>
      <c r="F126" s="294"/>
      <c r="G126" s="140"/>
      <c r="H126" s="140"/>
      <c r="I126" s="140"/>
      <c r="J126" s="101">
        <v>0</v>
      </c>
      <c r="K126" s="140"/>
      <c r="L126" s="139"/>
      <c r="M126" s="140"/>
      <c r="N126" s="142" t="s">
        <v>37</v>
      </c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3" t="s">
        <v>194</v>
      </c>
      <c r="AZ126" s="140"/>
      <c r="BA126" s="140"/>
      <c r="BB126" s="140"/>
      <c r="BC126" s="140"/>
      <c r="BD126" s="140"/>
      <c r="BE126" s="144">
        <f t="shared" si="0"/>
        <v>0</v>
      </c>
      <c r="BF126" s="144">
        <f t="shared" si="1"/>
        <v>0</v>
      </c>
      <c r="BG126" s="144">
        <f t="shared" si="2"/>
        <v>0</v>
      </c>
      <c r="BH126" s="144">
        <f t="shared" si="3"/>
        <v>0</v>
      </c>
      <c r="BI126" s="144">
        <f t="shared" si="4"/>
        <v>0</v>
      </c>
      <c r="BJ126" s="143" t="s">
        <v>83</v>
      </c>
      <c r="BK126" s="140"/>
      <c r="BL126" s="140"/>
      <c r="BM126" s="140"/>
    </row>
    <row r="127" spans="2:65" s="1" customFormat="1" ht="18" customHeight="1" x14ac:dyDescent="0.2">
      <c r="B127" s="139"/>
      <c r="C127" s="140"/>
      <c r="D127" s="275" t="s">
        <v>196</v>
      </c>
      <c r="E127" s="294"/>
      <c r="F127" s="294"/>
      <c r="G127" s="140"/>
      <c r="H127" s="140"/>
      <c r="I127" s="140"/>
      <c r="J127" s="101">
        <v>0</v>
      </c>
      <c r="K127" s="140"/>
      <c r="L127" s="139"/>
      <c r="M127" s="140"/>
      <c r="N127" s="142" t="s">
        <v>37</v>
      </c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3" t="s">
        <v>194</v>
      </c>
      <c r="AZ127" s="140"/>
      <c r="BA127" s="140"/>
      <c r="BB127" s="140"/>
      <c r="BC127" s="140"/>
      <c r="BD127" s="140"/>
      <c r="BE127" s="144">
        <f t="shared" si="0"/>
        <v>0</v>
      </c>
      <c r="BF127" s="144">
        <f t="shared" si="1"/>
        <v>0</v>
      </c>
      <c r="BG127" s="144">
        <f t="shared" si="2"/>
        <v>0</v>
      </c>
      <c r="BH127" s="144">
        <f t="shared" si="3"/>
        <v>0</v>
      </c>
      <c r="BI127" s="144">
        <f t="shared" si="4"/>
        <v>0</v>
      </c>
      <c r="BJ127" s="143" t="s">
        <v>83</v>
      </c>
      <c r="BK127" s="140"/>
      <c r="BL127" s="140"/>
      <c r="BM127" s="140"/>
    </row>
    <row r="128" spans="2:65" s="1" customFormat="1" ht="18" customHeight="1" x14ac:dyDescent="0.2">
      <c r="B128" s="139"/>
      <c r="C128" s="140"/>
      <c r="D128" s="275" t="s">
        <v>197</v>
      </c>
      <c r="E128" s="294"/>
      <c r="F128" s="294"/>
      <c r="G128" s="140"/>
      <c r="H128" s="140"/>
      <c r="I128" s="140"/>
      <c r="J128" s="101">
        <v>0</v>
      </c>
      <c r="K128" s="140"/>
      <c r="L128" s="139"/>
      <c r="M128" s="140"/>
      <c r="N128" s="142" t="s">
        <v>37</v>
      </c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3" t="s">
        <v>194</v>
      </c>
      <c r="AZ128" s="140"/>
      <c r="BA128" s="140"/>
      <c r="BB128" s="140"/>
      <c r="BC128" s="140"/>
      <c r="BD128" s="140"/>
      <c r="BE128" s="144">
        <f t="shared" si="0"/>
        <v>0</v>
      </c>
      <c r="BF128" s="144">
        <f t="shared" si="1"/>
        <v>0</v>
      </c>
      <c r="BG128" s="144">
        <f t="shared" si="2"/>
        <v>0</v>
      </c>
      <c r="BH128" s="144">
        <f t="shared" si="3"/>
        <v>0</v>
      </c>
      <c r="BI128" s="144">
        <f t="shared" si="4"/>
        <v>0</v>
      </c>
      <c r="BJ128" s="143" t="s">
        <v>83</v>
      </c>
      <c r="BK128" s="140"/>
      <c r="BL128" s="140"/>
      <c r="BM128" s="140"/>
    </row>
    <row r="129" spans="2:65" s="1" customFormat="1" ht="18" customHeight="1" x14ac:dyDescent="0.2">
      <c r="B129" s="139"/>
      <c r="C129" s="140"/>
      <c r="D129" s="275" t="s">
        <v>198</v>
      </c>
      <c r="E129" s="294"/>
      <c r="F129" s="294"/>
      <c r="G129" s="140"/>
      <c r="H129" s="140"/>
      <c r="I129" s="140"/>
      <c r="J129" s="101">
        <v>0</v>
      </c>
      <c r="K129" s="140"/>
      <c r="L129" s="139"/>
      <c r="M129" s="140"/>
      <c r="N129" s="142" t="s">
        <v>37</v>
      </c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3" t="s">
        <v>194</v>
      </c>
      <c r="AZ129" s="140"/>
      <c r="BA129" s="140"/>
      <c r="BB129" s="140"/>
      <c r="BC129" s="140"/>
      <c r="BD129" s="140"/>
      <c r="BE129" s="144">
        <f t="shared" si="0"/>
        <v>0</v>
      </c>
      <c r="BF129" s="144">
        <f t="shared" si="1"/>
        <v>0</v>
      </c>
      <c r="BG129" s="144">
        <f t="shared" si="2"/>
        <v>0</v>
      </c>
      <c r="BH129" s="144">
        <f t="shared" si="3"/>
        <v>0</v>
      </c>
      <c r="BI129" s="144">
        <f t="shared" si="4"/>
        <v>0</v>
      </c>
      <c r="BJ129" s="143" t="s">
        <v>83</v>
      </c>
      <c r="BK129" s="140"/>
      <c r="BL129" s="140"/>
      <c r="BM129" s="140"/>
    </row>
    <row r="130" spans="2:65" s="1" customFormat="1" ht="18" customHeight="1" x14ac:dyDescent="0.2">
      <c r="B130" s="139"/>
      <c r="C130" s="140"/>
      <c r="D130" s="141" t="s">
        <v>199</v>
      </c>
      <c r="E130" s="140"/>
      <c r="F130" s="140"/>
      <c r="G130" s="140"/>
      <c r="H130" s="140"/>
      <c r="I130" s="140"/>
      <c r="J130" s="101">
        <f>ROUND(J32*T130,2)</f>
        <v>0</v>
      </c>
      <c r="K130" s="140"/>
      <c r="L130" s="139"/>
      <c r="M130" s="140"/>
      <c r="N130" s="142" t="s">
        <v>37</v>
      </c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3" t="s">
        <v>200</v>
      </c>
      <c r="AZ130" s="140"/>
      <c r="BA130" s="140"/>
      <c r="BB130" s="140"/>
      <c r="BC130" s="140"/>
      <c r="BD130" s="140"/>
      <c r="BE130" s="144">
        <f t="shared" si="0"/>
        <v>0</v>
      </c>
      <c r="BF130" s="144">
        <f t="shared" si="1"/>
        <v>0</v>
      </c>
      <c r="BG130" s="144">
        <f t="shared" si="2"/>
        <v>0</v>
      </c>
      <c r="BH130" s="144">
        <f t="shared" si="3"/>
        <v>0</v>
      </c>
      <c r="BI130" s="144">
        <f t="shared" si="4"/>
        <v>0</v>
      </c>
      <c r="BJ130" s="143" t="s">
        <v>83</v>
      </c>
      <c r="BK130" s="140"/>
      <c r="BL130" s="140"/>
      <c r="BM130" s="140"/>
    </row>
    <row r="131" spans="2:65" s="1" customFormat="1" x14ac:dyDescent="0.2">
      <c r="B131" s="34"/>
      <c r="L131" s="34"/>
    </row>
    <row r="132" spans="2:65" s="1" customFormat="1" ht="29.25" customHeight="1" x14ac:dyDescent="0.2">
      <c r="B132" s="34"/>
      <c r="C132" s="107" t="s">
        <v>111</v>
      </c>
      <c r="D132" s="108"/>
      <c r="E132" s="108"/>
      <c r="F132" s="108"/>
      <c r="G132" s="108"/>
      <c r="H132" s="108"/>
      <c r="I132" s="108"/>
      <c r="J132" s="109">
        <f>ROUND(J98+J124,2)</f>
        <v>0</v>
      </c>
      <c r="K132" s="108"/>
      <c r="L132" s="34"/>
    </row>
    <row r="133" spans="2:65" s="1" customFormat="1" ht="6.9" customHeight="1" x14ac:dyDescent="0.2">
      <c r="B133" s="49"/>
      <c r="C133" s="50"/>
      <c r="D133" s="50"/>
      <c r="E133" s="50"/>
      <c r="F133" s="50"/>
      <c r="G133" s="50"/>
      <c r="H133" s="50"/>
      <c r="I133" s="50"/>
      <c r="J133" s="50"/>
      <c r="K133" s="50"/>
      <c r="L133" s="34"/>
    </row>
    <row r="137" spans="2:65" s="1" customFormat="1" ht="6.9" customHeight="1" x14ac:dyDescent="0.2">
      <c r="B137" s="51"/>
      <c r="C137" s="52"/>
      <c r="D137" s="52"/>
      <c r="E137" s="52"/>
      <c r="F137" s="52"/>
      <c r="G137" s="52"/>
      <c r="H137" s="52"/>
      <c r="I137" s="52"/>
      <c r="J137" s="52"/>
      <c r="K137" s="52"/>
      <c r="L137" s="34"/>
    </row>
    <row r="138" spans="2:65" s="1" customFormat="1" ht="24.9" customHeight="1" x14ac:dyDescent="0.2">
      <c r="B138" s="34"/>
      <c r="C138" s="237" t="s">
        <v>3919</v>
      </c>
      <c r="L138" s="34"/>
    </row>
    <row r="139" spans="2:65" s="1" customFormat="1" ht="6.9" customHeight="1" x14ac:dyDescent="0.2">
      <c r="B139" s="34"/>
      <c r="L139" s="34"/>
    </row>
    <row r="140" spans="2:65" s="1" customFormat="1" ht="12" customHeight="1" x14ac:dyDescent="0.2">
      <c r="B140" s="34"/>
      <c r="C140" s="27" t="s">
        <v>13</v>
      </c>
      <c r="L140" s="34"/>
    </row>
    <row r="141" spans="2:65" s="1" customFormat="1" ht="16.5" customHeight="1" x14ac:dyDescent="0.2">
      <c r="B141" s="34"/>
      <c r="E141" s="295" t="str">
        <f>E7</f>
        <v xml:space="preserve">NOVÁ EXPEDÍCIA - HYZA TOPOĽČANY </v>
      </c>
      <c r="F141" s="296"/>
      <c r="G141" s="296"/>
      <c r="H141" s="296"/>
      <c r="L141" s="34"/>
    </row>
    <row r="142" spans="2:65" ht="12" customHeight="1" x14ac:dyDescent="0.2">
      <c r="B142" s="20"/>
      <c r="C142" s="27" t="s">
        <v>124</v>
      </c>
      <c r="L142" s="20"/>
    </row>
    <row r="143" spans="2:65" s="1" customFormat="1" ht="16.5" customHeight="1" x14ac:dyDescent="0.2">
      <c r="B143" s="34"/>
      <c r="E143" s="297" t="s">
        <v>3915</v>
      </c>
      <c r="F143" s="298"/>
      <c r="G143" s="298"/>
      <c r="H143" s="298"/>
      <c r="L143" s="34"/>
    </row>
    <row r="144" spans="2:65" s="1" customFormat="1" ht="12" customHeight="1" x14ac:dyDescent="0.2">
      <c r="B144" s="34"/>
      <c r="C144" s="27" t="s">
        <v>130</v>
      </c>
      <c r="L144" s="34"/>
    </row>
    <row r="145" spans="2:65" s="1" customFormat="1" ht="16.5" customHeight="1" x14ac:dyDescent="0.2">
      <c r="B145" s="34"/>
      <c r="E145" s="272" t="str">
        <f>E11</f>
        <v>01 - Architektonicko-stavebné riešenie</v>
      </c>
      <c r="F145" s="292"/>
      <c r="G145" s="292"/>
      <c r="H145" s="292"/>
      <c r="L145" s="34"/>
    </row>
    <row r="146" spans="2:65" s="1" customFormat="1" ht="6.9" customHeight="1" x14ac:dyDescent="0.2">
      <c r="B146" s="34"/>
      <c r="L146" s="34"/>
    </row>
    <row r="147" spans="2:65" s="1" customFormat="1" ht="12" customHeight="1" x14ac:dyDescent="0.2">
      <c r="B147" s="34"/>
      <c r="C147" s="27" t="s">
        <v>16</v>
      </c>
      <c r="F147" s="25" t="str">
        <f>F14</f>
        <v>Topoľčany</v>
      </c>
      <c r="I147" s="27" t="s">
        <v>18</v>
      </c>
      <c r="J147" s="57">
        <f>IF(J14="","",J14)</f>
        <v>44977</v>
      </c>
      <c r="L147" s="34"/>
    </row>
    <row r="148" spans="2:65" s="1" customFormat="1" ht="6.9" customHeight="1" x14ac:dyDescent="0.2">
      <c r="B148" s="34"/>
      <c r="L148" s="34"/>
    </row>
    <row r="149" spans="2:65" s="1" customFormat="1" ht="25.65" customHeight="1" x14ac:dyDescent="0.2">
      <c r="B149" s="34"/>
      <c r="C149" s="27" t="s">
        <v>19</v>
      </c>
      <c r="F149" s="25" t="str">
        <f>E17</f>
        <v>HYZA a.s., Odbojárov 2279/37, 955 92 Topoľčany</v>
      </c>
      <c r="I149" s="27" t="s">
        <v>24</v>
      </c>
      <c r="J149" s="30" t="str">
        <f>E23</f>
        <v>hl. Ing. projektu : Ing. Miloš Janíček</v>
      </c>
      <c r="L149" s="34"/>
    </row>
    <row r="150" spans="2:65" s="1" customFormat="1" ht="15.15" customHeight="1" x14ac:dyDescent="0.2">
      <c r="B150" s="34"/>
      <c r="C150" s="27" t="s">
        <v>22</v>
      </c>
      <c r="F150" s="25" t="str">
        <f>IF(E20="","",E20)</f>
        <v>Vyplň údaj</v>
      </c>
      <c r="I150" s="27" t="s">
        <v>27</v>
      </c>
      <c r="J150" s="30" t="str">
        <f>E26</f>
        <v>ROSOFT, s.r.o.</v>
      </c>
      <c r="L150" s="34"/>
    </row>
    <row r="151" spans="2:65" s="1" customFormat="1" ht="10.35" customHeight="1" x14ac:dyDescent="0.2">
      <c r="B151" s="34"/>
      <c r="L151" s="34"/>
    </row>
    <row r="152" spans="2:65" s="10" customFormat="1" ht="29.25" customHeight="1" x14ac:dyDescent="0.2">
      <c r="B152" s="145"/>
      <c r="C152" s="146" t="s">
        <v>201</v>
      </c>
      <c r="D152" s="147" t="s">
        <v>56</v>
      </c>
      <c r="E152" s="147" t="s">
        <v>52</v>
      </c>
      <c r="F152" s="147" t="s">
        <v>53</v>
      </c>
      <c r="G152" s="147" t="s">
        <v>202</v>
      </c>
      <c r="H152" s="147" t="s">
        <v>203</v>
      </c>
      <c r="I152" s="147" t="s">
        <v>204</v>
      </c>
      <c r="J152" s="148" t="s">
        <v>166</v>
      </c>
      <c r="K152" s="149" t="s">
        <v>205</v>
      </c>
      <c r="L152" s="145"/>
      <c r="M152" s="63" t="s">
        <v>1</v>
      </c>
      <c r="N152" s="64" t="s">
        <v>35</v>
      </c>
      <c r="O152" s="64" t="s">
        <v>206</v>
      </c>
      <c r="P152" s="64" t="s">
        <v>207</v>
      </c>
      <c r="Q152" s="64" t="s">
        <v>208</v>
      </c>
      <c r="R152" s="64" t="s">
        <v>209</v>
      </c>
      <c r="S152" s="64" t="s">
        <v>210</v>
      </c>
      <c r="T152" s="65" t="s">
        <v>211</v>
      </c>
    </row>
    <row r="153" spans="2:65" s="1" customFormat="1" ht="22.95" customHeight="1" x14ac:dyDescent="0.3">
      <c r="B153" s="34"/>
      <c r="C153" s="68" t="s">
        <v>164</v>
      </c>
      <c r="J153" s="150">
        <f>BK153</f>
        <v>0</v>
      </c>
      <c r="L153" s="34"/>
      <c r="M153" s="66"/>
      <c r="N153" s="58"/>
      <c r="O153" s="58"/>
      <c r="P153" s="151">
        <f>P154+P1237</f>
        <v>0</v>
      </c>
      <c r="Q153" s="58"/>
      <c r="R153" s="151">
        <f>R154+R1237</f>
        <v>4276.5610106200002</v>
      </c>
      <c r="S153" s="58"/>
      <c r="T153" s="152">
        <f>T154+T1237</f>
        <v>1865.4242400000001</v>
      </c>
      <c r="AT153" s="17" t="s">
        <v>70</v>
      </c>
      <c r="AU153" s="17" t="s">
        <v>168</v>
      </c>
      <c r="BK153" s="153">
        <f>BK154+BK1237</f>
        <v>0</v>
      </c>
    </row>
    <row r="154" spans="2:65" s="11" customFormat="1" ht="25.95" customHeight="1" x14ac:dyDescent="0.25">
      <c r="B154" s="154"/>
      <c r="D154" s="155" t="s">
        <v>70</v>
      </c>
      <c r="E154" s="156" t="s">
        <v>212</v>
      </c>
      <c r="F154" s="156" t="s">
        <v>213</v>
      </c>
      <c r="I154" s="157"/>
      <c r="J154" s="158">
        <f>BK154</f>
        <v>0</v>
      </c>
      <c r="L154" s="154"/>
      <c r="M154" s="159"/>
      <c r="P154" s="160">
        <f>P155+P322+P812+P816+P1033+P1098+P1235</f>
        <v>0</v>
      </c>
      <c r="R154" s="160">
        <f>R155+R322+R812+R816+R1033+R1098+R1235</f>
        <v>4126.6332948300005</v>
      </c>
      <c r="T154" s="161">
        <f>T155+T322+T812+T816+T1033+T1098+T1235</f>
        <v>1859.38762</v>
      </c>
      <c r="AR154" s="155" t="s">
        <v>77</v>
      </c>
      <c r="AT154" s="162" t="s">
        <v>70</v>
      </c>
      <c r="AU154" s="162" t="s">
        <v>71</v>
      </c>
      <c r="AY154" s="155" t="s">
        <v>214</v>
      </c>
      <c r="BK154" s="163">
        <f>BK155+BK322+BK812+BK816+BK1033+BK1098+BK1235</f>
        <v>0</v>
      </c>
    </row>
    <row r="155" spans="2:65" s="11" customFormat="1" ht="22.95" customHeight="1" x14ac:dyDescent="0.25">
      <c r="B155" s="154"/>
      <c r="D155" s="155" t="s">
        <v>70</v>
      </c>
      <c r="E155" s="164" t="s">
        <v>77</v>
      </c>
      <c r="F155" s="164" t="s">
        <v>215</v>
      </c>
      <c r="I155" s="157"/>
      <c r="J155" s="165">
        <f>BK155</f>
        <v>0</v>
      </c>
      <c r="L155" s="154"/>
      <c r="M155" s="159"/>
      <c r="P155" s="160">
        <f>SUM(P156:P321)</f>
        <v>0</v>
      </c>
      <c r="R155" s="160">
        <f>SUM(R156:R321)</f>
        <v>0</v>
      </c>
      <c r="T155" s="161">
        <f>SUM(T156:T321)</f>
        <v>688.75360000000001</v>
      </c>
      <c r="AR155" s="155" t="s">
        <v>77</v>
      </c>
      <c r="AT155" s="162" t="s">
        <v>70</v>
      </c>
      <c r="AU155" s="162" t="s">
        <v>77</v>
      </c>
      <c r="AY155" s="155" t="s">
        <v>214</v>
      </c>
      <c r="BK155" s="163">
        <f>SUM(BK156:BK321)</f>
        <v>0</v>
      </c>
    </row>
    <row r="156" spans="2:65" s="1" customFormat="1" ht="24.15" customHeight="1" x14ac:dyDescent="0.2">
      <c r="B156" s="139"/>
      <c r="C156" s="166" t="s">
        <v>77</v>
      </c>
      <c r="D156" s="166" t="s">
        <v>216</v>
      </c>
      <c r="E156" s="167" t="s">
        <v>217</v>
      </c>
      <c r="F156" s="168" t="s">
        <v>218</v>
      </c>
      <c r="G156" s="169" t="s">
        <v>219</v>
      </c>
      <c r="H156" s="170">
        <v>2179.6</v>
      </c>
      <c r="I156" s="171"/>
      <c r="J156" s="170">
        <f>ROUND(I156*H156,3)</f>
        <v>0</v>
      </c>
      <c r="K156" s="172"/>
      <c r="L156" s="34"/>
      <c r="M156" s="173" t="s">
        <v>1</v>
      </c>
      <c r="N156" s="138" t="s">
        <v>37</v>
      </c>
      <c r="P156" s="174">
        <f>O156*H156</f>
        <v>0</v>
      </c>
      <c r="Q156" s="174">
        <v>0</v>
      </c>
      <c r="R156" s="174">
        <f>Q156*H156</f>
        <v>0</v>
      </c>
      <c r="S156" s="174">
        <v>0.316</v>
      </c>
      <c r="T156" s="175">
        <f>S156*H156</f>
        <v>688.75360000000001</v>
      </c>
      <c r="AR156" s="176" t="s">
        <v>220</v>
      </c>
      <c r="AT156" s="176" t="s">
        <v>216</v>
      </c>
      <c r="AU156" s="176" t="s">
        <v>83</v>
      </c>
      <c r="AY156" s="17" t="s">
        <v>214</v>
      </c>
      <c r="BE156" s="104">
        <f>IF(N156="základná",J156,0)</f>
        <v>0</v>
      </c>
      <c r="BF156" s="104">
        <f>IF(N156="znížená",J156,0)</f>
        <v>0</v>
      </c>
      <c r="BG156" s="104">
        <f>IF(N156="zákl. prenesená",J156,0)</f>
        <v>0</v>
      </c>
      <c r="BH156" s="104">
        <f>IF(N156="zníž. prenesená",J156,0)</f>
        <v>0</v>
      </c>
      <c r="BI156" s="104">
        <f>IF(N156="nulová",J156,0)</f>
        <v>0</v>
      </c>
      <c r="BJ156" s="17" t="s">
        <v>83</v>
      </c>
      <c r="BK156" s="177">
        <f>ROUND(I156*H156,3)</f>
        <v>0</v>
      </c>
      <c r="BL156" s="17" t="s">
        <v>220</v>
      </c>
      <c r="BM156" s="176" t="s">
        <v>221</v>
      </c>
    </row>
    <row r="157" spans="2:65" s="12" customFormat="1" x14ac:dyDescent="0.2">
      <c r="B157" s="178"/>
      <c r="D157" s="179" t="s">
        <v>222</v>
      </c>
      <c r="E157" s="180" t="s">
        <v>1</v>
      </c>
      <c r="F157" s="181" t="s">
        <v>223</v>
      </c>
      <c r="H157" s="182">
        <v>2431</v>
      </c>
      <c r="I157" s="183"/>
      <c r="L157" s="178"/>
      <c r="M157" s="184"/>
      <c r="T157" s="185"/>
      <c r="AT157" s="180" t="s">
        <v>222</v>
      </c>
      <c r="AU157" s="180" t="s">
        <v>83</v>
      </c>
      <c r="AV157" s="12" t="s">
        <v>83</v>
      </c>
      <c r="AW157" s="12" t="s">
        <v>25</v>
      </c>
      <c r="AX157" s="12" t="s">
        <v>71</v>
      </c>
      <c r="AY157" s="180" t="s">
        <v>214</v>
      </c>
    </row>
    <row r="158" spans="2:65" s="12" customFormat="1" x14ac:dyDescent="0.2">
      <c r="B158" s="178"/>
      <c r="D158" s="179" t="s">
        <v>222</v>
      </c>
      <c r="E158" s="180" t="s">
        <v>1</v>
      </c>
      <c r="F158" s="181" t="s">
        <v>224</v>
      </c>
      <c r="H158" s="182">
        <v>-297</v>
      </c>
      <c r="I158" s="183"/>
      <c r="L158" s="178"/>
      <c r="M158" s="184"/>
      <c r="T158" s="185"/>
      <c r="AT158" s="180" t="s">
        <v>222</v>
      </c>
      <c r="AU158" s="180" t="s">
        <v>83</v>
      </c>
      <c r="AV158" s="12" t="s">
        <v>83</v>
      </c>
      <c r="AW158" s="12" t="s">
        <v>25</v>
      </c>
      <c r="AX158" s="12" t="s">
        <v>71</v>
      </c>
      <c r="AY158" s="180" t="s">
        <v>214</v>
      </c>
    </row>
    <row r="159" spans="2:65" s="12" customFormat="1" x14ac:dyDescent="0.2">
      <c r="B159" s="178"/>
      <c r="D159" s="179" t="s">
        <v>222</v>
      </c>
      <c r="E159" s="180" t="s">
        <v>1</v>
      </c>
      <c r="F159" s="181" t="s">
        <v>225</v>
      </c>
      <c r="H159" s="182">
        <v>3.04</v>
      </c>
      <c r="I159" s="183"/>
      <c r="L159" s="178"/>
      <c r="M159" s="184"/>
      <c r="T159" s="185"/>
      <c r="AT159" s="180" t="s">
        <v>222</v>
      </c>
      <c r="AU159" s="180" t="s">
        <v>83</v>
      </c>
      <c r="AV159" s="12" t="s">
        <v>83</v>
      </c>
      <c r="AW159" s="12" t="s">
        <v>25</v>
      </c>
      <c r="AX159" s="12" t="s">
        <v>71</v>
      </c>
      <c r="AY159" s="180" t="s">
        <v>214</v>
      </c>
    </row>
    <row r="160" spans="2:65" s="12" customFormat="1" x14ac:dyDescent="0.2">
      <c r="B160" s="178"/>
      <c r="D160" s="179" t="s">
        <v>222</v>
      </c>
      <c r="E160" s="180" t="s">
        <v>1</v>
      </c>
      <c r="F160" s="181" t="s">
        <v>226</v>
      </c>
      <c r="H160" s="182">
        <v>42.56</v>
      </c>
      <c r="I160" s="183"/>
      <c r="L160" s="178"/>
      <c r="M160" s="184"/>
      <c r="T160" s="185"/>
      <c r="AT160" s="180" t="s">
        <v>222</v>
      </c>
      <c r="AU160" s="180" t="s">
        <v>83</v>
      </c>
      <c r="AV160" s="12" t="s">
        <v>83</v>
      </c>
      <c r="AW160" s="12" t="s">
        <v>25</v>
      </c>
      <c r="AX160" s="12" t="s">
        <v>71</v>
      </c>
      <c r="AY160" s="180" t="s">
        <v>214</v>
      </c>
    </row>
    <row r="161" spans="2:65" s="13" customFormat="1" x14ac:dyDescent="0.2">
      <c r="B161" s="186"/>
      <c r="D161" s="179" t="s">
        <v>222</v>
      </c>
      <c r="E161" s="187" t="s">
        <v>1</v>
      </c>
      <c r="F161" s="188" t="s">
        <v>227</v>
      </c>
      <c r="H161" s="189">
        <v>2179.6</v>
      </c>
      <c r="I161" s="190"/>
      <c r="L161" s="186"/>
      <c r="M161" s="191"/>
      <c r="T161" s="192"/>
      <c r="AT161" s="187" t="s">
        <v>222</v>
      </c>
      <c r="AU161" s="187" t="s">
        <v>83</v>
      </c>
      <c r="AV161" s="13" t="s">
        <v>220</v>
      </c>
      <c r="AW161" s="13" t="s">
        <v>25</v>
      </c>
      <c r="AX161" s="13" t="s">
        <v>77</v>
      </c>
      <c r="AY161" s="187" t="s">
        <v>214</v>
      </c>
    </row>
    <row r="162" spans="2:65" s="1" customFormat="1" ht="21.75" customHeight="1" x14ac:dyDescent="0.2">
      <c r="B162" s="139"/>
      <c r="C162" s="166" t="s">
        <v>83</v>
      </c>
      <c r="D162" s="166" t="s">
        <v>216</v>
      </c>
      <c r="E162" s="167" t="s">
        <v>228</v>
      </c>
      <c r="F162" s="168" t="s">
        <v>229</v>
      </c>
      <c r="G162" s="169" t="s">
        <v>230</v>
      </c>
      <c r="H162" s="170">
        <v>125.392</v>
      </c>
      <c r="I162" s="171"/>
      <c r="J162" s="170">
        <f>ROUND(I162*H162,3)</f>
        <v>0</v>
      </c>
      <c r="K162" s="172"/>
      <c r="L162" s="34"/>
      <c r="M162" s="173" t="s">
        <v>1</v>
      </c>
      <c r="N162" s="138" t="s">
        <v>37</v>
      </c>
      <c r="P162" s="174">
        <f>O162*H162</f>
        <v>0</v>
      </c>
      <c r="Q162" s="174">
        <v>0</v>
      </c>
      <c r="R162" s="174">
        <f>Q162*H162</f>
        <v>0</v>
      </c>
      <c r="S162" s="174">
        <v>0</v>
      </c>
      <c r="T162" s="175">
        <f>S162*H162</f>
        <v>0</v>
      </c>
      <c r="AR162" s="176" t="s">
        <v>220</v>
      </c>
      <c r="AT162" s="176" t="s">
        <v>216</v>
      </c>
      <c r="AU162" s="176" t="s">
        <v>83</v>
      </c>
      <c r="AY162" s="17" t="s">
        <v>214</v>
      </c>
      <c r="BE162" s="104">
        <f>IF(N162="základná",J162,0)</f>
        <v>0</v>
      </c>
      <c r="BF162" s="104">
        <f>IF(N162="znížená",J162,0)</f>
        <v>0</v>
      </c>
      <c r="BG162" s="104">
        <f>IF(N162="zákl. prenesená",J162,0)</f>
        <v>0</v>
      </c>
      <c r="BH162" s="104">
        <f>IF(N162="zníž. prenesená",J162,0)</f>
        <v>0</v>
      </c>
      <c r="BI162" s="104">
        <f>IF(N162="nulová",J162,0)</f>
        <v>0</v>
      </c>
      <c r="BJ162" s="17" t="s">
        <v>83</v>
      </c>
      <c r="BK162" s="177">
        <f>ROUND(I162*H162,3)</f>
        <v>0</v>
      </c>
      <c r="BL162" s="17" t="s">
        <v>220</v>
      </c>
      <c r="BM162" s="176" t="s">
        <v>231</v>
      </c>
    </row>
    <row r="163" spans="2:65" s="14" customFormat="1" x14ac:dyDescent="0.2">
      <c r="B163" s="193"/>
      <c r="D163" s="179" t="s">
        <v>222</v>
      </c>
      <c r="E163" s="194" t="s">
        <v>1</v>
      </c>
      <c r="F163" s="195" t="s">
        <v>232</v>
      </c>
      <c r="H163" s="194" t="s">
        <v>1</v>
      </c>
      <c r="I163" s="196"/>
      <c r="L163" s="193"/>
      <c r="M163" s="197"/>
      <c r="T163" s="198"/>
      <c r="AT163" s="194" t="s">
        <v>222</v>
      </c>
      <c r="AU163" s="194" t="s">
        <v>83</v>
      </c>
      <c r="AV163" s="14" t="s">
        <v>77</v>
      </c>
      <c r="AW163" s="14" t="s">
        <v>25</v>
      </c>
      <c r="AX163" s="14" t="s">
        <v>71</v>
      </c>
      <c r="AY163" s="194" t="s">
        <v>214</v>
      </c>
    </row>
    <row r="164" spans="2:65" s="12" customFormat="1" x14ac:dyDescent="0.2">
      <c r="B164" s="178"/>
      <c r="D164" s="179" t="s">
        <v>222</v>
      </c>
      <c r="E164" s="180" t="s">
        <v>1</v>
      </c>
      <c r="F164" s="181" t="s">
        <v>233</v>
      </c>
      <c r="H164" s="182">
        <v>1.21</v>
      </c>
      <c r="I164" s="183"/>
      <c r="L164" s="178"/>
      <c r="M164" s="184"/>
      <c r="T164" s="185"/>
      <c r="AT164" s="180" t="s">
        <v>222</v>
      </c>
      <c r="AU164" s="180" t="s">
        <v>83</v>
      </c>
      <c r="AV164" s="12" t="s">
        <v>83</v>
      </c>
      <c r="AW164" s="12" t="s">
        <v>25</v>
      </c>
      <c r="AX164" s="12" t="s">
        <v>71</v>
      </c>
      <c r="AY164" s="180" t="s">
        <v>214</v>
      </c>
    </row>
    <row r="165" spans="2:65" s="14" customFormat="1" x14ac:dyDescent="0.2">
      <c r="B165" s="193"/>
      <c r="D165" s="179" t="s">
        <v>222</v>
      </c>
      <c r="E165" s="194" t="s">
        <v>1</v>
      </c>
      <c r="F165" s="195" t="s">
        <v>234</v>
      </c>
      <c r="H165" s="194" t="s">
        <v>1</v>
      </c>
      <c r="I165" s="196"/>
      <c r="L165" s="193"/>
      <c r="M165" s="197"/>
      <c r="T165" s="198"/>
      <c r="AT165" s="194" t="s">
        <v>222</v>
      </c>
      <c r="AU165" s="194" t="s">
        <v>83</v>
      </c>
      <c r="AV165" s="14" t="s">
        <v>77</v>
      </c>
      <c r="AW165" s="14" t="s">
        <v>25</v>
      </c>
      <c r="AX165" s="14" t="s">
        <v>71</v>
      </c>
      <c r="AY165" s="194" t="s">
        <v>214</v>
      </c>
    </row>
    <row r="166" spans="2:65" s="12" customFormat="1" x14ac:dyDescent="0.2">
      <c r="B166" s="178"/>
      <c r="D166" s="179" t="s">
        <v>222</v>
      </c>
      <c r="E166" s="180" t="s">
        <v>1</v>
      </c>
      <c r="F166" s="181" t="s">
        <v>235</v>
      </c>
      <c r="H166" s="182">
        <v>2.25</v>
      </c>
      <c r="I166" s="183"/>
      <c r="L166" s="178"/>
      <c r="M166" s="184"/>
      <c r="T166" s="185"/>
      <c r="AT166" s="180" t="s">
        <v>222</v>
      </c>
      <c r="AU166" s="180" t="s">
        <v>83</v>
      </c>
      <c r="AV166" s="12" t="s">
        <v>83</v>
      </c>
      <c r="AW166" s="12" t="s">
        <v>25</v>
      </c>
      <c r="AX166" s="12" t="s">
        <v>71</v>
      </c>
      <c r="AY166" s="180" t="s">
        <v>214</v>
      </c>
    </row>
    <row r="167" spans="2:65" s="14" customFormat="1" x14ac:dyDescent="0.2">
      <c r="B167" s="193"/>
      <c r="D167" s="179" t="s">
        <v>222</v>
      </c>
      <c r="E167" s="194" t="s">
        <v>1</v>
      </c>
      <c r="F167" s="195" t="s">
        <v>236</v>
      </c>
      <c r="H167" s="194" t="s">
        <v>1</v>
      </c>
      <c r="I167" s="196"/>
      <c r="L167" s="193"/>
      <c r="M167" s="197"/>
      <c r="T167" s="198"/>
      <c r="AT167" s="194" t="s">
        <v>222</v>
      </c>
      <c r="AU167" s="194" t="s">
        <v>83</v>
      </c>
      <c r="AV167" s="14" t="s">
        <v>77</v>
      </c>
      <c r="AW167" s="14" t="s">
        <v>25</v>
      </c>
      <c r="AX167" s="14" t="s">
        <v>71</v>
      </c>
      <c r="AY167" s="194" t="s">
        <v>214</v>
      </c>
    </row>
    <row r="168" spans="2:65" s="12" customFormat="1" x14ac:dyDescent="0.2">
      <c r="B168" s="178"/>
      <c r="D168" s="179" t="s">
        <v>222</v>
      </c>
      <c r="E168" s="180" t="s">
        <v>1</v>
      </c>
      <c r="F168" s="181" t="s">
        <v>237</v>
      </c>
      <c r="H168" s="182">
        <v>29.446999999999999</v>
      </c>
      <c r="I168" s="183"/>
      <c r="L168" s="178"/>
      <c r="M168" s="184"/>
      <c r="T168" s="185"/>
      <c r="AT168" s="180" t="s">
        <v>222</v>
      </c>
      <c r="AU168" s="180" t="s">
        <v>83</v>
      </c>
      <c r="AV168" s="12" t="s">
        <v>83</v>
      </c>
      <c r="AW168" s="12" t="s">
        <v>25</v>
      </c>
      <c r="AX168" s="12" t="s">
        <v>71</v>
      </c>
      <c r="AY168" s="180" t="s">
        <v>214</v>
      </c>
    </row>
    <row r="169" spans="2:65" s="14" customFormat="1" x14ac:dyDescent="0.2">
      <c r="B169" s="193"/>
      <c r="D169" s="179" t="s">
        <v>222</v>
      </c>
      <c r="E169" s="194" t="s">
        <v>1</v>
      </c>
      <c r="F169" s="195" t="s">
        <v>238</v>
      </c>
      <c r="H169" s="194" t="s">
        <v>1</v>
      </c>
      <c r="I169" s="196"/>
      <c r="L169" s="193"/>
      <c r="M169" s="197"/>
      <c r="T169" s="198"/>
      <c r="AT169" s="194" t="s">
        <v>222</v>
      </c>
      <c r="AU169" s="194" t="s">
        <v>83</v>
      </c>
      <c r="AV169" s="14" t="s">
        <v>77</v>
      </c>
      <c r="AW169" s="14" t="s">
        <v>25</v>
      </c>
      <c r="AX169" s="14" t="s">
        <v>71</v>
      </c>
      <c r="AY169" s="194" t="s">
        <v>214</v>
      </c>
    </row>
    <row r="170" spans="2:65" s="12" customFormat="1" x14ac:dyDescent="0.2">
      <c r="B170" s="178"/>
      <c r="D170" s="179" t="s">
        <v>222</v>
      </c>
      <c r="E170" s="180" t="s">
        <v>1</v>
      </c>
      <c r="F170" s="181" t="s">
        <v>239</v>
      </c>
      <c r="H170" s="182">
        <v>3.72</v>
      </c>
      <c r="I170" s="183"/>
      <c r="L170" s="178"/>
      <c r="M170" s="184"/>
      <c r="T170" s="185"/>
      <c r="AT170" s="180" t="s">
        <v>222</v>
      </c>
      <c r="AU170" s="180" t="s">
        <v>83</v>
      </c>
      <c r="AV170" s="12" t="s">
        <v>83</v>
      </c>
      <c r="AW170" s="12" t="s">
        <v>25</v>
      </c>
      <c r="AX170" s="12" t="s">
        <v>71</v>
      </c>
      <c r="AY170" s="180" t="s">
        <v>214</v>
      </c>
    </row>
    <row r="171" spans="2:65" s="14" customFormat="1" x14ac:dyDescent="0.2">
      <c r="B171" s="193"/>
      <c r="D171" s="179" t="s">
        <v>222</v>
      </c>
      <c r="E171" s="194" t="s">
        <v>1</v>
      </c>
      <c r="F171" s="195" t="s">
        <v>240</v>
      </c>
      <c r="H171" s="194" t="s">
        <v>1</v>
      </c>
      <c r="I171" s="196"/>
      <c r="L171" s="193"/>
      <c r="M171" s="197"/>
      <c r="T171" s="198"/>
      <c r="AT171" s="194" t="s">
        <v>222</v>
      </c>
      <c r="AU171" s="194" t="s">
        <v>83</v>
      </c>
      <c r="AV171" s="14" t="s">
        <v>77</v>
      </c>
      <c r="AW171" s="14" t="s">
        <v>25</v>
      </c>
      <c r="AX171" s="14" t="s">
        <v>71</v>
      </c>
      <c r="AY171" s="194" t="s">
        <v>214</v>
      </c>
    </row>
    <row r="172" spans="2:65" s="12" customFormat="1" x14ac:dyDescent="0.2">
      <c r="B172" s="178"/>
      <c r="D172" s="179" t="s">
        <v>222</v>
      </c>
      <c r="E172" s="180" t="s">
        <v>1</v>
      </c>
      <c r="F172" s="181" t="s">
        <v>241</v>
      </c>
      <c r="H172" s="182">
        <v>5.2080000000000002</v>
      </c>
      <c r="I172" s="183"/>
      <c r="L172" s="178"/>
      <c r="M172" s="184"/>
      <c r="T172" s="185"/>
      <c r="AT172" s="180" t="s">
        <v>222</v>
      </c>
      <c r="AU172" s="180" t="s">
        <v>83</v>
      </c>
      <c r="AV172" s="12" t="s">
        <v>83</v>
      </c>
      <c r="AW172" s="12" t="s">
        <v>25</v>
      </c>
      <c r="AX172" s="12" t="s">
        <v>71</v>
      </c>
      <c r="AY172" s="180" t="s">
        <v>214</v>
      </c>
    </row>
    <row r="173" spans="2:65" s="14" customFormat="1" x14ac:dyDescent="0.2">
      <c r="B173" s="193"/>
      <c r="D173" s="179" t="s">
        <v>222</v>
      </c>
      <c r="E173" s="194" t="s">
        <v>1</v>
      </c>
      <c r="F173" s="195" t="s">
        <v>242</v>
      </c>
      <c r="H173" s="194" t="s">
        <v>1</v>
      </c>
      <c r="I173" s="196"/>
      <c r="L173" s="193"/>
      <c r="M173" s="197"/>
      <c r="T173" s="198"/>
      <c r="AT173" s="194" t="s">
        <v>222</v>
      </c>
      <c r="AU173" s="194" t="s">
        <v>83</v>
      </c>
      <c r="AV173" s="14" t="s">
        <v>77</v>
      </c>
      <c r="AW173" s="14" t="s">
        <v>25</v>
      </c>
      <c r="AX173" s="14" t="s">
        <v>71</v>
      </c>
      <c r="AY173" s="194" t="s">
        <v>214</v>
      </c>
    </row>
    <row r="174" spans="2:65" s="12" customFormat="1" x14ac:dyDescent="0.2">
      <c r="B174" s="178"/>
      <c r="D174" s="179" t="s">
        <v>222</v>
      </c>
      <c r="E174" s="180" t="s">
        <v>1</v>
      </c>
      <c r="F174" s="181" t="s">
        <v>243</v>
      </c>
      <c r="H174" s="182">
        <v>5.468</v>
      </c>
      <c r="I174" s="183"/>
      <c r="L174" s="178"/>
      <c r="M174" s="184"/>
      <c r="T174" s="185"/>
      <c r="AT174" s="180" t="s">
        <v>222</v>
      </c>
      <c r="AU174" s="180" t="s">
        <v>83</v>
      </c>
      <c r="AV174" s="12" t="s">
        <v>83</v>
      </c>
      <c r="AW174" s="12" t="s">
        <v>25</v>
      </c>
      <c r="AX174" s="12" t="s">
        <v>71</v>
      </c>
      <c r="AY174" s="180" t="s">
        <v>214</v>
      </c>
    </row>
    <row r="175" spans="2:65" s="14" customFormat="1" x14ac:dyDescent="0.2">
      <c r="B175" s="193"/>
      <c r="D175" s="179" t="s">
        <v>222</v>
      </c>
      <c r="E175" s="194" t="s">
        <v>1</v>
      </c>
      <c r="F175" s="195" t="s">
        <v>244</v>
      </c>
      <c r="H175" s="194" t="s">
        <v>1</v>
      </c>
      <c r="I175" s="196"/>
      <c r="L175" s="193"/>
      <c r="M175" s="197"/>
      <c r="T175" s="198"/>
      <c r="AT175" s="194" t="s">
        <v>222</v>
      </c>
      <c r="AU175" s="194" t="s">
        <v>83</v>
      </c>
      <c r="AV175" s="14" t="s">
        <v>77</v>
      </c>
      <c r="AW175" s="14" t="s">
        <v>25</v>
      </c>
      <c r="AX175" s="14" t="s">
        <v>71</v>
      </c>
      <c r="AY175" s="194" t="s">
        <v>214</v>
      </c>
    </row>
    <row r="176" spans="2:65" s="12" customFormat="1" x14ac:dyDescent="0.2">
      <c r="B176" s="178"/>
      <c r="D176" s="179" t="s">
        <v>222</v>
      </c>
      <c r="E176" s="180" t="s">
        <v>1</v>
      </c>
      <c r="F176" s="181" t="s">
        <v>245</v>
      </c>
      <c r="H176" s="182">
        <v>15.708</v>
      </c>
      <c r="I176" s="183"/>
      <c r="L176" s="178"/>
      <c r="M176" s="184"/>
      <c r="T176" s="185"/>
      <c r="AT176" s="180" t="s">
        <v>222</v>
      </c>
      <c r="AU176" s="180" t="s">
        <v>83</v>
      </c>
      <c r="AV176" s="12" t="s">
        <v>83</v>
      </c>
      <c r="AW176" s="12" t="s">
        <v>25</v>
      </c>
      <c r="AX176" s="12" t="s">
        <v>71</v>
      </c>
      <c r="AY176" s="180" t="s">
        <v>214</v>
      </c>
    </row>
    <row r="177" spans="2:51" s="14" customFormat="1" x14ac:dyDescent="0.2">
      <c r="B177" s="193"/>
      <c r="D177" s="179" t="s">
        <v>222</v>
      </c>
      <c r="E177" s="194" t="s">
        <v>1</v>
      </c>
      <c r="F177" s="195" t="s">
        <v>246</v>
      </c>
      <c r="H177" s="194" t="s">
        <v>1</v>
      </c>
      <c r="I177" s="196"/>
      <c r="L177" s="193"/>
      <c r="M177" s="197"/>
      <c r="T177" s="198"/>
      <c r="AT177" s="194" t="s">
        <v>222</v>
      </c>
      <c r="AU177" s="194" t="s">
        <v>83</v>
      </c>
      <c r="AV177" s="14" t="s">
        <v>77</v>
      </c>
      <c r="AW177" s="14" t="s">
        <v>25</v>
      </c>
      <c r="AX177" s="14" t="s">
        <v>71</v>
      </c>
      <c r="AY177" s="194" t="s">
        <v>214</v>
      </c>
    </row>
    <row r="178" spans="2:51" s="12" customFormat="1" x14ac:dyDescent="0.2">
      <c r="B178" s="178"/>
      <c r="D178" s="179" t="s">
        <v>222</v>
      </c>
      <c r="E178" s="180" t="s">
        <v>1</v>
      </c>
      <c r="F178" s="181" t="s">
        <v>247</v>
      </c>
      <c r="H178" s="182">
        <v>0.55900000000000005</v>
      </c>
      <c r="I178" s="183"/>
      <c r="L178" s="178"/>
      <c r="M178" s="184"/>
      <c r="T178" s="185"/>
      <c r="AT178" s="180" t="s">
        <v>222</v>
      </c>
      <c r="AU178" s="180" t="s">
        <v>83</v>
      </c>
      <c r="AV178" s="12" t="s">
        <v>83</v>
      </c>
      <c r="AW178" s="12" t="s">
        <v>25</v>
      </c>
      <c r="AX178" s="12" t="s">
        <v>71</v>
      </c>
      <c r="AY178" s="180" t="s">
        <v>214</v>
      </c>
    </row>
    <row r="179" spans="2:51" s="14" customFormat="1" x14ac:dyDescent="0.2">
      <c r="B179" s="193"/>
      <c r="D179" s="179" t="s">
        <v>222</v>
      </c>
      <c r="E179" s="194" t="s">
        <v>1</v>
      </c>
      <c r="F179" s="195" t="s">
        <v>248</v>
      </c>
      <c r="H179" s="194" t="s">
        <v>1</v>
      </c>
      <c r="I179" s="196"/>
      <c r="L179" s="193"/>
      <c r="M179" s="197"/>
      <c r="T179" s="198"/>
      <c r="AT179" s="194" t="s">
        <v>222</v>
      </c>
      <c r="AU179" s="194" t="s">
        <v>83</v>
      </c>
      <c r="AV179" s="14" t="s">
        <v>77</v>
      </c>
      <c r="AW179" s="14" t="s">
        <v>25</v>
      </c>
      <c r="AX179" s="14" t="s">
        <v>71</v>
      </c>
      <c r="AY179" s="194" t="s">
        <v>214</v>
      </c>
    </row>
    <row r="180" spans="2:51" s="12" customFormat="1" x14ac:dyDescent="0.2">
      <c r="B180" s="178"/>
      <c r="D180" s="179" t="s">
        <v>222</v>
      </c>
      <c r="E180" s="180" t="s">
        <v>1</v>
      </c>
      <c r="F180" s="181" t="s">
        <v>249</v>
      </c>
      <c r="H180" s="182">
        <v>0.99199999999999999</v>
      </c>
      <c r="I180" s="183"/>
      <c r="L180" s="178"/>
      <c r="M180" s="184"/>
      <c r="T180" s="185"/>
      <c r="AT180" s="180" t="s">
        <v>222</v>
      </c>
      <c r="AU180" s="180" t="s">
        <v>83</v>
      </c>
      <c r="AV180" s="12" t="s">
        <v>83</v>
      </c>
      <c r="AW180" s="12" t="s">
        <v>25</v>
      </c>
      <c r="AX180" s="12" t="s">
        <v>71</v>
      </c>
      <c r="AY180" s="180" t="s">
        <v>214</v>
      </c>
    </row>
    <row r="181" spans="2:51" s="14" customFormat="1" x14ac:dyDescent="0.2">
      <c r="B181" s="193"/>
      <c r="D181" s="179" t="s">
        <v>222</v>
      </c>
      <c r="E181" s="194" t="s">
        <v>1</v>
      </c>
      <c r="F181" s="195" t="s">
        <v>250</v>
      </c>
      <c r="H181" s="194" t="s">
        <v>1</v>
      </c>
      <c r="I181" s="196"/>
      <c r="L181" s="193"/>
      <c r="M181" s="197"/>
      <c r="T181" s="198"/>
      <c r="AT181" s="194" t="s">
        <v>222</v>
      </c>
      <c r="AU181" s="194" t="s">
        <v>83</v>
      </c>
      <c r="AV181" s="14" t="s">
        <v>77</v>
      </c>
      <c r="AW181" s="14" t="s">
        <v>25</v>
      </c>
      <c r="AX181" s="14" t="s">
        <v>71</v>
      </c>
      <c r="AY181" s="194" t="s">
        <v>214</v>
      </c>
    </row>
    <row r="182" spans="2:51" s="12" customFormat="1" x14ac:dyDescent="0.2">
      <c r="B182" s="178"/>
      <c r="D182" s="179" t="s">
        <v>222</v>
      </c>
      <c r="E182" s="180" t="s">
        <v>1</v>
      </c>
      <c r="F182" s="181" t="s">
        <v>247</v>
      </c>
      <c r="H182" s="182">
        <v>0.55900000000000005</v>
      </c>
      <c r="I182" s="183"/>
      <c r="L182" s="178"/>
      <c r="M182" s="184"/>
      <c r="T182" s="185"/>
      <c r="AT182" s="180" t="s">
        <v>222</v>
      </c>
      <c r="AU182" s="180" t="s">
        <v>83</v>
      </c>
      <c r="AV182" s="12" t="s">
        <v>83</v>
      </c>
      <c r="AW182" s="12" t="s">
        <v>25</v>
      </c>
      <c r="AX182" s="12" t="s">
        <v>71</v>
      </c>
      <c r="AY182" s="180" t="s">
        <v>214</v>
      </c>
    </row>
    <row r="183" spans="2:51" s="14" customFormat="1" x14ac:dyDescent="0.2">
      <c r="B183" s="193"/>
      <c r="D183" s="179" t="s">
        <v>222</v>
      </c>
      <c r="E183" s="194" t="s">
        <v>1</v>
      </c>
      <c r="F183" s="195" t="s">
        <v>251</v>
      </c>
      <c r="H183" s="194" t="s">
        <v>1</v>
      </c>
      <c r="I183" s="196"/>
      <c r="L183" s="193"/>
      <c r="M183" s="197"/>
      <c r="T183" s="198"/>
      <c r="AT183" s="194" t="s">
        <v>222</v>
      </c>
      <c r="AU183" s="194" t="s">
        <v>83</v>
      </c>
      <c r="AV183" s="14" t="s">
        <v>77</v>
      </c>
      <c r="AW183" s="14" t="s">
        <v>25</v>
      </c>
      <c r="AX183" s="14" t="s">
        <v>71</v>
      </c>
      <c r="AY183" s="194" t="s">
        <v>214</v>
      </c>
    </row>
    <row r="184" spans="2:51" s="12" customFormat="1" x14ac:dyDescent="0.2">
      <c r="B184" s="178"/>
      <c r="D184" s="179" t="s">
        <v>222</v>
      </c>
      <c r="E184" s="180" t="s">
        <v>1</v>
      </c>
      <c r="F184" s="181" t="s">
        <v>252</v>
      </c>
      <c r="H184" s="182">
        <v>46.381</v>
      </c>
      <c r="I184" s="183"/>
      <c r="L184" s="178"/>
      <c r="M184" s="184"/>
      <c r="T184" s="185"/>
      <c r="AT184" s="180" t="s">
        <v>222</v>
      </c>
      <c r="AU184" s="180" t="s">
        <v>83</v>
      </c>
      <c r="AV184" s="12" t="s">
        <v>83</v>
      </c>
      <c r="AW184" s="12" t="s">
        <v>25</v>
      </c>
      <c r="AX184" s="12" t="s">
        <v>71</v>
      </c>
      <c r="AY184" s="180" t="s">
        <v>214</v>
      </c>
    </row>
    <row r="185" spans="2:51" s="14" customFormat="1" x14ac:dyDescent="0.2">
      <c r="B185" s="193"/>
      <c r="D185" s="179" t="s">
        <v>222</v>
      </c>
      <c r="E185" s="194" t="s">
        <v>1</v>
      </c>
      <c r="F185" s="195" t="s">
        <v>253</v>
      </c>
      <c r="H185" s="194" t="s">
        <v>1</v>
      </c>
      <c r="I185" s="196"/>
      <c r="L185" s="193"/>
      <c r="M185" s="197"/>
      <c r="T185" s="198"/>
      <c r="AT185" s="194" t="s">
        <v>222</v>
      </c>
      <c r="AU185" s="194" t="s">
        <v>83</v>
      </c>
      <c r="AV185" s="14" t="s">
        <v>77</v>
      </c>
      <c r="AW185" s="14" t="s">
        <v>25</v>
      </c>
      <c r="AX185" s="14" t="s">
        <v>71</v>
      </c>
      <c r="AY185" s="194" t="s">
        <v>214</v>
      </c>
    </row>
    <row r="186" spans="2:51" s="12" customFormat="1" x14ac:dyDescent="0.2">
      <c r="B186" s="178"/>
      <c r="D186" s="179" t="s">
        <v>222</v>
      </c>
      <c r="E186" s="180" t="s">
        <v>1</v>
      </c>
      <c r="F186" s="181" t="s">
        <v>254</v>
      </c>
      <c r="H186" s="182">
        <v>2.6779999999999999</v>
      </c>
      <c r="I186" s="183"/>
      <c r="L186" s="178"/>
      <c r="M186" s="184"/>
      <c r="T186" s="185"/>
      <c r="AT186" s="180" t="s">
        <v>222</v>
      </c>
      <c r="AU186" s="180" t="s">
        <v>83</v>
      </c>
      <c r="AV186" s="12" t="s">
        <v>83</v>
      </c>
      <c r="AW186" s="12" t="s">
        <v>25</v>
      </c>
      <c r="AX186" s="12" t="s">
        <v>71</v>
      </c>
      <c r="AY186" s="180" t="s">
        <v>214</v>
      </c>
    </row>
    <row r="187" spans="2:51" s="14" customFormat="1" x14ac:dyDescent="0.2">
      <c r="B187" s="193"/>
      <c r="D187" s="179" t="s">
        <v>222</v>
      </c>
      <c r="E187" s="194" t="s">
        <v>1</v>
      </c>
      <c r="F187" s="195" t="s">
        <v>255</v>
      </c>
      <c r="H187" s="194" t="s">
        <v>1</v>
      </c>
      <c r="I187" s="196"/>
      <c r="L187" s="193"/>
      <c r="M187" s="197"/>
      <c r="T187" s="198"/>
      <c r="AT187" s="194" t="s">
        <v>222</v>
      </c>
      <c r="AU187" s="194" t="s">
        <v>83</v>
      </c>
      <c r="AV187" s="14" t="s">
        <v>77</v>
      </c>
      <c r="AW187" s="14" t="s">
        <v>25</v>
      </c>
      <c r="AX187" s="14" t="s">
        <v>71</v>
      </c>
      <c r="AY187" s="194" t="s">
        <v>214</v>
      </c>
    </row>
    <row r="188" spans="2:51" s="12" customFormat="1" x14ac:dyDescent="0.2">
      <c r="B188" s="178"/>
      <c r="D188" s="179" t="s">
        <v>222</v>
      </c>
      <c r="E188" s="180" t="s">
        <v>1</v>
      </c>
      <c r="F188" s="181" t="s">
        <v>226</v>
      </c>
      <c r="H188" s="182">
        <v>42.56</v>
      </c>
      <c r="I188" s="183"/>
      <c r="L188" s="178"/>
      <c r="M188" s="184"/>
      <c r="T188" s="185"/>
      <c r="AT188" s="180" t="s">
        <v>222</v>
      </c>
      <c r="AU188" s="180" t="s">
        <v>83</v>
      </c>
      <c r="AV188" s="12" t="s">
        <v>83</v>
      </c>
      <c r="AW188" s="12" t="s">
        <v>25</v>
      </c>
      <c r="AX188" s="12" t="s">
        <v>71</v>
      </c>
      <c r="AY188" s="180" t="s">
        <v>214</v>
      </c>
    </row>
    <row r="189" spans="2:51" s="13" customFormat="1" x14ac:dyDescent="0.2">
      <c r="B189" s="186"/>
      <c r="D189" s="179" t="s">
        <v>222</v>
      </c>
      <c r="E189" s="187" t="s">
        <v>149</v>
      </c>
      <c r="F189" s="188" t="s">
        <v>227</v>
      </c>
      <c r="H189" s="189">
        <v>156.74</v>
      </c>
      <c r="I189" s="190"/>
      <c r="L189" s="186"/>
      <c r="M189" s="191"/>
      <c r="T189" s="192"/>
      <c r="AT189" s="187" t="s">
        <v>222</v>
      </c>
      <c r="AU189" s="187" t="s">
        <v>83</v>
      </c>
      <c r="AV189" s="13" t="s">
        <v>220</v>
      </c>
      <c r="AW189" s="13" t="s">
        <v>25</v>
      </c>
      <c r="AX189" s="13" t="s">
        <v>71</v>
      </c>
      <c r="AY189" s="187" t="s">
        <v>214</v>
      </c>
    </row>
    <row r="190" spans="2:51" s="14" customFormat="1" x14ac:dyDescent="0.2">
      <c r="B190" s="193"/>
      <c r="D190" s="179" t="s">
        <v>222</v>
      </c>
      <c r="E190" s="194" t="s">
        <v>1</v>
      </c>
      <c r="F190" s="195" t="s">
        <v>256</v>
      </c>
      <c r="H190" s="194" t="s">
        <v>1</v>
      </c>
      <c r="I190" s="196"/>
      <c r="L190" s="193"/>
      <c r="M190" s="197"/>
      <c r="T190" s="198"/>
      <c r="AT190" s="194" t="s">
        <v>222</v>
      </c>
      <c r="AU190" s="194" t="s">
        <v>83</v>
      </c>
      <c r="AV190" s="14" t="s">
        <v>77</v>
      </c>
      <c r="AW190" s="14" t="s">
        <v>25</v>
      </c>
      <c r="AX190" s="14" t="s">
        <v>71</v>
      </c>
      <c r="AY190" s="194" t="s">
        <v>214</v>
      </c>
    </row>
    <row r="191" spans="2:51" s="14" customFormat="1" x14ac:dyDescent="0.2">
      <c r="B191" s="193"/>
      <c r="D191" s="179" t="s">
        <v>222</v>
      </c>
      <c r="E191" s="194" t="s">
        <v>1</v>
      </c>
      <c r="F191" s="195" t="s">
        <v>257</v>
      </c>
      <c r="H191" s="194" t="s">
        <v>1</v>
      </c>
      <c r="I191" s="196"/>
      <c r="L191" s="193"/>
      <c r="M191" s="197"/>
      <c r="T191" s="198"/>
      <c r="AT191" s="194" t="s">
        <v>222</v>
      </c>
      <c r="AU191" s="194" t="s">
        <v>83</v>
      </c>
      <c r="AV191" s="14" t="s">
        <v>77</v>
      </c>
      <c r="AW191" s="14" t="s">
        <v>25</v>
      </c>
      <c r="AX191" s="14" t="s">
        <v>71</v>
      </c>
      <c r="AY191" s="194" t="s">
        <v>214</v>
      </c>
    </row>
    <row r="192" spans="2:51" s="12" customFormat="1" x14ac:dyDescent="0.2">
      <c r="B192" s="178"/>
      <c r="D192" s="179" t="s">
        <v>222</v>
      </c>
      <c r="E192" s="180" t="s">
        <v>1</v>
      </c>
      <c r="F192" s="181" t="s">
        <v>258</v>
      </c>
      <c r="H192" s="182">
        <v>125.392</v>
      </c>
      <c r="I192" s="183"/>
      <c r="L192" s="178"/>
      <c r="M192" s="184"/>
      <c r="T192" s="185"/>
      <c r="AT192" s="180" t="s">
        <v>222</v>
      </c>
      <c r="AU192" s="180" t="s">
        <v>83</v>
      </c>
      <c r="AV192" s="12" t="s">
        <v>83</v>
      </c>
      <c r="AW192" s="12" t="s">
        <v>25</v>
      </c>
      <c r="AX192" s="12" t="s">
        <v>77</v>
      </c>
      <c r="AY192" s="180" t="s">
        <v>214</v>
      </c>
    </row>
    <row r="193" spans="2:65" s="1" customFormat="1" ht="24.15" customHeight="1" x14ac:dyDescent="0.2">
      <c r="B193" s="139"/>
      <c r="C193" s="166" t="s">
        <v>259</v>
      </c>
      <c r="D193" s="166" t="s">
        <v>216</v>
      </c>
      <c r="E193" s="167" t="s">
        <v>260</v>
      </c>
      <c r="F193" s="168" t="s">
        <v>261</v>
      </c>
      <c r="G193" s="169" t="s">
        <v>230</v>
      </c>
      <c r="H193" s="170">
        <v>125.392</v>
      </c>
      <c r="I193" s="171"/>
      <c r="J193" s="170">
        <f>ROUND(I193*H193,3)</f>
        <v>0</v>
      </c>
      <c r="K193" s="172"/>
      <c r="L193" s="34"/>
      <c r="M193" s="173" t="s">
        <v>1</v>
      </c>
      <c r="N193" s="138" t="s">
        <v>37</v>
      </c>
      <c r="P193" s="174">
        <f>O193*H193</f>
        <v>0</v>
      </c>
      <c r="Q193" s="174">
        <v>0</v>
      </c>
      <c r="R193" s="174">
        <f>Q193*H193</f>
        <v>0</v>
      </c>
      <c r="S193" s="174">
        <v>0</v>
      </c>
      <c r="T193" s="175">
        <f>S193*H193</f>
        <v>0</v>
      </c>
      <c r="AR193" s="176" t="s">
        <v>220</v>
      </c>
      <c r="AT193" s="176" t="s">
        <v>216</v>
      </c>
      <c r="AU193" s="176" t="s">
        <v>83</v>
      </c>
      <c r="AY193" s="17" t="s">
        <v>214</v>
      </c>
      <c r="BE193" s="104">
        <f>IF(N193="základná",J193,0)</f>
        <v>0</v>
      </c>
      <c r="BF193" s="104">
        <f>IF(N193="znížená",J193,0)</f>
        <v>0</v>
      </c>
      <c r="BG193" s="104">
        <f>IF(N193="zákl. prenesená",J193,0)</f>
        <v>0</v>
      </c>
      <c r="BH193" s="104">
        <f>IF(N193="zníž. prenesená",J193,0)</f>
        <v>0</v>
      </c>
      <c r="BI193" s="104">
        <f>IF(N193="nulová",J193,0)</f>
        <v>0</v>
      </c>
      <c r="BJ193" s="17" t="s">
        <v>83</v>
      </c>
      <c r="BK193" s="177">
        <f>ROUND(I193*H193,3)</f>
        <v>0</v>
      </c>
      <c r="BL193" s="17" t="s">
        <v>220</v>
      </c>
      <c r="BM193" s="176" t="s">
        <v>262</v>
      </c>
    </row>
    <row r="194" spans="2:65" s="12" customFormat="1" x14ac:dyDescent="0.2">
      <c r="B194" s="178"/>
      <c r="D194" s="179" t="s">
        <v>222</v>
      </c>
      <c r="E194" s="180" t="s">
        <v>1</v>
      </c>
      <c r="F194" s="181" t="s">
        <v>258</v>
      </c>
      <c r="H194" s="182">
        <v>125.392</v>
      </c>
      <c r="I194" s="183"/>
      <c r="L194" s="178"/>
      <c r="M194" s="184"/>
      <c r="T194" s="185"/>
      <c r="AT194" s="180" t="s">
        <v>222</v>
      </c>
      <c r="AU194" s="180" t="s">
        <v>83</v>
      </c>
      <c r="AV194" s="12" t="s">
        <v>83</v>
      </c>
      <c r="AW194" s="12" t="s">
        <v>25</v>
      </c>
      <c r="AX194" s="12" t="s">
        <v>77</v>
      </c>
      <c r="AY194" s="180" t="s">
        <v>214</v>
      </c>
    </row>
    <row r="195" spans="2:65" s="1" customFormat="1" ht="21.75" customHeight="1" x14ac:dyDescent="0.2">
      <c r="B195" s="139"/>
      <c r="C195" s="166" t="s">
        <v>220</v>
      </c>
      <c r="D195" s="166" t="s">
        <v>216</v>
      </c>
      <c r="E195" s="167" t="s">
        <v>263</v>
      </c>
      <c r="F195" s="168" t="s">
        <v>264</v>
      </c>
      <c r="G195" s="169" t="s">
        <v>230</v>
      </c>
      <c r="H195" s="170">
        <v>31.347999999999999</v>
      </c>
      <c r="I195" s="171"/>
      <c r="J195" s="170">
        <f>ROUND(I195*H195,3)</f>
        <v>0</v>
      </c>
      <c r="K195" s="172"/>
      <c r="L195" s="34"/>
      <c r="M195" s="173" t="s">
        <v>1</v>
      </c>
      <c r="N195" s="138" t="s">
        <v>37</v>
      </c>
      <c r="P195" s="174">
        <f>O195*H195</f>
        <v>0</v>
      </c>
      <c r="Q195" s="174">
        <v>0</v>
      </c>
      <c r="R195" s="174">
        <f>Q195*H195</f>
        <v>0</v>
      </c>
      <c r="S195" s="174">
        <v>0</v>
      </c>
      <c r="T195" s="175">
        <f>S195*H195</f>
        <v>0</v>
      </c>
      <c r="AR195" s="176" t="s">
        <v>220</v>
      </c>
      <c r="AT195" s="176" t="s">
        <v>216</v>
      </c>
      <c r="AU195" s="176" t="s">
        <v>83</v>
      </c>
      <c r="AY195" s="17" t="s">
        <v>214</v>
      </c>
      <c r="BE195" s="104">
        <f>IF(N195="základná",J195,0)</f>
        <v>0</v>
      </c>
      <c r="BF195" s="104">
        <f>IF(N195="znížená",J195,0)</f>
        <v>0</v>
      </c>
      <c r="BG195" s="104">
        <f>IF(N195="zákl. prenesená",J195,0)</f>
        <v>0</v>
      </c>
      <c r="BH195" s="104">
        <f>IF(N195="zníž. prenesená",J195,0)</f>
        <v>0</v>
      </c>
      <c r="BI195" s="104">
        <f>IF(N195="nulová",J195,0)</f>
        <v>0</v>
      </c>
      <c r="BJ195" s="17" t="s">
        <v>83</v>
      </c>
      <c r="BK195" s="177">
        <f>ROUND(I195*H195,3)</f>
        <v>0</v>
      </c>
      <c r="BL195" s="17" t="s">
        <v>220</v>
      </c>
      <c r="BM195" s="176" t="s">
        <v>265</v>
      </c>
    </row>
    <row r="196" spans="2:65" s="14" customFormat="1" x14ac:dyDescent="0.2">
      <c r="B196" s="193"/>
      <c r="D196" s="179" t="s">
        <v>222</v>
      </c>
      <c r="E196" s="194" t="s">
        <v>1</v>
      </c>
      <c r="F196" s="195" t="s">
        <v>266</v>
      </c>
      <c r="H196" s="194" t="s">
        <v>1</v>
      </c>
      <c r="I196" s="196"/>
      <c r="L196" s="193"/>
      <c r="M196" s="197"/>
      <c r="T196" s="198"/>
      <c r="AT196" s="194" t="s">
        <v>222</v>
      </c>
      <c r="AU196" s="194" t="s">
        <v>83</v>
      </c>
      <c r="AV196" s="14" t="s">
        <v>77</v>
      </c>
      <c r="AW196" s="14" t="s">
        <v>25</v>
      </c>
      <c r="AX196" s="14" t="s">
        <v>71</v>
      </c>
      <c r="AY196" s="194" t="s">
        <v>214</v>
      </c>
    </row>
    <row r="197" spans="2:65" s="12" customFormat="1" x14ac:dyDescent="0.2">
      <c r="B197" s="178"/>
      <c r="D197" s="179" t="s">
        <v>222</v>
      </c>
      <c r="E197" s="180" t="s">
        <v>1</v>
      </c>
      <c r="F197" s="181" t="s">
        <v>267</v>
      </c>
      <c r="H197" s="182">
        <v>31.347999999999999</v>
      </c>
      <c r="I197" s="183"/>
      <c r="L197" s="178"/>
      <c r="M197" s="184"/>
      <c r="T197" s="185"/>
      <c r="AT197" s="180" t="s">
        <v>222</v>
      </c>
      <c r="AU197" s="180" t="s">
        <v>83</v>
      </c>
      <c r="AV197" s="12" t="s">
        <v>83</v>
      </c>
      <c r="AW197" s="12" t="s">
        <v>25</v>
      </c>
      <c r="AX197" s="12" t="s">
        <v>77</v>
      </c>
      <c r="AY197" s="180" t="s">
        <v>214</v>
      </c>
    </row>
    <row r="198" spans="2:65" s="1" customFormat="1" ht="24.15" customHeight="1" x14ac:dyDescent="0.2">
      <c r="B198" s="139"/>
      <c r="C198" s="166" t="s">
        <v>268</v>
      </c>
      <c r="D198" s="166" t="s">
        <v>216</v>
      </c>
      <c r="E198" s="167" t="s">
        <v>269</v>
      </c>
      <c r="F198" s="168" t="s">
        <v>270</v>
      </c>
      <c r="G198" s="169" t="s">
        <v>230</v>
      </c>
      <c r="H198" s="170">
        <v>31.347999999999999</v>
      </c>
      <c r="I198" s="171"/>
      <c r="J198" s="170">
        <f>ROUND(I198*H198,3)</f>
        <v>0</v>
      </c>
      <c r="K198" s="172"/>
      <c r="L198" s="34"/>
      <c r="M198" s="173" t="s">
        <v>1</v>
      </c>
      <c r="N198" s="138" t="s">
        <v>37</v>
      </c>
      <c r="P198" s="174">
        <f>O198*H198</f>
        <v>0</v>
      </c>
      <c r="Q198" s="174">
        <v>0</v>
      </c>
      <c r="R198" s="174">
        <f>Q198*H198</f>
        <v>0</v>
      </c>
      <c r="S198" s="174">
        <v>0</v>
      </c>
      <c r="T198" s="175">
        <f>S198*H198</f>
        <v>0</v>
      </c>
      <c r="AR198" s="176" t="s">
        <v>220</v>
      </c>
      <c r="AT198" s="176" t="s">
        <v>216</v>
      </c>
      <c r="AU198" s="176" t="s">
        <v>83</v>
      </c>
      <c r="AY198" s="17" t="s">
        <v>214</v>
      </c>
      <c r="BE198" s="104">
        <f>IF(N198="základná",J198,0)</f>
        <v>0</v>
      </c>
      <c r="BF198" s="104">
        <f>IF(N198="znížená",J198,0)</f>
        <v>0</v>
      </c>
      <c r="BG198" s="104">
        <f>IF(N198="zákl. prenesená",J198,0)</f>
        <v>0</v>
      </c>
      <c r="BH198" s="104">
        <f>IF(N198="zníž. prenesená",J198,0)</f>
        <v>0</v>
      </c>
      <c r="BI198" s="104">
        <f>IF(N198="nulová",J198,0)</f>
        <v>0</v>
      </c>
      <c r="BJ198" s="17" t="s">
        <v>83</v>
      </c>
      <c r="BK198" s="177">
        <f>ROUND(I198*H198,3)</f>
        <v>0</v>
      </c>
      <c r="BL198" s="17" t="s">
        <v>220</v>
      </c>
      <c r="BM198" s="176" t="s">
        <v>271</v>
      </c>
    </row>
    <row r="199" spans="2:65" s="12" customFormat="1" x14ac:dyDescent="0.2">
      <c r="B199" s="178"/>
      <c r="D199" s="179" t="s">
        <v>222</v>
      </c>
      <c r="E199" s="180" t="s">
        <v>1</v>
      </c>
      <c r="F199" s="181" t="s">
        <v>267</v>
      </c>
      <c r="H199" s="182">
        <v>31.347999999999999</v>
      </c>
      <c r="I199" s="183"/>
      <c r="L199" s="178"/>
      <c r="M199" s="184"/>
      <c r="T199" s="185"/>
      <c r="AT199" s="180" t="s">
        <v>222</v>
      </c>
      <c r="AU199" s="180" t="s">
        <v>83</v>
      </c>
      <c r="AV199" s="12" t="s">
        <v>83</v>
      </c>
      <c r="AW199" s="12" t="s">
        <v>25</v>
      </c>
      <c r="AX199" s="12" t="s">
        <v>77</v>
      </c>
      <c r="AY199" s="180" t="s">
        <v>214</v>
      </c>
    </row>
    <row r="200" spans="2:65" s="1" customFormat="1" ht="21.75" customHeight="1" x14ac:dyDescent="0.2">
      <c r="B200" s="139"/>
      <c r="C200" s="166" t="s">
        <v>272</v>
      </c>
      <c r="D200" s="166" t="s">
        <v>216</v>
      </c>
      <c r="E200" s="167" t="s">
        <v>273</v>
      </c>
      <c r="F200" s="168" t="s">
        <v>274</v>
      </c>
      <c r="G200" s="169" t="s">
        <v>230</v>
      </c>
      <c r="H200" s="170">
        <v>108.07899999999999</v>
      </c>
      <c r="I200" s="171"/>
      <c r="J200" s="170">
        <f>ROUND(I200*H200,3)</f>
        <v>0</v>
      </c>
      <c r="K200" s="172"/>
      <c r="L200" s="34"/>
      <c r="M200" s="173" t="s">
        <v>1</v>
      </c>
      <c r="N200" s="138" t="s">
        <v>37</v>
      </c>
      <c r="P200" s="174">
        <f>O200*H200</f>
        <v>0</v>
      </c>
      <c r="Q200" s="174">
        <v>0</v>
      </c>
      <c r="R200" s="174">
        <f>Q200*H200</f>
        <v>0</v>
      </c>
      <c r="S200" s="174">
        <v>0</v>
      </c>
      <c r="T200" s="175">
        <f>S200*H200</f>
        <v>0</v>
      </c>
      <c r="AR200" s="176" t="s">
        <v>220</v>
      </c>
      <c r="AT200" s="176" t="s">
        <v>216</v>
      </c>
      <c r="AU200" s="176" t="s">
        <v>83</v>
      </c>
      <c r="AY200" s="17" t="s">
        <v>214</v>
      </c>
      <c r="BE200" s="104">
        <f>IF(N200="základná",J200,0)</f>
        <v>0</v>
      </c>
      <c r="BF200" s="104">
        <f>IF(N200="znížená",J200,0)</f>
        <v>0</v>
      </c>
      <c r="BG200" s="104">
        <f>IF(N200="zákl. prenesená",J200,0)</f>
        <v>0</v>
      </c>
      <c r="BH200" s="104">
        <f>IF(N200="zníž. prenesená",J200,0)</f>
        <v>0</v>
      </c>
      <c r="BI200" s="104">
        <f>IF(N200="nulová",J200,0)</f>
        <v>0</v>
      </c>
      <c r="BJ200" s="17" t="s">
        <v>83</v>
      </c>
      <c r="BK200" s="177">
        <f>ROUND(I200*H200,3)</f>
        <v>0</v>
      </c>
      <c r="BL200" s="17" t="s">
        <v>220</v>
      </c>
      <c r="BM200" s="176" t="s">
        <v>275</v>
      </c>
    </row>
    <row r="201" spans="2:65" s="14" customFormat="1" x14ac:dyDescent="0.2">
      <c r="B201" s="193"/>
      <c r="D201" s="179" t="s">
        <v>222</v>
      </c>
      <c r="E201" s="194" t="s">
        <v>1</v>
      </c>
      <c r="F201" s="195" t="s">
        <v>276</v>
      </c>
      <c r="H201" s="194" t="s">
        <v>1</v>
      </c>
      <c r="I201" s="196"/>
      <c r="L201" s="193"/>
      <c r="M201" s="197"/>
      <c r="T201" s="198"/>
      <c r="AT201" s="194" t="s">
        <v>222</v>
      </c>
      <c r="AU201" s="194" t="s">
        <v>83</v>
      </c>
      <c r="AV201" s="14" t="s">
        <v>77</v>
      </c>
      <c r="AW201" s="14" t="s">
        <v>25</v>
      </c>
      <c r="AX201" s="14" t="s">
        <v>71</v>
      </c>
      <c r="AY201" s="194" t="s">
        <v>214</v>
      </c>
    </row>
    <row r="202" spans="2:65" s="12" customFormat="1" x14ac:dyDescent="0.2">
      <c r="B202" s="178"/>
      <c r="D202" s="179" t="s">
        <v>222</v>
      </c>
      <c r="E202" s="180" t="s">
        <v>1</v>
      </c>
      <c r="F202" s="181" t="s">
        <v>277</v>
      </c>
      <c r="H202" s="182">
        <v>0.96</v>
      </c>
      <c r="I202" s="183"/>
      <c r="L202" s="178"/>
      <c r="M202" s="184"/>
      <c r="T202" s="185"/>
      <c r="AT202" s="180" t="s">
        <v>222</v>
      </c>
      <c r="AU202" s="180" t="s">
        <v>83</v>
      </c>
      <c r="AV202" s="12" t="s">
        <v>83</v>
      </c>
      <c r="AW202" s="12" t="s">
        <v>25</v>
      </c>
      <c r="AX202" s="12" t="s">
        <v>71</v>
      </c>
      <c r="AY202" s="180" t="s">
        <v>214</v>
      </c>
    </row>
    <row r="203" spans="2:65" s="14" customFormat="1" x14ac:dyDescent="0.2">
      <c r="B203" s="193"/>
      <c r="D203" s="179" t="s">
        <v>222</v>
      </c>
      <c r="E203" s="194" t="s">
        <v>1</v>
      </c>
      <c r="F203" s="195" t="s">
        <v>278</v>
      </c>
      <c r="H203" s="194" t="s">
        <v>1</v>
      </c>
      <c r="I203" s="196"/>
      <c r="L203" s="193"/>
      <c r="M203" s="197"/>
      <c r="T203" s="198"/>
      <c r="AT203" s="194" t="s">
        <v>222</v>
      </c>
      <c r="AU203" s="194" t="s">
        <v>83</v>
      </c>
      <c r="AV203" s="14" t="s">
        <v>77</v>
      </c>
      <c r="AW203" s="14" t="s">
        <v>25</v>
      </c>
      <c r="AX203" s="14" t="s">
        <v>71</v>
      </c>
      <c r="AY203" s="194" t="s">
        <v>214</v>
      </c>
    </row>
    <row r="204" spans="2:65" s="12" customFormat="1" x14ac:dyDescent="0.2">
      <c r="B204" s="178"/>
      <c r="D204" s="179" t="s">
        <v>222</v>
      </c>
      <c r="E204" s="180" t="s">
        <v>1</v>
      </c>
      <c r="F204" s="181" t="s">
        <v>279</v>
      </c>
      <c r="H204" s="182">
        <v>9.48</v>
      </c>
      <c r="I204" s="183"/>
      <c r="L204" s="178"/>
      <c r="M204" s="184"/>
      <c r="T204" s="185"/>
      <c r="AT204" s="180" t="s">
        <v>222</v>
      </c>
      <c r="AU204" s="180" t="s">
        <v>83</v>
      </c>
      <c r="AV204" s="12" t="s">
        <v>83</v>
      </c>
      <c r="AW204" s="12" t="s">
        <v>25</v>
      </c>
      <c r="AX204" s="12" t="s">
        <v>71</v>
      </c>
      <c r="AY204" s="180" t="s">
        <v>214</v>
      </c>
    </row>
    <row r="205" spans="2:65" s="14" customFormat="1" x14ac:dyDescent="0.2">
      <c r="B205" s="193"/>
      <c r="D205" s="179" t="s">
        <v>222</v>
      </c>
      <c r="E205" s="194" t="s">
        <v>1</v>
      </c>
      <c r="F205" s="195" t="s">
        <v>280</v>
      </c>
      <c r="H205" s="194" t="s">
        <v>1</v>
      </c>
      <c r="I205" s="196"/>
      <c r="L205" s="193"/>
      <c r="M205" s="197"/>
      <c r="T205" s="198"/>
      <c r="AT205" s="194" t="s">
        <v>222</v>
      </c>
      <c r="AU205" s="194" t="s">
        <v>83</v>
      </c>
      <c r="AV205" s="14" t="s">
        <v>77</v>
      </c>
      <c r="AW205" s="14" t="s">
        <v>25</v>
      </c>
      <c r="AX205" s="14" t="s">
        <v>71</v>
      </c>
      <c r="AY205" s="194" t="s">
        <v>214</v>
      </c>
    </row>
    <row r="206" spans="2:65" s="12" customFormat="1" x14ac:dyDescent="0.2">
      <c r="B206" s="178"/>
      <c r="D206" s="179" t="s">
        <v>222</v>
      </c>
      <c r="E206" s="180" t="s">
        <v>1</v>
      </c>
      <c r="F206" s="181" t="s">
        <v>281</v>
      </c>
      <c r="H206" s="182">
        <v>1.1339999999999999</v>
      </c>
      <c r="I206" s="183"/>
      <c r="L206" s="178"/>
      <c r="M206" s="184"/>
      <c r="T206" s="185"/>
      <c r="AT206" s="180" t="s">
        <v>222</v>
      </c>
      <c r="AU206" s="180" t="s">
        <v>83</v>
      </c>
      <c r="AV206" s="12" t="s">
        <v>83</v>
      </c>
      <c r="AW206" s="12" t="s">
        <v>25</v>
      </c>
      <c r="AX206" s="12" t="s">
        <v>71</v>
      </c>
      <c r="AY206" s="180" t="s">
        <v>214</v>
      </c>
    </row>
    <row r="207" spans="2:65" s="14" customFormat="1" x14ac:dyDescent="0.2">
      <c r="B207" s="193"/>
      <c r="D207" s="179" t="s">
        <v>222</v>
      </c>
      <c r="E207" s="194" t="s">
        <v>1</v>
      </c>
      <c r="F207" s="195" t="s">
        <v>282</v>
      </c>
      <c r="H207" s="194" t="s">
        <v>1</v>
      </c>
      <c r="I207" s="196"/>
      <c r="L207" s="193"/>
      <c r="M207" s="197"/>
      <c r="T207" s="198"/>
      <c r="AT207" s="194" t="s">
        <v>222</v>
      </c>
      <c r="AU207" s="194" t="s">
        <v>83</v>
      </c>
      <c r="AV207" s="14" t="s">
        <v>77</v>
      </c>
      <c r="AW207" s="14" t="s">
        <v>25</v>
      </c>
      <c r="AX207" s="14" t="s">
        <v>71</v>
      </c>
      <c r="AY207" s="194" t="s">
        <v>214</v>
      </c>
    </row>
    <row r="208" spans="2:65" s="12" customFormat="1" x14ac:dyDescent="0.2">
      <c r="B208" s="178"/>
      <c r="D208" s="179" t="s">
        <v>222</v>
      </c>
      <c r="E208" s="180" t="s">
        <v>1</v>
      </c>
      <c r="F208" s="181" t="s">
        <v>283</v>
      </c>
      <c r="H208" s="182">
        <v>4.3499999999999996</v>
      </c>
      <c r="I208" s="183"/>
      <c r="L208" s="178"/>
      <c r="M208" s="184"/>
      <c r="T208" s="185"/>
      <c r="AT208" s="180" t="s">
        <v>222</v>
      </c>
      <c r="AU208" s="180" t="s">
        <v>83</v>
      </c>
      <c r="AV208" s="12" t="s">
        <v>83</v>
      </c>
      <c r="AW208" s="12" t="s">
        <v>25</v>
      </c>
      <c r="AX208" s="12" t="s">
        <v>71</v>
      </c>
      <c r="AY208" s="180" t="s">
        <v>214</v>
      </c>
    </row>
    <row r="209" spans="2:51" s="14" customFormat="1" x14ac:dyDescent="0.2">
      <c r="B209" s="193"/>
      <c r="D209" s="179" t="s">
        <v>222</v>
      </c>
      <c r="E209" s="194" t="s">
        <v>1</v>
      </c>
      <c r="F209" s="195" t="s">
        <v>284</v>
      </c>
      <c r="H209" s="194" t="s">
        <v>1</v>
      </c>
      <c r="I209" s="196"/>
      <c r="L209" s="193"/>
      <c r="M209" s="197"/>
      <c r="T209" s="198"/>
      <c r="AT209" s="194" t="s">
        <v>222</v>
      </c>
      <c r="AU209" s="194" t="s">
        <v>83</v>
      </c>
      <c r="AV209" s="14" t="s">
        <v>77</v>
      </c>
      <c r="AW209" s="14" t="s">
        <v>25</v>
      </c>
      <c r="AX209" s="14" t="s">
        <v>71</v>
      </c>
      <c r="AY209" s="194" t="s">
        <v>214</v>
      </c>
    </row>
    <row r="210" spans="2:51" s="12" customFormat="1" x14ac:dyDescent="0.2">
      <c r="B210" s="178"/>
      <c r="D210" s="179" t="s">
        <v>222</v>
      </c>
      <c r="E210" s="180" t="s">
        <v>1</v>
      </c>
      <c r="F210" s="181" t="s">
        <v>285</v>
      </c>
      <c r="H210" s="182">
        <v>0.27200000000000002</v>
      </c>
      <c r="I210" s="183"/>
      <c r="L210" s="178"/>
      <c r="M210" s="184"/>
      <c r="T210" s="185"/>
      <c r="AT210" s="180" t="s">
        <v>222</v>
      </c>
      <c r="AU210" s="180" t="s">
        <v>83</v>
      </c>
      <c r="AV210" s="12" t="s">
        <v>83</v>
      </c>
      <c r="AW210" s="12" t="s">
        <v>25</v>
      </c>
      <c r="AX210" s="12" t="s">
        <v>71</v>
      </c>
      <c r="AY210" s="180" t="s">
        <v>214</v>
      </c>
    </row>
    <row r="211" spans="2:51" s="14" customFormat="1" x14ac:dyDescent="0.2">
      <c r="B211" s="193"/>
      <c r="D211" s="179" t="s">
        <v>222</v>
      </c>
      <c r="E211" s="194" t="s">
        <v>1</v>
      </c>
      <c r="F211" s="195" t="s">
        <v>286</v>
      </c>
      <c r="H211" s="194" t="s">
        <v>1</v>
      </c>
      <c r="I211" s="196"/>
      <c r="L211" s="193"/>
      <c r="M211" s="197"/>
      <c r="T211" s="198"/>
      <c r="AT211" s="194" t="s">
        <v>222</v>
      </c>
      <c r="AU211" s="194" t="s">
        <v>83</v>
      </c>
      <c r="AV211" s="14" t="s">
        <v>77</v>
      </c>
      <c r="AW211" s="14" t="s">
        <v>25</v>
      </c>
      <c r="AX211" s="14" t="s">
        <v>71</v>
      </c>
      <c r="AY211" s="194" t="s">
        <v>214</v>
      </c>
    </row>
    <row r="212" spans="2:51" s="12" customFormat="1" x14ac:dyDescent="0.2">
      <c r="B212" s="178"/>
      <c r="D212" s="179" t="s">
        <v>222</v>
      </c>
      <c r="E212" s="180" t="s">
        <v>1</v>
      </c>
      <c r="F212" s="181" t="s">
        <v>287</v>
      </c>
      <c r="H212" s="182">
        <v>1.26</v>
      </c>
      <c r="I212" s="183"/>
      <c r="L212" s="178"/>
      <c r="M212" s="184"/>
      <c r="T212" s="185"/>
      <c r="AT212" s="180" t="s">
        <v>222</v>
      </c>
      <c r="AU212" s="180" t="s">
        <v>83</v>
      </c>
      <c r="AV212" s="12" t="s">
        <v>83</v>
      </c>
      <c r="AW212" s="12" t="s">
        <v>25</v>
      </c>
      <c r="AX212" s="12" t="s">
        <v>71</v>
      </c>
      <c r="AY212" s="180" t="s">
        <v>214</v>
      </c>
    </row>
    <row r="213" spans="2:51" s="14" customFormat="1" ht="20.399999999999999" x14ac:dyDescent="0.2">
      <c r="B213" s="193"/>
      <c r="D213" s="179" t="s">
        <v>222</v>
      </c>
      <c r="E213" s="194" t="s">
        <v>1</v>
      </c>
      <c r="F213" s="195" t="s">
        <v>288</v>
      </c>
      <c r="H213" s="194" t="s">
        <v>1</v>
      </c>
      <c r="I213" s="196"/>
      <c r="L213" s="193"/>
      <c r="M213" s="197"/>
      <c r="T213" s="198"/>
      <c r="AT213" s="194" t="s">
        <v>222</v>
      </c>
      <c r="AU213" s="194" t="s">
        <v>83</v>
      </c>
      <c r="AV213" s="14" t="s">
        <v>77</v>
      </c>
      <c r="AW213" s="14" t="s">
        <v>25</v>
      </c>
      <c r="AX213" s="14" t="s">
        <v>71</v>
      </c>
      <c r="AY213" s="194" t="s">
        <v>214</v>
      </c>
    </row>
    <row r="214" spans="2:51" s="12" customFormat="1" x14ac:dyDescent="0.2">
      <c r="B214" s="178"/>
      <c r="D214" s="179" t="s">
        <v>222</v>
      </c>
      <c r="E214" s="180" t="s">
        <v>1</v>
      </c>
      <c r="F214" s="181" t="s">
        <v>289</v>
      </c>
      <c r="H214" s="182">
        <v>9.1199999999999992</v>
      </c>
      <c r="I214" s="183"/>
      <c r="L214" s="178"/>
      <c r="M214" s="184"/>
      <c r="T214" s="185"/>
      <c r="AT214" s="180" t="s">
        <v>222</v>
      </c>
      <c r="AU214" s="180" t="s">
        <v>83</v>
      </c>
      <c r="AV214" s="12" t="s">
        <v>83</v>
      </c>
      <c r="AW214" s="12" t="s">
        <v>25</v>
      </c>
      <c r="AX214" s="12" t="s">
        <v>71</v>
      </c>
      <c r="AY214" s="180" t="s">
        <v>214</v>
      </c>
    </row>
    <row r="215" spans="2:51" s="14" customFormat="1" x14ac:dyDescent="0.2">
      <c r="B215" s="193"/>
      <c r="D215" s="179" t="s">
        <v>222</v>
      </c>
      <c r="E215" s="194" t="s">
        <v>1</v>
      </c>
      <c r="F215" s="195" t="s">
        <v>290</v>
      </c>
      <c r="H215" s="194" t="s">
        <v>1</v>
      </c>
      <c r="I215" s="196"/>
      <c r="L215" s="193"/>
      <c r="M215" s="197"/>
      <c r="T215" s="198"/>
      <c r="AT215" s="194" t="s">
        <v>222</v>
      </c>
      <c r="AU215" s="194" t="s">
        <v>83</v>
      </c>
      <c r="AV215" s="14" t="s">
        <v>77</v>
      </c>
      <c r="AW215" s="14" t="s">
        <v>25</v>
      </c>
      <c r="AX215" s="14" t="s">
        <v>71</v>
      </c>
      <c r="AY215" s="194" t="s">
        <v>214</v>
      </c>
    </row>
    <row r="216" spans="2:51" s="12" customFormat="1" x14ac:dyDescent="0.2">
      <c r="B216" s="178"/>
      <c r="D216" s="179" t="s">
        <v>222</v>
      </c>
      <c r="E216" s="180" t="s">
        <v>1</v>
      </c>
      <c r="F216" s="181" t="s">
        <v>277</v>
      </c>
      <c r="H216" s="182">
        <v>0.96</v>
      </c>
      <c r="I216" s="183"/>
      <c r="L216" s="178"/>
      <c r="M216" s="184"/>
      <c r="T216" s="185"/>
      <c r="AT216" s="180" t="s">
        <v>222</v>
      </c>
      <c r="AU216" s="180" t="s">
        <v>83</v>
      </c>
      <c r="AV216" s="12" t="s">
        <v>83</v>
      </c>
      <c r="AW216" s="12" t="s">
        <v>25</v>
      </c>
      <c r="AX216" s="12" t="s">
        <v>71</v>
      </c>
      <c r="AY216" s="180" t="s">
        <v>214</v>
      </c>
    </row>
    <row r="217" spans="2:51" s="14" customFormat="1" x14ac:dyDescent="0.2">
      <c r="B217" s="193"/>
      <c r="D217" s="179" t="s">
        <v>222</v>
      </c>
      <c r="E217" s="194" t="s">
        <v>1</v>
      </c>
      <c r="F217" s="195" t="s">
        <v>291</v>
      </c>
      <c r="H217" s="194" t="s">
        <v>1</v>
      </c>
      <c r="I217" s="196"/>
      <c r="L217" s="193"/>
      <c r="M217" s="197"/>
      <c r="T217" s="198"/>
      <c r="AT217" s="194" t="s">
        <v>222</v>
      </c>
      <c r="AU217" s="194" t="s">
        <v>83</v>
      </c>
      <c r="AV217" s="14" t="s">
        <v>77</v>
      </c>
      <c r="AW217" s="14" t="s">
        <v>25</v>
      </c>
      <c r="AX217" s="14" t="s">
        <v>71</v>
      </c>
      <c r="AY217" s="194" t="s">
        <v>214</v>
      </c>
    </row>
    <row r="218" spans="2:51" s="12" customFormat="1" x14ac:dyDescent="0.2">
      <c r="B218" s="178"/>
      <c r="D218" s="179" t="s">
        <v>222</v>
      </c>
      <c r="E218" s="180" t="s">
        <v>1</v>
      </c>
      <c r="F218" s="181" t="s">
        <v>292</v>
      </c>
      <c r="H218" s="182">
        <v>3.7349999999999999</v>
      </c>
      <c r="I218" s="183"/>
      <c r="L218" s="178"/>
      <c r="M218" s="184"/>
      <c r="T218" s="185"/>
      <c r="AT218" s="180" t="s">
        <v>222</v>
      </c>
      <c r="AU218" s="180" t="s">
        <v>83</v>
      </c>
      <c r="AV218" s="12" t="s">
        <v>83</v>
      </c>
      <c r="AW218" s="12" t="s">
        <v>25</v>
      </c>
      <c r="AX218" s="12" t="s">
        <v>71</v>
      </c>
      <c r="AY218" s="180" t="s">
        <v>214</v>
      </c>
    </row>
    <row r="219" spans="2:51" s="14" customFormat="1" x14ac:dyDescent="0.2">
      <c r="B219" s="193"/>
      <c r="D219" s="179" t="s">
        <v>222</v>
      </c>
      <c r="E219" s="194" t="s">
        <v>1</v>
      </c>
      <c r="F219" s="195" t="s">
        <v>293</v>
      </c>
      <c r="H219" s="194" t="s">
        <v>1</v>
      </c>
      <c r="I219" s="196"/>
      <c r="L219" s="193"/>
      <c r="M219" s="197"/>
      <c r="T219" s="198"/>
      <c r="AT219" s="194" t="s">
        <v>222</v>
      </c>
      <c r="AU219" s="194" t="s">
        <v>83</v>
      </c>
      <c r="AV219" s="14" t="s">
        <v>77</v>
      </c>
      <c r="AW219" s="14" t="s">
        <v>25</v>
      </c>
      <c r="AX219" s="14" t="s">
        <v>71</v>
      </c>
      <c r="AY219" s="194" t="s">
        <v>214</v>
      </c>
    </row>
    <row r="220" spans="2:51" s="12" customFormat="1" x14ac:dyDescent="0.2">
      <c r="B220" s="178"/>
      <c r="D220" s="179" t="s">
        <v>222</v>
      </c>
      <c r="E220" s="180" t="s">
        <v>1</v>
      </c>
      <c r="F220" s="181" t="s">
        <v>294</v>
      </c>
      <c r="H220" s="182">
        <v>0.63</v>
      </c>
      <c r="I220" s="183"/>
      <c r="L220" s="178"/>
      <c r="M220" s="184"/>
      <c r="T220" s="185"/>
      <c r="AT220" s="180" t="s">
        <v>222</v>
      </c>
      <c r="AU220" s="180" t="s">
        <v>83</v>
      </c>
      <c r="AV220" s="12" t="s">
        <v>83</v>
      </c>
      <c r="AW220" s="12" t="s">
        <v>25</v>
      </c>
      <c r="AX220" s="12" t="s">
        <v>71</v>
      </c>
      <c r="AY220" s="180" t="s">
        <v>214</v>
      </c>
    </row>
    <row r="221" spans="2:51" s="14" customFormat="1" x14ac:dyDescent="0.2">
      <c r="B221" s="193"/>
      <c r="D221" s="179" t="s">
        <v>222</v>
      </c>
      <c r="E221" s="194" t="s">
        <v>1</v>
      </c>
      <c r="F221" s="195" t="s">
        <v>295</v>
      </c>
      <c r="H221" s="194" t="s">
        <v>1</v>
      </c>
      <c r="I221" s="196"/>
      <c r="L221" s="193"/>
      <c r="M221" s="197"/>
      <c r="T221" s="198"/>
      <c r="AT221" s="194" t="s">
        <v>222</v>
      </c>
      <c r="AU221" s="194" t="s">
        <v>83</v>
      </c>
      <c r="AV221" s="14" t="s">
        <v>77</v>
      </c>
      <c r="AW221" s="14" t="s">
        <v>25</v>
      </c>
      <c r="AX221" s="14" t="s">
        <v>71</v>
      </c>
      <c r="AY221" s="194" t="s">
        <v>214</v>
      </c>
    </row>
    <row r="222" spans="2:51" s="12" customFormat="1" x14ac:dyDescent="0.2">
      <c r="B222" s="178"/>
      <c r="D222" s="179" t="s">
        <v>222</v>
      </c>
      <c r="E222" s="180" t="s">
        <v>1</v>
      </c>
      <c r="F222" s="181" t="s">
        <v>296</v>
      </c>
      <c r="H222" s="182">
        <v>9.6</v>
      </c>
      <c r="I222" s="183"/>
      <c r="L222" s="178"/>
      <c r="M222" s="184"/>
      <c r="T222" s="185"/>
      <c r="AT222" s="180" t="s">
        <v>222</v>
      </c>
      <c r="AU222" s="180" t="s">
        <v>83</v>
      </c>
      <c r="AV222" s="12" t="s">
        <v>83</v>
      </c>
      <c r="AW222" s="12" t="s">
        <v>25</v>
      </c>
      <c r="AX222" s="12" t="s">
        <v>71</v>
      </c>
      <c r="AY222" s="180" t="s">
        <v>214</v>
      </c>
    </row>
    <row r="223" spans="2:51" s="15" customFormat="1" x14ac:dyDescent="0.2">
      <c r="B223" s="199"/>
      <c r="D223" s="179" t="s">
        <v>222</v>
      </c>
      <c r="E223" s="200" t="s">
        <v>1</v>
      </c>
      <c r="F223" s="201" t="s">
        <v>297</v>
      </c>
      <c r="H223" s="202">
        <v>41.500999999999998</v>
      </c>
      <c r="I223" s="203"/>
      <c r="L223" s="199"/>
      <c r="M223" s="204"/>
      <c r="T223" s="205"/>
      <c r="AT223" s="200" t="s">
        <v>222</v>
      </c>
      <c r="AU223" s="200" t="s">
        <v>83</v>
      </c>
      <c r="AV223" s="15" t="s">
        <v>259</v>
      </c>
      <c r="AW223" s="15" t="s">
        <v>25</v>
      </c>
      <c r="AX223" s="15" t="s">
        <v>71</v>
      </c>
      <c r="AY223" s="200" t="s">
        <v>214</v>
      </c>
    </row>
    <row r="224" spans="2:51" s="14" customFormat="1" x14ac:dyDescent="0.2">
      <c r="B224" s="193"/>
      <c r="D224" s="179" t="s">
        <v>222</v>
      </c>
      <c r="E224" s="194" t="s">
        <v>1</v>
      </c>
      <c r="F224" s="195" t="s">
        <v>298</v>
      </c>
      <c r="H224" s="194" t="s">
        <v>1</v>
      </c>
      <c r="I224" s="196"/>
      <c r="L224" s="193"/>
      <c r="M224" s="197"/>
      <c r="T224" s="198"/>
      <c r="AT224" s="194" t="s">
        <v>222</v>
      </c>
      <c r="AU224" s="194" t="s">
        <v>83</v>
      </c>
      <c r="AV224" s="14" t="s">
        <v>77</v>
      </c>
      <c r="AW224" s="14" t="s">
        <v>25</v>
      </c>
      <c r="AX224" s="14" t="s">
        <v>71</v>
      </c>
      <c r="AY224" s="194" t="s">
        <v>214</v>
      </c>
    </row>
    <row r="225" spans="2:51" s="12" customFormat="1" x14ac:dyDescent="0.2">
      <c r="B225" s="178"/>
      <c r="D225" s="179" t="s">
        <v>222</v>
      </c>
      <c r="E225" s="180" t="s">
        <v>1</v>
      </c>
      <c r="F225" s="181" t="s">
        <v>299</v>
      </c>
      <c r="H225" s="182">
        <v>10.74</v>
      </c>
      <c r="I225" s="183"/>
      <c r="L225" s="178"/>
      <c r="M225" s="184"/>
      <c r="T225" s="185"/>
      <c r="AT225" s="180" t="s">
        <v>222</v>
      </c>
      <c r="AU225" s="180" t="s">
        <v>83</v>
      </c>
      <c r="AV225" s="12" t="s">
        <v>83</v>
      </c>
      <c r="AW225" s="12" t="s">
        <v>25</v>
      </c>
      <c r="AX225" s="12" t="s">
        <v>71</v>
      </c>
      <c r="AY225" s="180" t="s">
        <v>214</v>
      </c>
    </row>
    <row r="226" spans="2:51" s="14" customFormat="1" x14ac:dyDescent="0.2">
      <c r="B226" s="193"/>
      <c r="D226" s="179" t="s">
        <v>222</v>
      </c>
      <c r="E226" s="194" t="s">
        <v>1</v>
      </c>
      <c r="F226" s="195" t="s">
        <v>300</v>
      </c>
      <c r="H226" s="194" t="s">
        <v>1</v>
      </c>
      <c r="I226" s="196"/>
      <c r="L226" s="193"/>
      <c r="M226" s="197"/>
      <c r="T226" s="198"/>
      <c r="AT226" s="194" t="s">
        <v>222</v>
      </c>
      <c r="AU226" s="194" t="s">
        <v>83</v>
      </c>
      <c r="AV226" s="14" t="s">
        <v>77</v>
      </c>
      <c r="AW226" s="14" t="s">
        <v>25</v>
      </c>
      <c r="AX226" s="14" t="s">
        <v>71</v>
      </c>
      <c r="AY226" s="194" t="s">
        <v>214</v>
      </c>
    </row>
    <row r="227" spans="2:51" s="12" customFormat="1" x14ac:dyDescent="0.2">
      <c r="B227" s="178"/>
      <c r="D227" s="179" t="s">
        <v>222</v>
      </c>
      <c r="E227" s="180" t="s">
        <v>1</v>
      </c>
      <c r="F227" s="181" t="s">
        <v>301</v>
      </c>
      <c r="H227" s="182">
        <v>9.907</v>
      </c>
      <c r="I227" s="183"/>
      <c r="L227" s="178"/>
      <c r="M227" s="184"/>
      <c r="T227" s="185"/>
      <c r="AT227" s="180" t="s">
        <v>222</v>
      </c>
      <c r="AU227" s="180" t="s">
        <v>83</v>
      </c>
      <c r="AV227" s="12" t="s">
        <v>83</v>
      </c>
      <c r="AW227" s="12" t="s">
        <v>25</v>
      </c>
      <c r="AX227" s="12" t="s">
        <v>71</v>
      </c>
      <c r="AY227" s="180" t="s">
        <v>214</v>
      </c>
    </row>
    <row r="228" spans="2:51" s="14" customFormat="1" x14ac:dyDescent="0.2">
      <c r="B228" s="193"/>
      <c r="D228" s="179" t="s">
        <v>222</v>
      </c>
      <c r="E228" s="194" t="s">
        <v>1</v>
      </c>
      <c r="F228" s="195" t="s">
        <v>302</v>
      </c>
      <c r="H228" s="194" t="s">
        <v>1</v>
      </c>
      <c r="I228" s="196"/>
      <c r="L228" s="193"/>
      <c r="M228" s="197"/>
      <c r="T228" s="198"/>
      <c r="AT228" s="194" t="s">
        <v>222</v>
      </c>
      <c r="AU228" s="194" t="s">
        <v>83</v>
      </c>
      <c r="AV228" s="14" t="s">
        <v>77</v>
      </c>
      <c r="AW228" s="14" t="s">
        <v>25</v>
      </c>
      <c r="AX228" s="14" t="s">
        <v>71</v>
      </c>
      <c r="AY228" s="194" t="s">
        <v>214</v>
      </c>
    </row>
    <row r="229" spans="2:51" s="12" customFormat="1" x14ac:dyDescent="0.2">
      <c r="B229" s="178"/>
      <c r="D229" s="179" t="s">
        <v>222</v>
      </c>
      <c r="E229" s="180" t="s">
        <v>1</v>
      </c>
      <c r="F229" s="181" t="s">
        <v>303</v>
      </c>
      <c r="H229" s="182">
        <v>11.714</v>
      </c>
      <c r="I229" s="183"/>
      <c r="L229" s="178"/>
      <c r="M229" s="184"/>
      <c r="T229" s="185"/>
      <c r="AT229" s="180" t="s">
        <v>222</v>
      </c>
      <c r="AU229" s="180" t="s">
        <v>83</v>
      </c>
      <c r="AV229" s="12" t="s">
        <v>83</v>
      </c>
      <c r="AW229" s="12" t="s">
        <v>25</v>
      </c>
      <c r="AX229" s="12" t="s">
        <v>71</v>
      </c>
      <c r="AY229" s="180" t="s">
        <v>214</v>
      </c>
    </row>
    <row r="230" spans="2:51" s="15" customFormat="1" x14ac:dyDescent="0.2">
      <c r="B230" s="199"/>
      <c r="D230" s="179" t="s">
        <v>222</v>
      </c>
      <c r="E230" s="200" t="s">
        <v>1</v>
      </c>
      <c r="F230" s="201" t="s">
        <v>297</v>
      </c>
      <c r="H230" s="202">
        <v>32.360999999999997</v>
      </c>
      <c r="I230" s="203"/>
      <c r="L230" s="199"/>
      <c r="M230" s="204"/>
      <c r="T230" s="205"/>
      <c r="AT230" s="200" t="s">
        <v>222</v>
      </c>
      <c r="AU230" s="200" t="s">
        <v>83</v>
      </c>
      <c r="AV230" s="15" t="s">
        <v>259</v>
      </c>
      <c r="AW230" s="15" t="s">
        <v>25</v>
      </c>
      <c r="AX230" s="15" t="s">
        <v>71</v>
      </c>
      <c r="AY230" s="200" t="s">
        <v>214</v>
      </c>
    </row>
    <row r="231" spans="2:51" s="14" customFormat="1" x14ac:dyDescent="0.2">
      <c r="B231" s="193"/>
      <c r="D231" s="179" t="s">
        <v>222</v>
      </c>
      <c r="E231" s="194" t="s">
        <v>1</v>
      </c>
      <c r="F231" s="195" t="s">
        <v>304</v>
      </c>
      <c r="H231" s="194" t="s">
        <v>1</v>
      </c>
      <c r="I231" s="196"/>
      <c r="L231" s="193"/>
      <c r="M231" s="197"/>
      <c r="T231" s="198"/>
      <c r="AT231" s="194" t="s">
        <v>222</v>
      </c>
      <c r="AU231" s="194" t="s">
        <v>83</v>
      </c>
      <c r="AV231" s="14" t="s">
        <v>77</v>
      </c>
      <c r="AW231" s="14" t="s">
        <v>25</v>
      </c>
      <c r="AX231" s="14" t="s">
        <v>71</v>
      </c>
      <c r="AY231" s="194" t="s">
        <v>214</v>
      </c>
    </row>
    <row r="232" spans="2:51" s="12" customFormat="1" x14ac:dyDescent="0.2">
      <c r="B232" s="178"/>
      <c r="D232" s="179" t="s">
        <v>222</v>
      </c>
      <c r="E232" s="180" t="s">
        <v>1</v>
      </c>
      <c r="F232" s="181" t="s">
        <v>305</v>
      </c>
      <c r="H232" s="182">
        <v>5.05</v>
      </c>
      <c r="I232" s="183"/>
      <c r="L232" s="178"/>
      <c r="M232" s="184"/>
      <c r="T232" s="185"/>
      <c r="AT232" s="180" t="s">
        <v>222</v>
      </c>
      <c r="AU232" s="180" t="s">
        <v>83</v>
      </c>
      <c r="AV232" s="12" t="s">
        <v>83</v>
      </c>
      <c r="AW232" s="12" t="s">
        <v>25</v>
      </c>
      <c r="AX232" s="12" t="s">
        <v>71</v>
      </c>
      <c r="AY232" s="180" t="s">
        <v>214</v>
      </c>
    </row>
    <row r="233" spans="2:51" s="14" customFormat="1" x14ac:dyDescent="0.2">
      <c r="B233" s="193"/>
      <c r="D233" s="179" t="s">
        <v>222</v>
      </c>
      <c r="E233" s="194" t="s">
        <v>1</v>
      </c>
      <c r="F233" s="195" t="s">
        <v>306</v>
      </c>
      <c r="H233" s="194" t="s">
        <v>1</v>
      </c>
      <c r="I233" s="196"/>
      <c r="L233" s="193"/>
      <c r="M233" s="197"/>
      <c r="T233" s="198"/>
      <c r="AT233" s="194" t="s">
        <v>222</v>
      </c>
      <c r="AU233" s="194" t="s">
        <v>83</v>
      </c>
      <c r="AV233" s="14" t="s">
        <v>77</v>
      </c>
      <c r="AW233" s="14" t="s">
        <v>25</v>
      </c>
      <c r="AX233" s="14" t="s">
        <v>71</v>
      </c>
      <c r="AY233" s="194" t="s">
        <v>214</v>
      </c>
    </row>
    <row r="234" spans="2:51" s="12" customFormat="1" x14ac:dyDescent="0.2">
      <c r="B234" s="178"/>
      <c r="D234" s="179" t="s">
        <v>222</v>
      </c>
      <c r="E234" s="180" t="s">
        <v>1</v>
      </c>
      <c r="F234" s="181" t="s">
        <v>307</v>
      </c>
      <c r="H234" s="182">
        <v>17.375</v>
      </c>
      <c r="I234" s="183"/>
      <c r="L234" s="178"/>
      <c r="M234" s="184"/>
      <c r="T234" s="185"/>
      <c r="AT234" s="180" t="s">
        <v>222</v>
      </c>
      <c r="AU234" s="180" t="s">
        <v>83</v>
      </c>
      <c r="AV234" s="12" t="s">
        <v>83</v>
      </c>
      <c r="AW234" s="12" t="s">
        <v>25</v>
      </c>
      <c r="AX234" s="12" t="s">
        <v>71</v>
      </c>
      <c r="AY234" s="180" t="s">
        <v>214</v>
      </c>
    </row>
    <row r="235" spans="2:51" s="14" customFormat="1" x14ac:dyDescent="0.2">
      <c r="B235" s="193"/>
      <c r="D235" s="179" t="s">
        <v>222</v>
      </c>
      <c r="E235" s="194" t="s">
        <v>1</v>
      </c>
      <c r="F235" s="195" t="s">
        <v>308</v>
      </c>
      <c r="H235" s="194" t="s">
        <v>1</v>
      </c>
      <c r="I235" s="196"/>
      <c r="L235" s="193"/>
      <c r="M235" s="197"/>
      <c r="T235" s="198"/>
      <c r="AT235" s="194" t="s">
        <v>222</v>
      </c>
      <c r="AU235" s="194" t="s">
        <v>83</v>
      </c>
      <c r="AV235" s="14" t="s">
        <v>77</v>
      </c>
      <c r="AW235" s="14" t="s">
        <v>25</v>
      </c>
      <c r="AX235" s="14" t="s">
        <v>71</v>
      </c>
      <c r="AY235" s="194" t="s">
        <v>214</v>
      </c>
    </row>
    <row r="236" spans="2:51" s="12" customFormat="1" x14ac:dyDescent="0.2">
      <c r="B236" s="178"/>
      <c r="D236" s="179" t="s">
        <v>222</v>
      </c>
      <c r="E236" s="180" t="s">
        <v>1</v>
      </c>
      <c r="F236" s="181" t="s">
        <v>309</v>
      </c>
      <c r="H236" s="182">
        <v>5.31</v>
      </c>
      <c r="I236" s="183"/>
      <c r="L236" s="178"/>
      <c r="M236" s="184"/>
      <c r="T236" s="185"/>
      <c r="AT236" s="180" t="s">
        <v>222</v>
      </c>
      <c r="AU236" s="180" t="s">
        <v>83</v>
      </c>
      <c r="AV236" s="12" t="s">
        <v>83</v>
      </c>
      <c r="AW236" s="12" t="s">
        <v>25</v>
      </c>
      <c r="AX236" s="12" t="s">
        <v>71</v>
      </c>
      <c r="AY236" s="180" t="s">
        <v>214</v>
      </c>
    </row>
    <row r="237" spans="2:51" s="15" customFormat="1" x14ac:dyDescent="0.2">
      <c r="B237" s="199"/>
      <c r="D237" s="179" t="s">
        <v>222</v>
      </c>
      <c r="E237" s="200" t="s">
        <v>1</v>
      </c>
      <c r="F237" s="201" t="s">
        <v>297</v>
      </c>
      <c r="H237" s="202">
        <v>27.734999999999999</v>
      </c>
      <c r="I237" s="203"/>
      <c r="L237" s="199"/>
      <c r="M237" s="204"/>
      <c r="T237" s="205"/>
      <c r="AT237" s="200" t="s">
        <v>222</v>
      </c>
      <c r="AU237" s="200" t="s">
        <v>83</v>
      </c>
      <c r="AV237" s="15" t="s">
        <v>259</v>
      </c>
      <c r="AW237" s="15" t="s">
        <v>25</v>
      </c>
      <c r="AX237" s="15" t="s">
        <v>71</v>
      </c>
      <c r="AY237" s="200" t="s">
        <v>214</v>
      </c>
    </row>
    <row r="238" spans="2:51" s="14" customFormat="1" x14ac:dyDescent="0.2">
      <c r="B238" s="193"/>
      <c r="D238" s="179" t="s">
        <v>222</v>
      </c>
      <c r="E238" s="194" t="s">
        <v>1</v>
      </c>
      <c r="F238" s="195" t="s">
        <v>310</v>
      </c>
      <c r="H238" s="194" t="s">
        <v>1</v>
      </c>
      <c r="I238" s="196"/>
      <c r="L238" s="193"/>
      <c r="M238" s="197"/>
      <c r="T238" s="198"/>
      <c r="AT238" s="194" t="s">
        <v>222</v>
      </c>
      <c r="AU238" s="194" t="s">
        <v>83</v>
      </c>
      <c r="AV238" s="14" t="s">
        <v>77</v>
      </c>
      <c r="AW238" s="14" t="s">
        <v>25</v>
      </c>
      <c r="AX238" s="14" t="s">
        <v>71</v>
      </c>
      <c r="AY238" s="194" t="s">
        <v>214</v>
      </c>
    </row>
    <row r="239" spans="2:51" s="12" customFormat="1" x14ac:dyDescent="0.2">
      <c r="B239" s="178"/>
      <c r="D239" s="179" t="s">
        <v>222</v>
      </c>
      <c r="E239" s="180" t="s">
        <v>1</v>
      </c>
      <c r="F239" s="181" t="s">
        <v>311</v>
      </c>
      <c r="H239" s="182">
        <v>0.80400000000000005</v>
      </c>
      <c r="I239" s="183"/>
      <c r="L239" s="178"/>
      <c r="M239" s="184"/>
      <c r="T239" s="185"/>
      <c r="AT239" s="180" t="s">
        <v>222</v>
      </c>
      <c r="AU239" s="180" t="s">
        <v>83</v>
      </c>
      <c r="AV239" s="12" t="s">
        <v>83</v>
      </c>
      <c r="AW239" s="12" t="s">
        <v>25</v>
      </c>
      <c r="AX239" s="12" t="s">
        <v>71</v>
      </c>
      <c r="AY239" s="180" t="s">
        <v>214</v>
      </c>
    </row>
    <row r="240" spans="2:51" s="14" customFormat="1" x14ac:dyDescent="0.2">
      <c r="B240" s="193"/>
      <c r="D240" s="179" t="s">
        <v>222</v>
      </c>
      <c r="E240" s="194" t="s">
        <v>1</v>
      </c>
      <c r="F240" s="195" t="s">
        <v>312</v>
      </c>
      <c r="H240" s="194" t="s">
        <v>1</v>
      </c>
      <c r="I240" s="196"/>
      <c r="L240" s="193"/>
      <c r="M240" s="197"/>
      <c r="T240" s="198"/>
      <c r="AT240" s="194" t="s">
        <v>222</v>
      </c>
      <c r="AU240" s="194" t="s">
        <v>83</v>
      </c>
      <c r="AV240" s="14" t="s">
        <v>77</v>
      </c>
      <c r="AW240" s="14" t="s">
        <v>25</v>
      </c>
      <c r="AX240" s="14" t="s">
        <v>71</v>
      </c>
      <c r="AY240" s="194" t="s">
        <v>214</v>
      </c>
    </row>
    <row r="241" spans="2:51" s="12" customFormat="1" x14ac:dyDescent="0.2">
      <c r="B241" s="178"/>
      <c r="D241" s="179" t="s">
        <v>222</v>
      </c>
      <c r="E241" s="180" t="s">
        <v>1</v>
      </c>
      <c r="F241" s="181" t="s">
        <v>313</v>
      </c>
      <c r="H241" s="182">
        <v>0.39700000000000002</v>
      </c>
      <c r="I241" s="183"/>
      <c r="L241" s="178"/>
      <c r="M241" s="184"/>
      <c r="T241" s="185"/>
      <c r="AT241" s="180" t="s">
        <v>222</v>
      </c>
      <c r="AU241" s="180" t="s">
        <v>83</v>
      </c>
      <c r="AV241" s="12" t="s">
        <v>83</v>
      </c>
      <c r="AW241" s="12" t="s">
        <v>25</v>
      </c>
      <c r="AX241" s="12" t="s">
        <v>71</v>
      </c>
      <c r="AY241" s="180" t="s">
        <v>214</v>
      </c>
    </row>
    <row r="242" spans="2:51" s="14" customFormat="1" x14ac:dyDescent="0.2">
      <c r="B242" s="193"/>
      <c r="D242" s="179" t="s">
        <v>222</v>
      </c>
      <c r="E242" s="194" t="s">
        <v>1</v>
      </c>
      <c r="F242" s="195" t="s">
        <v>314</v>
      </c>
      <c r="H242" s="194" t="s">
        <v>1</v>
      </c>
      <c r="I242" s="196"/>
      <c r="L242" s="193"/>
      <c r="M242" s="197"/>
      <c r="T242" s="198"/>
      <c r="AT242" s="194" t="s">
        <v>222</v>
      </c>
      <c r="AU242" s="194" t="s">
        <v>83</v>
      </c>
      <c r="AV242" s="14" t="s">
        <v>77</v>
      </c>
      <c r="AW242" s="14" t="s">
        <v>25</v>
      </c>
      <c r="AX242" s="14" t="s">
        <v>71</v>
      </c>
      <c r="AY242" s="194" t="s">
        <v>214</v>
      </c>
    </row>
    <row r="243" spans="2:51" s="12" customFormat="1" x14ac:dyDescent="0.2">
      <c r="B243" s="178"/>
      <c r="D243" s="179" t="s">
        <v>222</v>
      </c>
      <c r="E243" s="180" t="s">
        <v>1</v>
      </c>
      <c r="F243" s="181" t="s">
        <v>315</v>
      </c>
      <c r="H243" s="182">
        <v>0.52600000000000002</v>
      </c>
      <c r="I243" s="183"/>
      <c r="L243" s="178"/>
      <c r="M243" s="184"/>
      <c r="T243" s="185"/>
      <c r="AT243" s="180" t="s">
        <v>222</v>
      </c>
      <c r="AU243" s="180" t="s">
        <v>83</v>
      </c>
      <c r="AV243" s="12" t="s">
        <v>83</v>
      </c>
      <c r="AW243" s="12" t="s">
        <v>25</v>
      </c>
      <c r="AX243" s="12" t="s">
        <v>71</v>
      </c>
      <c r="AY243" s="180" t="s">
        <v>214</v>
      </c>
    </row>
    <row r="244" spans="2:51" s="15" customFormat="1" x14ac:dyDescent="0.2">
      <c r="B244" s="199"/>
      <c r="D244" s="179" t="s">
        <v>222</v>
      </c>
      <c r="E244" s="200" t="s">
        <v>1</v>
      </c>
      <c r="F244" s="201" t="s">
        <v>297</v>
      </c>
      <c r="H244" s="202">
        <v>1.7270000000000001</v>
      </c>
      <c r="I244" s="203"/>
      <c r="L244" s="199"/>
      <c r="M244" s="204"/>
      <c r="T244" s="205"/>
      <c r="AT244" s="200" t="s">
        <v>222</v>
      </c>
      <c r="AU244" s="200" t="s">
        <v>83</v>
      </c>
      <c r="AV244" s="15" t="s">
        <v>259</v>
      </c>
      <c r="AW244" s="15" t="s">
        <v>25</v>
      </c>
      <c r="AX244" s="15" t="s">
        <v>71</v>
      </c>
      <c r="AY244" s="200" t="s">
        <v>214</v>
      </c>
    </row>
    <row r="245" spans="2:51" s="14" customFormat="1" x14ac:dyDescent="0.2">
      <c r="B245" s="193"/>
      <c r="D245" s="179" t="s">
        <v>222</v>
      </c>
      <c r="E245" s="194" t="s">
        <v>1</v>
      </c>
      <c r="F245" s="195" t="s">
        <v>316</v>
      </c>
      <c r="H245" s="194" t="s">
        <v>1</v>
      </c>
      <c r="I245" s="196"/>
      <c r="L245" s="193"/>
      <c r="M245" s="197"/>
      <c r="T245" s="198"/>
      <c r="AT245" s="194" t="s">
        <v>222</v>
      </c>
      <c r="AU245" s="194" t="s">
        <v>83</v>
      </c>
      <c r="AV245" s="14" t="s">
        <v>77</v>
      </c>
      <c r="AW245" s="14" t="s">
        <v>25</v>
      </c>
      <c r="AX245" s="14" t="s">
        <v>71</v>
      </c>
      <c r="AY245" s="194" t="s">
        <v>214</v>
      </c>
    </row>
    <row r="246" spans="2:51" s="12" customFormat="1" x14ac:dyDescent="0.2">
      <c r="B246" s="178"/>
      <c r="D246" s="179" t="s">
        <v>222</v>
      </c>
      <c r="E246" s="180" t="s">
        <v>1</v>
      </c>
      <c r="F246" s="181" t="s">
        <v>317</v>
      </c>
      <c r="H246" s="182">
        <v>4.2</v>
      </c>
      <c r="I246" s="183"/>
      <c r="L246" s="178"/>
      <c r="M246" s="184"/>
      <c r="T246" s="185"/>
      <c r="AT246" s="180" t="s">
        <v>222</v>
      </c>
      <c r="AU246" s="180" t="s">
        <v>83</v>
      </c>
      <c r="AV246" s="12" t="s">
        <v>83</v>
      </c>
      <c r="AW246" s="12" t="s">
        <v>25</v>
      </c>
      <c r="AX246" s="12" t="s">
        <v>71</v>
      </c>
      <c r="AY246" s="180" t="s">
        <v>214</v>
      </c>
    </row>
    <row r="247" spans="2:51" s="15" customFormat="1" x14ac:dyDescent="0.2">
      <c r="B247" s="199"/>
      <c r="D247" s="179" t="s">
        <v>222</v>
      </c>
      <c r="E247" s="200" t="s">
        <v>1</v>
      </c>
      <c r="F247" s="201" t="s">
        <v>297</v>
      </c>
      <c r="H247" s="202">
        <v>4.2</v>
      </c>
      <c r="I247" s="203"/>
      <c r="L247" s="199"/>
      <c r="M247" s="204"/>
      <c r="T247" s="205"/>
      <c r="AT247" s="200" t="s">
        <v>222</v>
      </c>
      <c r="AU247" s="200" t="s">
        <v>83</v>
      </c>
      <c r="AV247" s="15" t="s">
        <v>259</v>
      </c>
      <c r="AW247" s="15" t="s">
        <v>25</v>
      </c>
      <c r="AX247" s="15" t="s">
        <v>71</v>
      </c>
      <c r="AY247" s="200" t="s">
        <v>214</v>
      </c>
    </row>
    <row r="248" spans="2:51" s="14" customFormat="1" x14ac:dyDescent="0.2">
      <c r="B248" s="193"/>
      <c r="D248" s="179" t="s">
        <v>222</v>
      </c>
      <c r="E248" s="194" t="s">
        <v>1</v>
      </c>
      <c r="F248" s="195" t="s">
        <v>318</v>
      </c>
      <c r="H248" s="194" t="s">
        <v>1</v>
      </c>
      <c r="I248" s="196"/>
      <c r="L248" s="193"/>
      <c r="M248" s="197"/>
      <c r="T248" s="198"/>
      <c r="AT248" s="194" t="s">
        <v>222</v>
      </c>
      <c r="AU248" s="194" t="s">
        <v>83</v>
      </c>
      <c r="AV248" s="14" t="s">
        <v>77</v>
      </c>
      <c r="AW248" s="14" t="s">
        <v>25</v>
      </c>
      <c r="AX248" s="14" t="s">
        <v>71</v>
      </c>
      <c r="AY248" s="194" t="s">
        <v>214</v>
      </c>
    </row>
    <row r="249" spans="2:51" s="12" customFormat="1" x14ac:dyDescent="0.2">
      <c r="B249" s="178"/>
      <c r="D249" s="179" t="s">
        <v>222</v>
      </c>
      <c r="E249" s="180" t="s">
        <v>1</v>
      </c>
      <c r="F249" s="181" t="s">
        <v>319</v>
      </c>
      <c r="H249" s="182">
        <v>11.236000000000001</v>
      </c>
      <c r="I249" s="183"/>
      <c r="L249" s="178"/>
      <c r="M249" s="184"/>
      <c r="T249" s="185"/>
      <c r="AT249" s="180" t="s">
        <v>222</v>
      </c>
      <c r="AU249" s="180" t="s">
        <v>83</v>
      </c>
      <c r="AV249" s="12" t="s">
        <v>83</v>
      </c>
      <c r="AW249" s="12" t="s">
        <v>25</v>
      </c>
      <c r="AX249" s="12" t="s">
        <v>71</v>
      </c>
      <c r="AY249" s="180" t="s">
        <v>214</v>
      </c>
    </row>
    <row r="250" spans="2:51" s="14" customFormat="1" x14ac:dyDescent="0.2">
      <c r="B250" s="193"/>
      <c r="D250" s="179" t="s">
        <v>222</v>
      </c>
      <c r="E250" s="194" t="s">
        <v>1</v>
      </c>
      <c r="F250" s="195" t="s">
        <v>253</v>
      </c>
      <c r="H250" s="194" t="s">
        <v>1</v>
      </c>
      <c r="I250" s="196"/>
      <c r="L250" s="193"/>
      <c r="M250" s="197"/>
      <c r="T250" s="198"/>
      <c r="AT250" s="194" t="s">
        <v>222</v>
      </c>
      <c r="AU250" s="194" t="s">
        <v>83</v>
      </c>
      <c r="AV250" s="14" t="s">
        <v>77</v>
      </c>
      <c r="AW250" s="14" t="s">
        <v>25</v>
      </c>
      <c r="AX250" s="14" t="s">
        <v>71</v>
      </c>
      <c r="AY250" s="194" t="s">
        <v>214</v>
      </c>
    </row>
    <row r="251" spans="2:51" s="12" customFormat="1" x14ac:dyDescent="0.2">
      <c r="B251" s="178"/>
      <c r="D251" s="179" t="s">
        <v>222</v>
      </c>
      <c r="E251" s="180" t="s">
        <v>1</v>
      </c>
      <c r="F251" s="181" t="s">
        <v>320</v>
      </c>
      <c r="H251" s="182">
        <v>14.173</v>
      </c>
      <c r="I251" s="183"/>
      <c r="L251" s="178"/>
      <c r="M251" s="184"/>
      <c r="T251" s="185"/>
      <c r="AT251" s="180" t="s">
        <v>222</v>
      </c>
      <c r="AU251" s="180" t="s">
        <v>83</v>
      </c>
      <c r="AV251" s="12" t="s">
        <v>83</v>
      </c>
      <c r="AW251" s="12" t="s">
        <v>25</v>
      </c>
      <c r="AX251" s="12" t="s">
        <v>71</v>
      </c>
      <c r="AY251" s="180" t="s">
        <v>214</v>
      </c>
    </row>
    <row r="252" spans="2:51" s="14" customFormat="1" x14ac:dyDescent="0.2">
      <c r="B252" s="193"/>
      <c r="D252" s="179" t="s">
        <v>222</v>
      </c>
      <c r="E252" s="194" t="s">
        <v>1</v>
      </c>
      <c r="F252" s="195" t="s">
        <v>321</v>
      </c>
      <c r="H252" s="194" t="s">
        <v>1</v>
      </c>
      <c r="I252" s="196"/>
      <c r="L252" s="193"/>
      <c r="M252" s="197"/>
      <c r="T252" s="198"/>
      <c r="AT252" s="194" t="s">
        <v>222</v>
      </c>
      <c r="AU252" s="194" t="s">
        <v>83</v>
      </c>
      <c r="AV252" s="14" t="s">
        <v>77</v>
      </c>
      <c r="AW252" s="14" t="s">
        <v>25</v>
      </c>
      <c r="AX252" s="14" t="s">
        <v>71</v>
      </c>
      <c r="AY252" s="194" t="s">
        <v>214</v>
      </c>
    </row>
    <row r="253" spans="2:51" s="12" customFormat="1" x14ac:dyDescent="0.2">
      <c r="B253" s="178"/>
      <c r="D253" s="179" t="s">
        <v>222</v>
      </c>
      <c r="E253" s="180" t="s">
        <v>1</v>
      </c>
      <c r="F253" s="181" t="s">
        <v>322</v>
      </c>
      <c r="H253" s="182">
        <v>2.1659999999999999</v>
      </c>
      <c r="I253" s="183"/>
      <c r="L253" s="178"/>
      <c r="M253" s="184"/>
      <c r="T253" s="185"/>
      <c r="AT253" s="180" t="s">
        <v>222</v>
      </c>
      <c r="AU253" s="180" t="s">
        <v>83</v>
      </c>
      <c r="AV253" s="12" t="s">
        <v>83</v>
      </c>
      <c r="AW253" s="12" t="s">
        <v>25</v>
      </c>
      <c r="AX253" s="12" t="s">
        <v>71</v>
      </c>
      <c r="AY253" s="180" t="s">
        <v>214</v>
      </c>
    </row>
    <row r="254" spans="2:51" s="15" customFormat="1" x14ac:dyDescent="0.2">
      <c r="B254" s="199"/>
      <c r="D254" s="179" t="s">
        <v>222</v>
      </c>
      <c r="E254" s="200" t="s">
        <v>1</v>
      </c>
      <c r="F254" s="201" t="s">
        <v>297</v>
      </c>
      <c r="H254" s="202">
        <v>27.574999999999999</v>
      </c>
      <c r="I254" s="203"/>
      <c r="L254" s="199"/>
      <c r="M254" s="204"/>
      <c r="T254" s="205"/>
      <c r="AT254" s="200" t="s">
        <v>222</v>
      </c>
      <c r="AU254" s="200" t="s">
        <v>83</v>
      </c>
      <c r="AV254" s="15" t="s">
        <v>259</v>
      </c>
      <c r="AW254" s="15" t="s">
        <v>25</v>
      </c>
      <c r="AX254" s="15" t="s">
        <v>71</v>
      </c>
      <c r="AY254" s="200" t="s">
        <v>214</v>
      </c>
    </row>
    <row r="255" spans="2:51" s="13" customFormat="1" x14ac:dyDescent="0.2">
      <c r="B255" s="186"/>
      <c r="D255" s="179" t="s">
        <v>222</v>
      </c>
      <c r="E255" s="187" t="s">
        <v>154</v>
      </c>
      <c r="F255" s="188" t="s">
        <v>227</v>
      </c>
      <c r="H255" s="189">
        <v>135.09899999999999</v>
      </c>
      <c r="I255" s="190"/>
      <c r="L255" s="186"/>
      <c r="M255" s="191"/>
      <c r="T255" s="192"/>
      <c r="AT255" s="187" t="s">
        <v>222</v>
      </c>
      <c r="AU255" s="187" t="s">
        <v>83</v>
      </c>
      <c r="AV255" s="13" t="s">
        <v>220</v>
      </c>
      <c r="AW255" s="13" t="s">
        <v>25</v>
      </c>
      <c r="AX255" s="13" t="s">
        <v>71</v>
      </c>
      <c r="AY255" s="187" t="s">
        <v>214</v>
      </c>
    </row>
    <row r="256" spans="2:51" s="14" customFormat="1" x14ac:dyDescent="0.2">
      <c r="B256" s="193"/>
      <c r="D256" s="179" t="s">
        <v>222</v>
      </c>
      <c r="E256" s="194" t="s">
        <v>1</v>
      </c>
      <c r="F256" s="195" t="s">
        <v>323</v>
      </c>
      <c r="H256" s="194" t="s">
        <v>1</v>
      </c>
      <c r="I256" s="196"/>
      <c r="L256" s="193"/>
      <c r="M256" s="197"/>
      <c r="T256" s="198"/>
      <c r="AT256" s="194" t="s">
        <v>222</v>
      </c>
      <c r="AU256" s="194" t="s">
        <v>83</v>
      </c>
      <c r="AV256" s="14" t="s">
        <v>77</v>
      </c>
      <c r="AW256" s="14" t="s">
        <v>25</v>
      </c>
      <c r="AX256" s="14" t="s">
        <v>71</v>
      </c>
      <c r="AY256" s="194" t="s">
        <v>214</v>
      </c>
    </row>
    <row r="257" spans="2:65" s="12" customFormat="1" x14ac:dyDescent="0.2">
      <c r="B257" s="178"/>
      <c r="D257" s="179" t="s">
        <v>222</v>
      </c>
      <c r="E257" s="180" t="s">
        <v>1</v>
      </c>
      <c r="F257" s="181" t="s">
        <v>324</v>
      </c>
      <c r="H257" s="182">
        <v>108.07899999999999</v>
      </c>
      <c r="I257" s="183"/>
      <c r="L257" s="178"/>
      <c r="M257" s="184"/>
      <c r="T257" s="185"/>
      <c r="AT257" s="180" t="s">
        <v>222</v>
      </c>
      <c r="AU257" s="180" t="s">
        <v>83</v>
      </c>
      <c r="AV257" s="12" t="s">
        <v>83</v>
      </c>
      <c r="AW257" s="12" t="s">
        <v>25</v>
      </c>
      <c r="AX257" s="12" t="s">
        <v>77</v>
      </c>
      <c r="AY257" s="180" t="s">
        <v>214</v>
      </c>
    </row>
    <row r="258" spans="2:65" s="1" customFormat="1" ht="37.950000000000003" customHeight="1" x14ac:dyDescent="0.2">
      <c r="B258" s="139"/>
      <c r="C258" s="166" t="s">
        <v>325</v>
      </c>
      <c r="D258" s="166" t="s">
        <v>216</v>
      </c>
      <c r="E258" s="167" t="s">
        <v>326</v>
      </c>
      <c r="F258" s="168" t="s">
        <v>327</v>
      </c>
      <c r="G258" s="169" t="s">
        <v>230</v>
      </c>
      <c r="H258" s="170">
        <v>108.07899999999999</v>
      </c>
      <c r="I258" s="171"/>
      <c r="J258" s="170">
        <f>ROUND(I258*H258,3)</f>
        <v>0</v>
      </c>
      <c r="K258" s="172"/>
      <c r="L258" s="34"/>
      <c r="M258" s="173" t="s">
        <v>1</v>
      </c>
      <c r="N258" s="138" t="s">
        <v>37</v>
      </c>
      <c r="P258" s="174">
        <f>O258*H258</f>
        <v>0</v>
      </c>
      <c r="Q258" s="174">
        <v>0</v>
      </c>
      <c r="R258" s="174">
        <f>Q258*H258</f>
        <v>0</v>
      </c>
      <c r="S258" s="174">
        <v>0</v>
      </c>
      <c r="T258" s="175">
        <f>S258*H258</f>
        <v>0</v>
      </c>
      <c r="AR258" s="176" t="s">
        <v>220</v>
      </c>
      <c r="AT258" s="176" t="s">
        <v>216</v>
      </c>
      <c r="AU258" s="176" t="s">
        <v>83</v>
      </c>
      <c r="AY258" s="17" t="s">
        <v>214</v>
      </c>
      <c r="BE258" s="104">
        <f>IF(N258="základná",J258,0)</f>
        <v>0</v>
      </c>
      <c r="BF258" s="104">
        <f>IF(N258="znížená",J258,0)</f>
        <v>0</v>
      </c>
      <c r="BG258" s="104">
        <f>IF(N258="zákl. prenesená",J258,0)</f>
        <v>0</v>
      </c>
      <c r="BH258" s="104">
        <f>IF(N258="zníž. prenesená",J258,0)</f>
        <v>0</v>
      </c>
      <c r="BI258" s="104">
        <f>IF(N258="nulová",J258,0)</f>
        <v>0</v>
      </c>
      <c r="BJ258" s="17" t="s">
        <v>83</v>
      </c>
      <c r="BK258" s="177">
        <f>ROUND(I258*H258,3)</f>
        <v>0</v>
      </c>
      <c r="BL258" s="17" t="s">
        <v>220</v>
      </c>
      <c r="BM258" s="176" t="s">
        <v>328</v>
      </c>
    </row>
    <row r="259" spans="2:65" s="12" customFormat="1" x14ac:dyDescent="0.2">
      <c r="B259" s="178"/>
      <c r="D259" s="179" t="s">
        <v>222</v>
      </c>
      <c r="E259" s="180" t="s">
        <v>1</v>
      </c>
      <c r="F259" s="181" t="s">
        <v>324</v>
      </c>
      <c r="H259" s="182">
        <v>108.07899999999999</v>
      </c>
      <c r="I259" s="183"/>
      <c r="L259" s="178"/>
      <c r="M259" s="184"/>
      <c r="T259" s="185"/>
      <c r="AT259" s="180" t="s">
        <v>222</v>
      </c>
      <c r="AU259" s="180" t="s">
        <v>83</v>
      </c>
      <c r="AV259" s="12" t="s">
        <v>83</v>
      </c>
      <c r="AW259" s="12" t="s">
        <v>25</v>
      </c>
      <c r="AX259" s="12" t="s">
        <v>77</v>
      </c>
      <c r="AY259" s="180" t="s">
        <v>214</v>
      </c>
    </row>
    <row r="260" spans="2:65" s="1" customFormat="1" ht="16.5" customHeight="1" x14ac:dyDescent="0.2">
      <c r="B260" s="139"/>
      <c r="C260" s="166" t="s">
        <v>329</v>
      </c>
      <c r="D260" s="166" t="s">
        <v>216</v>
      </c>
      <c r="E260" s="167" t="s">
        <v>330</v>
      </c>
      <c r="F260" s="168" t="s">
        <v>331</v>
      </c>
      <c r="G260" s="169" t="s">
        <v>230</v>
      </c>
      <c r="H260" s="170">
        <v>76.376000000000005</v>
      </c>
      <c r="I260" s="171"/>
      <c r="J260" s="170">
        <f>ROUND(I260*H260,3)</f>
        <v>0</v>
      </c>
      <c r="K260" s="172"/>
      <c r="L260" s="34"/>
      <c r="M260" s="173" t="s">
        <v>1</v>
      </c>
      <c r="N260" s="138" t="s">
        <v>37</v>
      </c>
      <c r="P260" s="174">
        <f>O260*H260</f>
        <v>0</v>
      </c>
      <c r="Q260" s="174">
        <v>0</v>
      </c>
      <c r="R260" s="174">
        <f>Q260*H260</f>
        <v>0</v>
      </c>
      <c r="S260" s="174">
        <v>0</v>
      </c>
      <c r="T260" s="175">
        <f>S260*H260</f>
        <v>0</v>
      </c>
      <c r="AR260" s="176" t="s">
        <v>220</v>
      </c>
      <c r="AT260" s="176" t="s">
        <v>216</v>
      </c>
      <c r="AU260" s="176" t="s">
        <v>83</v>
      </c>
      <c r="AY260" s="17" t="s">
        <v>214</v>
      </c>
      <c r="BE260" s="104">
        <f>IF(N260="základná",J260,0)</f>
        <v>0</v>
      </c>
      <c r="BF260" s="104">
        <f>IF(N260="znížená",J260,0)</f>
        <v>0</v>
      </c>
      <c r="BG260" s="104">
        <f>IF(N260="zákl. prenesená",J260,0)</f>
        <v>0</v>
      </c>
      <c r="BH260" s="104">
        <f>IF(N260="zníž. prenesená",J260,0)</f>
        <v>0</v>
      </c>
      <c r="BI260" s="104">
        <f>IF(N260="nulová",J260,0)</f>
        <v>0</v>
      </c>
      <c r="BJ260" s="17" t="s">
        <v>83</v>
      </c>
      <c r="BK260" s="177">
        <f>ROUND(I260*H260,3)</f>
        <v>0</v>
      </c>
      <c r="BL260" s="17" t="s">
        <v>220</v>
      </c>
      <c r="BM260" s="176" t="s">
        <v>332</v>
      </c>
    </row>
    <row r="261" spans="2:65" s="14" customFormat="1" x14ac:dyDescent="0.2">
      <c r="B261" s="193"/>
      <c r="D261" s="179" t="s">
        <v>222</v>
      </c>
      <c r="E261" s="194" t="s">
        <v>1</v>
      </c>
      <c r="F261" s="195" t="s">
        <v>333</v>
      </c>
      <c r="H261" s="194" t="s">
        <v>1</v>
      </c>
      <c r="I261" s="196"/>
      <c r="L261" s="193"/>
      <c r="M261" s="197"/>
      <c r="T261" s="198"/>
      <c r="AT261" s="194" t="s">
        <v>222</v>
      </c>
      <c r="AU261" s="194" t="s">
        <v>83</v>
      </c>
      <c r="AV261" s="14" t="s">
        <v>77</v>
      </c>
      <c r="AW261" s="14" t="s">
        <v>25</v>
      </c>
      <c r="AX261" s="14" t="s">
        <v>71</v>
      </c>
      <c r="AY261" s="194" t="s">
        <v>214</v>
      </c>
    </row>
    <row r="262" spans="2:65" s="12" customFormat="1" x14ac:dyDescent="0.2">
      <c r="B262" s="178"/>
      <c r="D262" s="179" t="s">
        <v>222</v>
      </c>
      <c r="E262" s="180" t="s">
        <v>1</v>
      </c>
      <c r="F262" s="181" t="s">
        <v>334</v>
      </c>
      <c r="H262" s="182">
        <v>6.93</v>
      </c>
      <c r="I262" s="183"/>
      <c r="L262" s="178"/>
      <c r="M262" s="184"/>
      <c r="T262" s="185"/>
      <c r="AT262" s="180" t="s">
        <v>222</v>
      </c>
      <c r="AU262" s="180" t="s">
        <v>83</v>
      </c>
      <c r="AV262" s="12" t="s">
        <v>83</v>
      </c>
      <c r="AW262" s="12" t="s">
        <v>25</v>
      </c>
      <c r="AX262" s="12" t="s">
        <v>71</v>
      </c>
      <c r="AY262" s="180" t="s">
        <v>214</v>
      </c>
    </row>
    <row r="263" spans="2:65" s="14" customFormat="1" x14ac:dyDescent="0.2">
      <c r="B263" s="193"/>
      <c r="D263" s="179" t="s">
        <v>222</v>
      </c>
      <c r="E263" s="194" t="s">
        <v>1</v>
      </c>
      <c r="F263" s="195" t="s">
        <v>335</v>
      </c>
      <c r="H263" s="194" t="s">
        <v>1</v>
      </c>
      <c r="I263" s="196"/>
      <c r="L263" s="193"/>
      <c r="M263" s="197"/>
      <c r="T263" s="198"/>
      <c r="AT263" s="194" t="s">
        <v>222</v>
      </c>
      <c r="AU263" s="194" t="s">
        <v>83</v>
      </c>
      <c r="AV263" s="14" t="s">
        <v>77</v>
      </c>
      <c r="AW263" s="14" t="s">
        <v>25</v>
      </c>
      <c r="AX263" s="14" t="s">
        <v>71</v>
      </c>
      <c r="AY263" s="194" t="s">
        <v>214</v>
      </c>
    </row>
    <row r="264" spans="2:65" s="12" customFormat="1" x14ac:dyDescent="0.2">
      <c r="B264" s="178"/>
      <c r="D264" s="179" t="s">
        <v>222</v>
      </c>
      <c r="E264" s="180" t="s">
        <v>1</v>
      </c>
      <c r="F264" s="181" t="s">
        <v>336</v>
      </c>
      <c r="H264" s="182">
        <v>5.85</v>
      </c>
      <c r="I264" s="183"/>
      <c r="L264" s="178"/>
      <c r="M264" s="184"/>
      <c r="T264" s="185"/>
      <c r="AT264" s="180" t="s">
        <v>222</v>
      </c>
      <c r="AU264" s="180" t="s">
        <v>83</v>
      </c>
      <c r="AV264" s="12" t="s">
        <v>83</v>
      </c>
      <c r="AW264" s="12" t="s">
        <v>25</v>
      </c>
      <c r="AX264" s="12" t="s">
        <v>71</v>
      </c>
      <c r="AY264" s="180" t="s">
        <v>214</v>
      </c>
    </row>
    <row r="265" spans="2:65" s="14" customFormat="1" x14ac:dyDescent="0.2">
      <c r="B265" s="193"/>
      <c r="D265" s="179" t="s">
        <v>222</v>
      </c>
      <c r="E265" s="194" t="s">
        <v>1</v>
      </c>
      <c r="F265" s="195" t="s">
        <v>337</v>
      </c>
      <c r="H265" s="194" t="s">
        <v>1</v>
      </c>
      <c r="I265" s="196"/>
      <c r="L265" s="193"/>
      <c r="M265" s="197"/>
      <c r="T265" s="198"/>
      <c r="AT265" s="194" t="s">
        <v>222</v>
      </c>
      <c r="AU265" s="194" t="s">
        <v>83</v>
      </c>
      <c r="AV265" s="14" t="s">
        <v>77</v>
      </c>
      <c r="AW265" s="14" t="s">
        <v>25</v>
      </c>
      <c r="AX265" s="14" t="s">
        <v>71</v>
      </c>
      <c r="AY265" s="194" t="s">
        <v>214</v>
      </c>
    </row>
    <row r="266" spans="2:65" s="12" customFormat="1" x14ac:dyDescent="0.2">
      <c r="B266" s="178"/>
      <c r="D266" s="179" t="s">
        <v>222</v>
      </c>
      <c r="E266" s="180" t="s">
        <v>1</v>
      </c>
      <c r="F266" s="181" t="s">
        <v>338</v>
      </c>
      <c r="H266" s="182">
        <v>32.22</v>
      </c>
      <c r="I266" s="183"/>
      <c r="L266" s="178"/>
      <c r="M266" s="184"/>
      <c r="T266" s="185"/>
      <c r="AT266" s="180" t="s">
        <v>222</v>
      </c>
      <c r="AU266" s="180" t="s">
        <v>83</v>
      </c>
      <c r="AV266" s="12" t="s">
        <v>83</v>
      </c>
      <c r="AW266" s="12" t="s">
        <v>25</v>
      </c>
      <c r="AX266" s="12" t="s">
        <v>71</v>
      </c>
      <c r="AY266" s="180" t="s">
        <v>214</v>
      </c>
    </row>
    <row r="267" spans="2:65" s="14" customFormat="1" x14ac:dyDescent="0.2">
      <c r="B267" s="193"/>
      <c r="D267" s="179" t="s">
        <v>222</v>
      </c>
      <c r="E267" s="194" t="s">
        <v>1</v>
      </c>
      <c r="F267" s="195" t="s">
        <v>339</v>
      </c>
      <c r="H267" s="194" t="s">
        <v>1</v>
      </c>
      <c r="I267" s="196"/>
      <c r="L267" s="193"/>
      <c r="M267" s="197"/>
      <c r="T267" s="198"/>
      <c r="AT267" s="194" t="s">
        <v>222</v>
      </c>
      <c r="AU267" s="194" t="s">
        <v>83</v>
      </c>
      <c r="AV267" s="14" t="s">
        <v>77</v>
      </c>
      <c r="AW267" s="14" t="s">
        <v>25</v>
      </c>
      <c r="AX267" s="14" t="s">
        <v>71</v>
      </c>
      <c r="AY267" s="194" t="s">
        <v>214</v>
      </c>
    </row>
    <row r="268" spans="2:65" s="12" customFormat="1" x14ac:dyDescent="0.2">
      <c r="B268" s="178"/>
      <c r="D268" s="179" t="s">
        <v>222</v>
      </c>
      <c r="E268" s="180" t="s">
        <v>1</v>
      </c>
      <c r="F268" s="181" t="s">
        <v>340</v>
      </c>
      <c r="H268" s="182">
        <v>0.48899999999999999</v>
      </c>
      <c r="I268" s="183"/>
      <c r="L268" s="178"/>
      <c r="M268" s="184"/>
      <c r="T268" s="185"/>
      <c r="AT268" s="180" t="s">
        <v>222</v>
      </c>
      <c r="AU268" s="180" t="s">
        <v>83</v>
      </c>
      <c r="AV268" s="12" t="s">
        <v>83</v>
      </c>
      <c r="AW268" s="12" t="s">
        <v>25</v>
      </c>
      <c r="AX268" s="12" t="s">
        <v>71</v>
      </c>
      <c r="AY268" s="180" t="s">
        <v>214</v>
      </c>
    </row>
    <row r="269" spans="2:65" s="14" customFormat="1" ht="20.399999999999999" x14ac:dyDescent="0.2">
      <c r="B269" s="193"/>
      <c r="D269" s="179" t="s">
        <v>222</v>
      </c>
      <c r="E269" s="194" t="s">
        <v>1</v>
      </c>
      <c r="F269" s="195" t="s">
        <v>341</v>
      </c>
      <c r="H269" s="194" t="s">
        <v>1</v>
      </c>
      <c r="I269" s="196"/>
      <c r="L269" s="193"/>
      <c r="M269" s="197"/>
      <c r="T269" s="198"/>
      <c r="AT269" s="194" t="s">
        <v>222</v>
      </c>
      <c r="AU269" s="194" t="s">
        <v>83</v>
      </c>
      <c r="AV269" s="14" t="s">
        <v>77</v>
      </c>
      <c r="AW269" s="14" t="s">
        <v>25</v>
      </c>
      <c r="AX269" s="14" t="s">
        <v>71</v>
      </c>
      <c r="AY269" s="194" t="s">
        <v>214</v>
      </c>
    </row>
    <row r="270" spans="2:65" s="12" customFormat="1" x14ac:dyDescent="0.2">
      <c r="B270" s="178"/>
      <c r="D270" s="179" t="s">
        <v>222</v>
      </c>
      <c r="E270" s="180" t="s">
        <v>1</v>
      </c>
      <c r="F270" s="181" t="s">
        <v>342</v>
      </c>
      <c r="H270" s="182">
        <v>14.4</v>
      </c>
      <c r="I270" s="183"/>
      <c r="L270" s="178"/>
      <c r="M270" s="184"/>
      <c r="T270" s="185"/>
      <c r="AT270" s="180" t="s">
        <v>222</v>
      </c>
      <c r="AU270" s="180" t="s">
        <v>83</v>
      </c>
      <c r="AV270" s="12" t="s">
        <v>83</v>
      </c>
      <c r="AW270" s="12" t="s">
        <v>25</v>
      </c>
      <c r="AX270" s="12" t="s">
        <v>71</v>
      </c>
      <c r="AY270" s="180" t="s">
        <v>214</v>
      </c>
    </row>
    <row r="271" spans="2:65" s="14" customFormat="1" x14ac:dyDescent="0.2">
      <c r="B271" s="193"/>
      <c r="D271" s="179" t="s">
        <v>222</v>
      </c>
      <c r="E271" s="194" t="s">
        <v>1</v>
      </c>
      <c r="F271" s="195" t="s">
        <v>343</v>
      </c>
      <c r="H271" s="194" t="s">
        <v>1</v>
      </c>
      <c r="I271" s="196"/>
      <c r="L271" s="193"/>
      <c r="M271" s="197"/>
      <c r="T271" s="198"/>
      <c r="AT271" s="194" t="s">
        <v>222</v>
      </c>
      <c r="AU271" s="194" t="s">
        <v>83</v>
      </c>
      <c r="AV271" s="14" t="s">
        <v>77</v>
      </c>
      <c r="AW271" s="14" t="s">
        <v>25</v>
      </c>
      <c r="AX271" s="14" t="s">
        <v>71</v>
      </c>
      <c r="AY271" s="194" t="s">
        <v>214</v>
      </c>
    </row>
    <row r="272" spans="2:65" s="12" customFormat="1" x14ac:dyDescent="0.2">
      <c r="B272" s="178"/>
      <c r="D272" s="179" t="s">
        <v>222</v>
      </c>
      <c r="E272" s="180" t="s">
        <v>1</v>
      </c>
      <c r="F272" s="181" t="s">
        <v>344</v>
      </c>
      <c r="H272" s="182">
        <v>0.98</v>
      </c>
      <c r="I272" s="183"/>
      <c r="L272" s="178"/>
      <c r="M272" s="184"/>
      <c r="T272" s="185"/>
      <c r="AT272" s="180" t="s">
        <v>222</v>
      </c>
      <c r="AU272" s="180" t="s">
        <v>83</v>
      </c>
      <c r="AV272" s="12" t="s">
        <v>83</v>
      </c>
      <c r="AW272" s="12" t="s">
        <v>25</v>
      </c>
      <c r="AX272" s="12" t="s">
        <v>71</v>
      </c>
      <c r="AY272" s="180" t="s">
        <v>214</v>
      </c>
    </row>
    <row r="273" spans="2:65" s="15" customFormat="1" x14ac:dyDescent="0.2">
      <c r="B273" s="199"/>
      <c r="D273" s="179" t="s">
        <v>222</v>
      </c>
      <c r="E273" s="200" t="s">
        <v>1</v>
      </c>
      <c r="F273" s="201" t="s">
        <v>297</v>
      </c>
      <c r="H273" s="202">
        <v>60.869</v>
      </c>
      <c r="I273" s="203"/>
      <c r="L273" s="199"/>
      <c r="M273" s="204"/>
      <c r="T273" s="205"/>
      <c r="AT273" s="200" t="s">
        <v>222</v>
      </c>
      <c r="AU273" s="200" t="s">
        <v>83</v>
      </c>
      <c r="AV273" s="15" t="s">
        <v>259</v>
      </c>
      <c r="AW273" s="15" t="s">
        <v>25</v>
      </c>
      <c r="AX273" s="15" t="s">
        <v>71</v>
      </c>
      <c r="AY273" s="200" t="s">
        <v>214</v>
      </c>
    </row>
    <row r="274" spans="2:65" s="14" customFormat="1" x14ac:dyDescent="0.2">
      <c r="B274" s="193"/>
      <c r="D274" s="179" t="s">
        <v>222</v>
      </c>
      <c r="E274" s="194" t="s">
        <v>1</v>
      </c>
      <c r="F274" s="195" t="s">
        <v>345</v>
      </c>
      <c r="H274" s="194" t="s">
        <v>1</v>
      </c>
      <c r="I274" s="196"/>
      <c r="L274" s="193"/>
      <c r="M274" s="197"/>
      <c r="T274" s="198"/>
      <c r="AT274" s="194" t="s">
        <v>222</v>
      </c>
      <c r="AU274" s="194" t="s">
        <v>83</v>
      </c>
      <c r="AV274" s="14" t="s">
        <v>77</v>
      </c>
      <c r="AW274" s="14" t="s">
        <v>25</v>
      </c>
      <c r="AX274" s="14" t="s">
        <v>71</v>
      </c>
      <c r="AY274" s="194" t="s">
        <v>214</v>
      </c>
    </row>
    <row r="275" spans="2:65" s="12" customFormat="1" x14ac:dyDescent="0.2">
      <c r="B275" s="178"/>
      <c r="D275" s="179" t="s">
        <v>222</v>
      </c>
      <c r="E275" s="180" t="s">
        <v>1</v>
      </c>
      <c r="F275" s="181" t="s">
        <v>346</v>
      </c>
      <c r="H275" s="182">
        <v>18.513999999999999</v>
      </c>
      <c r="I275" s="183"/>
      <c r="L275" s="178"/>
      <c r="M275" s="184"/>
      <c r="T275" s="185"/>
      <c r="AT275" s="180" t="s">
        <v>222</v>
      </c>
      <c r="AU275" s="180" t="s">
        <v>83</v>
      </c>
      <c r="AV275" s="12" t="s">
        <v>83</v>
      </c>
      <c r="AW275" s="12" t="s">
        <v>25</v>
      </c>
      <c r="AX275" s="12" t="s">
        <v>71</v>
      </c>
      <c r="AY275" s="180" t="s">
        <v>214</v>
      </c>
    </row>
    <row r="276" spans="2:65" s="15" customFormat="1" x14ac:dyDescent="0.2">
      <c r="B276" s="199"/>
      <c r="D276" s="179" t="s">
        <v>222</v>
      </c>
      <c r="E276" s="200" t="s">
        <v>1</v>
      </c>
      <c r="F276" s="201" t="s">
        <v>297</v>
      </c>
      <c r="H276" s="202">
        <v>18.513999999999999</v>
      </c>
      <c r="I276" s="203"/>
      <c r="L276" s="199"/>
      <c r="M276" s="204"/>
      <c r="T276" s="205"/>
      <c r="AT276" s="200" t="s">
        <v>222</v>
      </c>
      <c r="AU276" s="200" t="s">
        <v>83</v>
      </c>
      <c r="AV276" s="15" t="s">
        <v>259</v>
      </c>
      <c r="AW276" s="15" t="s">
        <v>25</v>
      </c>
      <c r="AX276" s="15" t="s">
        <v>71</v>
      </c>
      <c r="AY276" s="200" t="s">
        <v>214</v>
      </c>
    </row>
    <row r="277" spans="2:65" s="14" customFormat="1" x14ac:dyDescent="0.2">
      <c r="B277" s="193"/>
      <c r="D277" s="179" t="s">
        <v>222</v>
      </c>
      <c r="E277" s="194" t="s">
        <v>1</v>
      </c>
      <c r="F277" s="195" t="s">
        <v>347</v>
      </c>
      <c r="H277" s="194" t="s">
        <v>1</v>
      </c>
      <c r="I277" s="196"/>
      <c r="L277" s="193"/>
      <c r="M277" s="197"/>
      <c r="T277" s="198"/>
      <c r="AT277" s="194" t="s">
        <v>222</v>
      </c>
      <c r="AU277" s="194" t="s">
        <v>83</v>
      </c>
      <c r="AV277" s="14" t="s">
        <v>77</v>
      </c>
      <c r="AW277" s="14" t="s">
        <v>25</v>
      </c>
      <c r="AX277" s="14" t="s">
        <v>71</v>
      </c>
      <c r="AY277" s="194" t="s">
        <v>214</v>
      </c>
    </row>
    <row r="278" spans="2:65" s="12" customFormat="1" x14ac:dyDescent="0.2">
      <c r="B278" s="178"/>
      <c r="D278" s="179" t="s">
        <v>222</v>
      </c>
      <c r="E278" s="180" t="s">
        <v>1</v>
      </c>
      <c r="F278" s="181" t="s">
        <v>348</v>
      </c>
      <c r="H278" s="182">
        <v>7.4969999999999999</v>
      </c>
      <c r="I278" s="183"/>
      <c r="L278" s="178"/>
      <c r="M278" s="184"/>
      <c r="T278" s="185"/>
      <c r="AT278" s="180" t="s">
        <v>222</v>
      </c>
      <c r="AU278" s="180" t="s">
        <v>83</v>
      </c>
      <c r="AV278" s="12" t="s">
        <v>83</v>
      </c>
      <c r="AW278" s="12" t="s">
        <v>25</v>
      </c>
      <c r="AX278" s="12" t="s">
        <v>71</v>
      </c>
      <c r="AY278" s="180" t="s">
        <v>214</v>
      </c>
    </row>
    <row r="279" spans="2:65" s="14" customFormat="1" x14ac:dyDescent="0.2">
      <c r="B279" s="193"/>
      <c r="D279" s="179" t="s">
        <v>222</v>
      </c>
      <c r="E279" s="194" t="s">
        <v>1</v>
      </c>
      <c r="F279" s="195" t="s">
        <v>349</v>
      </c>
      <c r="H279" s="194" t="s">
        <v>1</v>
      </c>
      <c r="I279" s="196"/>
      <c r="L279" s="193"/>
      <c r="M279" s="197"/>
      <c r="T279" s="198"/>
      <c r="AT279" s="194" t="s">
        <v>222</v>
      </c>
      <c r="AU279" s="194" t="s">
        <v>83</v>
      </c>
      <c r="AV279" s="14" t="s">
        <v>77</v>
      </c>
      <c r="AW279" s="14" t="s">
        <v>25</v>
      </c>
      <c r="AX279" s="14" t="s">
        <v>71</v>
      </c>
      <c r="AY279" s="194" t="s">
        <v>214</v>
      </c>
    </row>
    <row r="280" spans="2:65" s="12" customFormat="1" x14ac:dyDescent="0.2">
      <c r="B280" s="178"/>
      <c r="D280" s="179" t="s">
        <v>222</v>
      </c>
      <c r="E280" s="180" t="s">
        <v>1</v>
      </c>
      <c r="F280" s="181" t="s">
        <v>350</v>
      </c>
      <c r="H280" s="182">
        <v>5.8029999999999999</v>
      </c>
      <c r="I280" s="183"/>
      <c r="L280" s="178"/>
      <c r="M280" s="184"/>
      <c r="T280" s="185"/>
      <c r="AT280" s="180" t="s">
        <v>222</v>
      </c>
      <c r="AU280" s="180" t="s">
        <v>83</v>
      </c>
      <c r="AV280" s="12" t="s">
        <v>83</v>
      </c>
      <c r="AW280" s="12" t="s">
        <v>25</v>
      </c>
      <c r="AX280" s="12" t="s">
        <v>71</v>
      </c>
      <c r="AY280" s="180" t="s">
        <v>214</v>
      </c>
    </row>
    <row r="281" spans="2:65" s="15" customFormat="1" x14ac:dyDescent="0.2">
      <c r="B281" s="199"/>
      <c r="D281" s="179" t="s">
        <v>222</v>
      </c>
      <c r="E281" s="200" t="s">
        <v>1</v>
      </c>
      <c r="F281" s="201" t="s">
        <v>297</v>
      </c>
      <c r="H281" s="202">
        <v>13.3</v>
      </c>
      <c r="I281" s="203"/>
      <c r="L281" s="199"/>
      <c r="M281" s="204"/>
      <c r="T281" s="205"/>
      <c r="AT281" s="200" t="s">
        <v>222</v>
      </c>
      <c r="AU281" s="200" t="s">
        <v>83</v>
      </c>
      <c r="AV281" s="15" t="s">
        <v>259</v>
      </c>
      <c r="AW281" s="15" t="s">
        <v>25</v>
      </c>
      <c r="AX281" s="15" t="s">
        <v>71</v>
      </c>
      <c r="AY281" s="200" t="s">
        <v>214</v>
      </c>
    </row>
    <row r="282" spans="2:65" s="14" customFormat="1" x14ac:dyDescent="0.2">
      <c r="B282" s="193"/>
      <c r="D282" s="179" t="s">
        <v>222</v>
      </c>
      <c r="E282" s="194" t="s">
        <v>1</v>
      </c>
      <c r="F282" s="195" t="s">
        <v>351</v>
      </c>
      <c r="H282" s="194" t="s">
        <v>1</v>
      </c>
      <c r="I282" s="196"/>
      <c r="L282" s="193"/>
      <c r="M282" s="197"/>
      <c r="T282" s="198"/>
      <c r="AT282" s="194" t="s">
        <v>222</v>
      </c>
      <c r="AU282" s="194" t="s">
        <v>83</v>
      </c>
      <c r="AV282" s="14" t="s">
        <v>77</v>
      </c>
      <c r="AW282" s="14" t="s">
        <v>25</v>
      </c>
      <c r="AX282" s="14" t="s">
        <v>71</v>
      </c>
      <c r="AY282" s="194" t="s">
        <v>214</v>
      </c>
    </row>
    <row r="283" spans="2:65" s="12" customFormat="1" x14ac:dyDescent="0.2">
      <c r="B283" s="178"/>
      <c r="D283" s="179" t="s">
        <v>222</v>
      </c>
      <c r="E283" s="180" t="s">
        <v>1</v>
      </c>
      <c r="F283" s="181" t="s">
        <v>352</v>
      </c>
      <c r="H283" s="182">
        <v>2.7869999999999999</v>
      </c>
      <c r="I283" s="183"/>
      <c r="L283" s="178"/>
      <c r="M283" s="184"/>
      <c r="T283" s="185"/>
      <c r="AT283" s="180" t="s">
        <v>222</v>
      </c>
      <c r="AU283" s="180" t="s">
        <v>83</v>
      </c>
      <c r="AV283" s="12" t="s">
        <v>83</v>
      </c>
      <c r="AW283" s="12" t="s">
        <v>25</v>
      </c>
      <c r="AX283" s="12" t="s">
        <v>71</v>
      </c>
      <c r="AY283" s="180" t="s">
        <v>214</v>
      </c>
    </row>
    <row r="284" spans="2:65" s="15" customFormat="1" x14ac:dyDescent="0.2">
      <c r="B284" s="199"/>
      <c r="D284" s="179" t="s">
        <v>222</v>
      </c>
      <c r="E284" s="200" t="s">
        <v>1</v>
      </c>
      <c r="F284" s="201" t="s">
        <v>297</v>
      </c>
      <c r="H284" s="202">
        <v>2.7869999999999999</v>
      </c>
      <c r="I284" s="203"/>
      <c r="L284" s="199"/>
      <c r="M284" s="204"/>
      <c r="T284" s="205"/>
      <c r="AT284" s="200" t="s">
        <v>222</v>
      </c>
      <c r="AU284" s="200" t="s">
        <v>83</v>
      </c>
      <c r="AV284" s="15" t="s">
        <v>259</v>
      </c>
      <c r="AW284" s="15" t="s">
        <v>25</v>
      </c>
      <c r="AX284" s="15" t="s">
        <v>71</v>
      </c>
      <c r="AY284" s="200" t="s">
        <v>214</v>
      </c>
    </row>
    <row r="285" spans="2:65" s="13" customFormat="1" x14ac:dyDescent="0.2">
      <c r="B285" s="186"/>
      <c r="D285" s="179" t="s">
        <v>222</v>
      </c>
      <c r="E285" s="187" t="s">
        <v>152</v>
      </c>
      <c r="F285" s="188" t="s">
        <v>227</v>
      </c>
      <c r="H285" s="189">
        <v>95.47</v>
      </c>
      <c r="I285" s="190"/>
      <c r="L285" s="186"/>
      <c r="M285" s="191"/>
      <c r="T285" s="192"/>
      <c r="AT285" s="187" t="s">
        <v>222</v>
      </c>
      <c r="AU285" s="187" t="s">
        <v>83</v>
      </c>
      <c r="AV285" s="13" t="s">
        <v>220</v>
      </c>
      <c r="AW285" s="13" t="s">
        <v>25</v>
      </c>
      <c r="AX285" s="13" t="s">
        <v>71</v>
      </c>
      <c r="AY285" s="187" t="s">
        <v>214</v>
      </c>
    </row>
    <row r="286" spans="2:65" s="14" customFormat="1" x14ac:dyDescent="0.2">
      <c r="B286" s="193"/>
      <c r="D286" s="179" t="s">
        <v>222</v>
      </c>
      <c r="E286" s="194" t="s">
        <v>1</v>
      </c>
      <c r="F286" s="195" t="s">
        <v>323</v>
      </c>
      <c r="H286" s="194" t="s">
        <v>1</v>
      </c>
      <c r="I286" s="196"/>
      <c r="L286" s="193"/>
      <c r="M286" s="197"/>
      <c r="T286" s="198"/>
      <c r="AT286" s="194" t="s">
        <v>222</v>
      </c>
      <c r="AU286" s="194" t="s">
        <v>83</v>
      </c>
      <c r="AV286" s="14" t="s">
        <v>77</v>
      </c>
      <c r="AW286" s="14" t="s">
        <v>25</v>
      </c>
      <c r="AX286" s="14" t="s">
        <v>71</v>
      </c>
      <c r="AY286" s="194" t="s">
        <v>214</v>
      </c>
    </row>
    <row r="287" spans="2:65" s="12" customFormat="1" x14ac:dyDescent="0.2">
      <c r="B287" s="178"/>
      <c r="D287" s="179" t="s">
        <v>222</v>
      </c>
      <c r="E287" s="180" t="s">
        <v>1</v>
      </c>
      <c r="F287" s="181" t="s">
        <v>353</v>
      </c>
      <c r="H287" s="182">
        <v>76.376000000000005</v>
      </c>
      <c r="I287" s="183"/>
      <c r="L287" s="178"/>
      <c r="M287" s="184"/>
      <c r="T287" s="185"/>
      <c r="AT287" s="180" t="s">
        <v>222</v>
      </c>
      <c r="AU287" s="180" t="s">
        <v>83</v>
      </c>
      <c r="AV287" s="12" t="s">
        <v>83</v>
      </c>
      <c r="AW287" s="12" t="s">
        <v>25</v>
      </c>
      <c r="AX287" s="12" t="s">
        <v>77</v>
      </c>
      <c r="AY287" s="180" t="s">
        <v>214</v>
      </c>
    </row>
    <row r="288" spans="2:65" s="1" customFormat="1" ht="37.950000000000003" customHeight="1" x14ac:dyDescent="0.2">
      <c r="B288" s="139"/>
      <c r="C288" s="166" t="s">
        <v>354</v>
      </c>
      <c r="D288" s="166" t="s">
        <v>216</v>
      </c>
      <c r="E288" s="167" t="s">
        <v>355</v>
      </c>
      <c r="F288" s="168" t="s">
        <v>356</v>
      </c>
      <c r="G288" s="169" t="s">
        <v>230</v>
      </c>
      <c r="H288" s="170">
        <v>76.376000000000005</v>
      </c>
      <c r="I288" s="171"/>
      <c r="J288" s="170">
        <f>ROUND(I288*H288,3)</f>
        <v>0</v>
      </c>
      <c r="K288" s="172"/>
      <c r="L288" s="34"/>
      <c r="M288" s="173" t="s">
        <v>1</v>
      </c>
      <c r="N288" s="138" t="s">
        <v>37</v>
      </c>
      <c r="P288" s="174">
        <f>O288*H288</f>
        <v>0</v>
      </c>
      <c r="Q288" s="174">
        <v>0</v>
      </c>
      <c r="R288" s="174">
        <f>Q288*H288</f>
        <v>0</v>
      </c>
      <c r="S288" s="174">
        <v>0</v>
      </c>
      <c r="T288" s="175">
        <f>S288*H288</f>
        <v>0</v>
      </c>
      <c r="AR288" s="176" t="s">
        <v>220</v>
      </c>
      <c r="AT288" s="176" t="s">
        <v>216</v>
      </c>
      <c r="AU288" s="176" t="s">
        <v>83</v>
      </c>
      <c r="AY288" s="17" t="s">
        <v>214</v>
      </c>
      <c r="BE288" s="104">
        <f>IF(N288="základná",J288,0)</f>
        <v>0</v>
      </c>
      <c r="BF288" s="104">
        <f>IF(N288="znížená",J288,0)</f>
        <v>0</v>
      </c>
      <c r="BG288" s="104">
        <f>IF(N288="zákl. prenesená",J288,0)</f>
        <v>0</v>
      </c>
      <c r="BH288" s="104">
        <f>IF(N288="zníž. prenesená",J288,0)</f>
        <v>0</v>
      </c>
      <c r="BI288" s="104">
        <f>IF(N288="nulová",J288,0)</f>
        <v>0</v>
      </c>
      <c r="BJ288" s="17" t="s">
        <v>83</v>
      </c>
      <c r="BK288" s="177">
        <f>ROUND(I288*H288,3)</f>
        <v>0</v>
      </c>
      <c r="BL288" s="17" t="s">
        <v>220</v>
      </c>
      <c r="BM288" s="176" t="s">
        <v>357</v>
      </c>
    </row>
    <row r="289" spans="2:65" s="12" customFormat="1" x14ac:dyDescent="0.2">
      <c r="B289" s="178"/>
      <c r="D289" s="179" t="s">
        <v>222</v>
      </c>
      <c r="E289" s="180" t="s">
        <v>1</v>
      </c>
      <c r="F289" s="181" t="s">
        <v>353</v>
      </c>
      <c r="H289" s="182">
        <v>76.376000000000005</v>
      </c>
      <c r="I289" s="183"/>
      <c r="L289" s="178"/>
      <c r="M289" s="184"/>
      <c r="T289" s="185"/>
      <c r="AT289" s="180" t="s">
        <v>222</v>
      </c>
      <c r="AU289" s="180" t="s">
        <v>83</v>
      </c>
      <c r="AV289" s="12" t="s">
        <v>83</v>
      </c>
      <c r="AW289" s="12" t="s">
        <v>25</v>
      </c>
      <c r="AX289" s="12" t="s">
        <v>77</v>
      </c>
      <c r="AY289" s="180" t="s">
        <v>214</v>
      </c>
    </row>
    <row r="290" spans="2:65" s="1" customFormat="1" ht="24.15" customHeight="1" x14ac:dyDescent="0.2">
      <c r="B290" s="139"/>
      <c r="C290" s="166" t="s">
        <v>358</v>
      </c>
      <c r="D290" s="166" t="s">
        <v>216</v>
      </c>
      <c r="E290" s="167" t="s">
        <v>359</v>
      </c>
      <c r="F290" s="168" t="s">
        <v>360</v>
      </c>
      <c r="G290" s="169" t="s">
        <v>230</v>
      </c>
      <c r="H290" s="170">
        <v>27.02</v>
      </c>
      <c r="I290" s="171"/>
      <c r="J290" s="170">
        <f>ROUND(I290*H290,3)</f>
        <v>0</v>
      </c>
      <c r="K290" s="172"/>
      <c r="L290" s="34"/>
      <c r="M290" s="173" t="s">
        <v>1</v>
      </c>
      <c r="N290" s="138" t="s">
        <v>37</v>
      </c>
      <c r="P290" s="174">
        <f>O290*H290</f>
        <v>0</v>
      </c>
      <c r="Q290" s="174">
        <v>0</v>
      </c>
      <c r="R290" s="174">
        <f>Q290*H290</f>
        <v>0</v>
      </c>
      <c r="S290" s="174">
        <v>0</v>
      </c>
      <c r="T290" s="175">
        <f>S290*H290</f>
        <v>0</v>
      </c>
      <c r="AR290" s="176" t="s">
        <v>220</v>
      </c>
      <c r="AT290" s="176" t="s">
        <v>216</v>
      </c>
      <c r="AU290" s="176" t="s">
        <v>83</v>
      </c>
      <c r="AY290" s="17" t="s">
        <v>214</v>
      </c>
      <c r="BE290" s="104">
        <f>IF(N290="základná",J290,0)</f>
        <v>0</v>
      </c>
      <c r="BF290" s="104">
        <f>IF(N290="znížená",J290,0)</f>
        <v>0</v>
      </c>
      <c r="BG290" s="104">
        <f>IF(N290="zákl. prenesená",J290,0)</f>
        <v>0</v>
      </c>
      <c r="BH290" s="104">
        <f>IF(N290="zníž. prenesená",J290,0)</f>
        <v>0</v>
      </c>
      <c r="BI290" s="104">
        <f>IF(N290="nulová",J290,0)</f>
        <v>0</v>
      </c>
      <c r="BJ290" s="17" t="s">
        <v>83</v>
      </c>
      <c r="BK290" s="177">
        <f>ROUND(I290*H290,3)</f>
        <v>0</v>
      </c>
      <c r="BL290" s="17" t="s">
        <v>220</v>
      </c>
      <c r="BM290" s="176" t="s">
        <v>361</v>
      </c>
    </row>
    <row r="291" spans="2:65" s="12" customFormat="1" x14ac:dyDescent="0.2">
      <c r="B291" s="178"/>
      <c r="D291" s="179" t="s">
        <v>222</v>
      </c>
      <c r="E291" s="180" t="s">
        <v>1</v>
      </c>
      <c r="F291" s="181" t="s">
        <v>362</v>
      </c>
      <c r="H291" s="182">
        <v>27.02</v>
      </c>
      <c r="I291" s="183"/>
      <c r="L291" s="178"/>
      <c r="M291" s="184"/>
      <c r="T291" s="185"/>
      <c r="AT291" s="180" t="s">
        <v>222</v>
      </c>
      <c r="AU291" s="180" t="s">
        <v>83</v>
      </c>
      <c r="AV291" s="12" t="s">
        <v>83</v>
      </c>
      <c r="AW291" s="12" t="s">
        <v>25</v>
      </c>
      <c r="AX291" s="12" t="s">
        <v>77</v>
      </c>
      <c r="AY291" s="180" t="s">
        <v>214</v>
      </c>
    </row>
    <row r="292" spans="2:65" s="1" customFormat="1" ht="24.15" customHeight="1" x14ac:dyDescent="0.2">
      <c r="B292" s="139"/>
      <c r="C292" s="166" t="s">
        <v>363</v>
      </c>
      <c r="D292" s="166" t="s">
        <v>216</v>
      </c>
      <c r="E292" s="167" t="s">
        <v>364</v>
      </c>
      <c r="F292" s="168" t="s">
        <v>365</v>
      </c>
      <c r="G292" s="169" t="s">
        <v>230</v>
      </c>
      <c r="H292" s="170">
        <v>27.02</v>
      </c>
      <c r="I292" s="171"/>
      <c r="J292" s="170">
        <f>ROUND(I292*H292,3)</f>
        <v>0</v>
      </c>
      <c r="K292" s="172"/>
      <c r="L292" s="34"/>
      <c r="M292" s="173" t="s">
        <v>1</v>
      </c>
      <c r="N292" s="138" t="s">
        <v>37</v>
      </c>
      <c r="P292" s="174">
        <f>O292*H292</f>
        <v>0</v>
      </c>
      <c r="Q292" s="174">
        <v>0</v>
      </c>
      <c r="R292" s="174">
        <f>Q292*H292</f>
        <v>0</v>
      </c>
      <c r="S292" s="174">
        <v>0</v>
      </c>
      <c r="T292" s="175">
        <f>S292*H292</f>
        <v>0</v>
      </c>
      <c r="AR292" s="176" t="s">
        <v>220</v>
      </c>
      <c r="AT292" s="176" t="s">
        <v>216</v>
      </c>
      <c r="AU292" s="176" t="s">
        <v>83</v>
      </c>
      <c r="AY292" s="17" t="s">
        <v>214</v>
      </c>
      <c r="BE292" s="104">
        <f>IF(N292="základná",J292,0)</f>
        <v>0</v>
      </c>
      <c r="BF292" s="104">
        <f>IF(N292="znížená",J292,0)</f>
        <v>0</v>
      </c>
      <c r="BG292" s="104">
        <f>IF(N292="zákl. prenesená",J292,0)</f>
        <v>0</v>
      </c>
      <c r="BH292" s="104">
        <f>IF(N292="zníž. prenesená",J292,0)</f>
        <v>0</v>
      </c>
      <c r="BI292" s="104">
        <f>IF(N292="nulová",J292,0)</f>
        <v>0</v>
      </c>
      <c r="BJ292" s="17" t="s">
        <v>83</v>
      </c>
      <c r="BK292" s="177">
        <f>ROUND(I292*H292,3)</f>
        <v>0</v>
      </c>
      <c r="BL292" s="17" t="s">
        <v>220</v>
      </c>
      <c r="BM292" s="176" t="s">
        <v>366</v>
      </c>
    </row>
    <row r="293" spans="2:65" s="12" customFormat="1" x14ac:dyDescent="0.2">
      <c r="B293" s="178"/>
      <c r="D293" s="179" t="s">
        <v>222</v>
      </c>
      <c r="E293" s="180" t="s">
        <v>1</v>
      </c>
      <c r="F293" s="181" t="s">
        <v>362</v>
      </c>
      <c r="H293" s="182">
        <v>27.02</v>
      </c>
      <c r="I293" s="183"/>
      <c r="L293" s="178"/>
      <c r="M293" s="184"/>
      <c r="T293" s="185"/>
      <c r="AT293" s="180" t="s">
        <v>222</v>
      </c>
      <c r="AU293" s="180" t="s">
        <v>83</v>
      </c>
      <c r="AV293" s="12" t="s">
        <v>83</v>
      </c>
      <c r="AW293" s="12" t="s">
        <v>25</v>
      </c>
      <c r="AX293" s="12" t="s">
        <v>77</v>
      </c>
      <c r="AY293" s="180" t="s">
        <v>214</v>
      </c>
    </row>
    <row r="294" spans="2:65" s="1" customFormat="1" ht="24.15" customHeight="1" x14ac:dyDescent="0.2">
      <c r="B294" s="139"/>
      <c r="C294" s="166" t="s">
        <v>367</v>
      </c>
      <c r="D294" s="166" t="s">
        <v>216</v>
      </c>
      <c r="E294" s="167" t="s">
        <v>368</v>
      </c>
      <c r="F294" s="168" t="s">
        <v>369</v>
      </c>
      <c r="G294" s="169" t="s">
        <v>230</v>
      </c>
      <c r="H294" s="170">
        <v>19.094000000000001</v>
      </c>
      <c r="I294" s="171"/>
      <c r="J294" s="170">
        <f>ROUND(I294*H294,3)</f>
        <v>0</v>
      </c>
      <c r="K294" s="172"/>
      <c r="L294" s="34"/>
      <c r="M294" s="173" t="s">
        <v>1</v>
      </c>
      <c r="N294" s="138" t="s">
        <v>37</v>
      </c>
      <c r="P294" s="174">
        <f>O294*H294</f>
        <v>0</v>
      </c>
      <c r="Q294" s="174">
        <v>0</v>
      </c>
      <c r="R294" s="174">
        <f>Q294*H294</f>
        <v>0</v>
      </c>
      <c r="S294" s="174">
        <v>0</v>
      </c>
      <c r="T294" s="175">
        <f>S294*H294</f>
        <v>0</v>
      </c>
      <c r="AR294" s="176" t="s">
        <v>220</v>
      </c>
      <c r="AT294" s="176" t="s">
        <v>216</v>
      </c>
      <c r="AU294" s="176" t="s">
        <v>83</v>
      </c>
      <c r="AY294" s="17" t="s">
        <v>214</v>
      </c>
      <c r="BE294" s="104">
        <f>IF(N294="základná",J294,0)</f>
        <v>0</v>
      </c>
      <c r="BF294" s="104">
        <f>IF(N294="znížená",J294,0)</f>
        <v>0</v>
      </c>
      <c r="BG294" s="104">
        <f>IF(N294="zákl. prenesená",J294,0)</f>
        <v>0</v>
      </c>
      <c r="BH294" s="104">
        <f>IF(N294="zníž. prenesená",J294,0)</f>
        <v>0</v>
      </c>
      <c r="BI294" s="104">
        <f>IF(N294="nulová",J294,0)</f>
        <v>0</v>
      </c>
      <c r="BJ294" s="17" t="s">
        <v>83</v>
      </c>
      <c r="BK294" s="177">
        <f>ROUND(I294*H294,3)</f>
        <v>0</v>
      </c>
      <c r="BL294" s="17" t="s">
        <v>220</v>
      </c>
      <c r="BM294" s="176" t="s">
        <v>370</v>
      </c>
    </row>
    <row r="295" spans="2:65" s="12" customFormat="1" x14ac:dyDescent="0.2">
      <c r="B295" s="178"/>
      <c r="D295" s="179" t="s">
        <v>222</v>
      </c>
      <c r="E295" s="180" t="s">
        <v>1</v>
      </c>
      <c r="F295" s="181" t="s">
        <v>371</v>
      </c>
      <c r="H295" s="182">
        <v>19.094000000000001</v>
      </c>
      <c r="I295" s="183"/>
      <c r="L295" s="178"/>
      <c r="M295" s="184"/>
      <c r="T295" s="185"/>
      <c r="AT295" s="180" t="s">
        <v>222</v>
      </c>
      <c r="AU295" s="180" t="s">
        <v>83</v>
      </c>
      <c r="AV295" s="12" t="s">
        <v>83</v>
      </c>
      <c r="AW295" s="12" t="s">
        <v>25</v>
      </c>
      <c r="AX295" s="12" t="s">
        <v>77</v>
      </c>
      <c r="AY295" s="180" t="s">
        <v>214</v>
      </c>
    </row>
    <row r="296" spans="2:65" s="1" customFormat="1" ht="24.15" customHeight="1" x14ac:dyDescent="0.2">
      <c r="B296" s="139"/>
      <c r="C296" s="166" t="s">
        <v>372</v>
      </c>
      <c r="D296" s="166" t="s">
        <v>216</v>
      </c>
      <c r="E296" s="167" t="s">
        <v>373</v>
      </c>
      <c r="F296" s="168" t="s">
        <v>374</v>
      </c>
      <c r="G296" s="169" t="s">
        <v>230</v>
      </c>
      <c r="H296" s="170">
        <v>19.094000000000001</v>
      </c>
      <c r="I296" s="171"/>
      <c r="J296" s="170">
        <f>ROUND(I296*H296,3)</f>
        <v>0</v>
      </c>
      <c r="K296" s="172"/>
      <c r="L296" s="34"/>
      <c r="M296" s="173" t="s">
        <v>1</v>
      </c>
      <c r="N296" s="138" t="s">
        <v>37</v>
      </c>
      <c r="P296" s="174">
        <f>O296*H296</f>
        <v>0</v>
      </c>
      <c r="Q296" s="174">
        <v>0</v>
      </c>
      <c r="R296" s="174">
        <f>Q296*H296</f>
        <v>0</v>
      </c>
      <c r="S296" s="174">
        <v>0</v>
      </c>
      <c r="T296" s="175">
        <f>S296*H296</f>
        <v>0</v>
      </c>
      <c r="AR296" s="176" t="s">
        <v>220</v>
      </c>
      <c r="AT296" s="176" t="s">
        <v>216</v>
      </c>
      <c r="AU296" s="176" t="s">
        <v>83</v>
      </c>
      <c r="AY296" s="17" t="s">
        <v>214</v>
      </c>
      <c r="BE296" s="104">
        <f>IF(N296="základná",J296,0)</f>
        <v>0</v>
      </c>
      <c r="BF296" s="104">
        <f>IF(N296="znížená",J296,0)</f>
        <v>0</v>
      </c>
      <c r="BG296" s="104">
        <f>IF(N296="zákl. prenesená",J296,0)</f>
        <v>0</v>
      </c>
      <c r="BH296" s="104">
        <f>IF(N296="zníž. prenesená",J296,0)</f>
        <v>0</v>
      </c>
      <c r="BI296" s="104">
        <f>IF(N296="nulová",J296,0)</f>
        <v>0</v>
      </c>
      <c r="BJ296" s="17" t="s">
        <v>83</v>
      </c>
      <c r="BK296" s="177">
        <f>ROUND(I296*H296,3)</f>
        <v>0</v>
      </c>
      <c r="BL296" s="17" t="s">
        <v>220</v>
      </c>
      <c r="BM296" s="176" t="s">
        <v>375</v>
      </c>
    </row>
    <row r="297" spans="2:65" s="12" customFormat="1" x14ac:dyDescent="0.2">
      <c r="B297" s="178"/>
      <c r="D297" s="179" t="s">
        <v>222</v>
      </c>
      <c r="E297" s="180" t="s">
        <v>1</v>
      </c>
      <c r="F297" s="181" t="s">
        <v>371</v>
      </c>
      <c r="H297" s="182">
        <v>19.094000000000001</v>
      </c>
      <c r="I297" s="183"/>
      <c r="L297" s="178"/>
      <c r="M297" s="184"/>
      <c r="T297" s="185"/>
      <c r="AT297" s="180" t="s">
        <v>222</v>
      </c>
      <c r="AU297" s="180" t="s">
        <v>83</v>
      </c>
      <c r="AV297" s="12" t="s">
        <v>83</v>
      </c>
      <c r="AW297" s="12" t="s">
        <v>25</v>
      </c>
      <c r="AX297" s="12" t="s">
        <v>77</v>
      </c>
      <c r="AY297" s="180" t="s">
        <v>214</v>
      </c>
    </row>
    <row r="298" spans="2:65" s="1" customFormat="1" ht="24.15" customHeight="1" x14ac:dyDescent="0.2">
      <c r="B298" s="139"/>
      <c r="C298" s="166" t="s">
        <v>376</v>
      </c>
      <c r="D298" s="166" t="s">
        <v>216</v>
      </c>
      <c r="E298" s="167" t="s">
        <v>377</v>
      </c>
      <c r="F298" s="168" t="s">
        <v>378</v>
      </c>
      <c r="G298" s="169" t="s">
        <v>230</v>
      </c>
      <c r="H298" s="170">
        <v>38.731999999999999</v>
      </c>
      <c r="I298" s="171"/>
      <c r="J298" s="170">
        <f>ROUND(I298*H298,3)</f>
        <v>0</v>
      </c>
      <c r="K298" s="172"/>
      <c r="L298" s="34"/>
      <c r="M298" s="173" t="s">
        <v>1</v>
      </c>
      <c r="N298" s="138" t="s">
        <v>37</v>
      </c>
      <c r="P298" s="174">
        <f>O298*H298</f>
        <v>0</v>
      </c>
      <c r="Q298" s="174">
        <v>0</v>
      </c>
      <c r="R298" s="174">
        <f>Q298*H298</f>
        <v>0</v>
      </c>
      <c r="S298" s="174">
        <v>0</v>
      </c>
      <c r="T298" s="175">
        <f>S298*H298</f>
        <v>0</v>
      </c>
      <c r="AR298" s="176" t="s">
        <v>220</v>
      </c>
      <c r="AT298" s="176" t="s">
        <v>216</v>
      </c>
      <c r="AU298" s="176" t="s">
        <v>83</v>
      </c>
      <c r="AY298" s="17" t="s">
        <v>214</v>
      </c>
      <c r="BE298" s="104">
        <f>IF(N298="základná",J298,0)</f>
        <v>0</v>
      </c>
      <c r="BF298" s="104">
        <f>IF(N298="znížená",J298,0)</f>
        <v>0</v>
      </c>
      <c r="BG298" s="104">
        <f>IF(N298="zákl. prenesená",J298,0)</f>
        <v>0</v>
      </c>
      <c r="BH298" s="104">
        <f>IF(N298="zníž. prenesená",J298,0)</f>
        <v>0</v>
      </c>
      <c r="BI298" s="104">
        <f>IF(N298="nulová",J298,0)</f>
        <v>0</v>
      </c>
      <c r="BJ298" s="17" t="s">
        <v>83</v>
      </c>
      <c r="BK298" s="177">
        <f>ROUND(I298*H298,3)</f>
        <v>0</v>
      </c>
      <c r="BL298" s="17" t="s">
        <v>220</v>
      </c>
      <c r="BM298" s="176" t="s">
        <v>379</v>
      </c>
    </row>
    <row r="299" spans="2:65" s="12" customFormat="1" x14ac:dyDescent="0.2">
      <c r="B299" s="178"/>
      <c r="D299" s="179" t="s">
        <v>222</v>
      </c>
      <c r="E299" s="180" t="s">
        <v>1</v>
      </c>
      <c r="F299" s="181" t="s">
        <v>380</v>
      </c>
      <c r="H299" s="182">
        <v>38.731999999999999</v>
      </c>
      <c r="I299" s="183"/>
      <c r="L299" s="178"/>
      <c r="M299" s="184"/>
      <c r="T299" s="185"/>
      <c r="AT299" s="180" t="s">
        <v>222</v>
      </c>
      <c r="AU299" s="180" t="s">
        <v>83</v>
      </c>
      <c r="AV299" s="12" t="s">
        <v>83</v>
      </c>
      <c r="AW299" s="12" t="s">
        <v>25</v>
      </c>
      <c r="AX299" s="12" t="s">
        <v>77</v>
      </c>
      <c r="AY299" s="180" t="s">
        <v>214</v>
      </c>
    </row>
    <row r="300" spans="2:65" s="1" customFormat="1" ht="37.950000000000003" customHeight="1" x14ac:dyDescent="0.2">
      <c r="B300" s="139"/>
      <c r="C300" s="166" t="s">
        <v>381</v>
      </c>
      <c r="D300" s="166" t="s">
        <v>216</v>
      </c>
      <c r="E300" s="167" t="s">
        <v>382</v>
      </c>
      <c r="F300" s="168" t="s">
        <v>383</v>
      </c>
      <c r="G300" s="169" t="s">
        <v>230</v>
      </c>
      <c r="H300" s="170">
        <v>367.94299999999998</v>
      </c>
      <c r="I300" s="171"/>
      <c r="J300" s="170">
        <f>ROUND(I300*H300,3)</f>
        <v>0</v>
      </c>
      <c r="K300" s="172"/>
      <c r="L300" s="34"/>
      <c r="M300" s="173" t="s">
        <v>1</v>
      </c>
      <c r="N300" s="138" t="s">
        <v>37</v>
      </c>
      <c r="P300" s="174">
        <f>O300*H300</f>
        <v>0</v>
      </c>
      <c r="Q300" s="174">
        <v>0</v>
      </c>
      <c r="R300" s="174">
        <f>Q300*H300</f>
        <v>0</v>
      </c>
      <c r="S300" s="174">
        <v>0</v>
      </c>
      <c r="T300" s="175">
        <f>S300*H300</f>
        <v>0</v>
      </c>
      <c r="AR300" s="176" t="s">
        <v>220</v>
      </c>
      <c r="AT300" s="176" t="s">
        <v>216</v>
      </c>
      <c r="AU300" s="176" t="s">
        <v>83</v>
      </c>
      <c r="AY300" s="17" t="s">
        <v>214</v>
      </c>
      <c r="BE300" s="104">
        <f>IF(N300="základná",J300,0)</f>
        <v>0</v>
      </c>
      <c r="BF300" s="104">
        <f>IF(N300="znížená",J300,0)</f>
        <v>0</v>
      </c>
      <c r="BG300" s="104">
        <f>IF(N300="zákl. prenesená",J300,0)</f>
        <v>0</v>
      </c>
      <c r="BH300" s="104">
        <f>IF(N300="zníž. prenesená",J300,0)</f>
        <v>0</v>
      </c>
      <c r="BI300" s="104">
        <f>IF(N300="nulová",J300,0)</f>
        <v>0</v>
      </c>
      <c r="BJ300" s="17" t="s">
        <v>83</v>
      </c>
      <c r="BK300" s="177">
        <f>ROUND(I300*H300,3)</f>
        <v>0</v>
      </c>
      <c r="BL300" s="17" t="s">
        <v>220</v>
      </c>
      <c r="BM300" s="176" t="s">
        <v>384</v>
      </c>
    </row>
    <row r="301" spans="2:65" s="14" customFormat="1" x14ac:dyDescent="0.2">
      <c r="B301" s="193"/>
      <c r="D301" s="179" t="s">
        <v>222</v>
      </c>
      <c r="E301" s="194" t="s">
        <v>1</v>
      </c>
      <c r="F301" s="195" t="s">
        <v>385</v>
      </c>
      <c r="H301" s="194" t="s">
        <v>1</v>
      </c>
      <c r="I301" s="196"/>
      <c r="L301" s="193"/>
      <c r="M301" s="197"/>
      <c r="T301" s="198"/>
      <c r="AT301" s="194" t="s">
        <v>222</v>
      </c>
      <c r="AU301" s="194" t="s">
        <v>83</v>
      </c>
      <c r="AV301" s="14" t="s">
        <v>77</v>
      </c>
      <c r="AW301" s="14" t="s">
        <v>25</v>
      </c>
      <c r="AX301" s="14" t="s">
        <v>71</v>
      </c>
      <c r="AY301" s="194" t="s">
        <v>214</v>
      </c>
    </row>
    <row r="302" spans="2:65" s="12" customFormat="1" x14ac:dyDescent="0.2">
      <c r="B302" s="178"/>
      <c r="D302" s="179" t="s">
        <v>222</v>
      </c>
      <c r="E302" s="180" t="s">
        <v>1</v>
      </c>
      <c r="F302" s="181" t="s">
        <v>149</v>
      </c>
      <c r="H302" s="182">
        <v>156.74</v>
      </c>
      <c r="I302" s="183"/>
      <c r="L302" s="178"/>
      <c r="M302" s="184"/>
      <c r="T302" s="185"/>
      <c r="AT302" s="180" t="s">
        <v>222</v>
      </c>
      <c r="AU302" s="180" t="s">
        <v>83</v>
      </c>
      <c r="AV302" s="12" t="s">
        <v>83</v>
      </c>
      <c r="AW302" s="12" t="s">
        <v>25</v>
      </c>
      <c r="AX302" s="12" t="s">
        <v>71</v>
      </c>
      <c r="AY302" s="180" t="s">
        <v>214</v>
      </c>
    </row>
    <row r="303" spans="2:65" s="12" customFormat="1" x14ac:dyDescent="0.2">
      <c r="B303" s="178"/>
      <c r="D303" s="179" t="s">
        <v>222</v>
      </c>
      <c r="E303" s="180" t="s">
        <v>1</v>
      </c>
      <c r="F303" s="181" t="s">
        <v>154</v>
      </c>
      <c r="H303" s="182">
        <v>135.09899999999999</v>
      </c>
      <c r="I303" s="183"/>
      <c r="L303" s="178"/>
      <c r="M303" s="184"/>
      <c r="T303" s="185"/>
      <c r="AT303" s="180" t="s">
        <v>222</v>
      </c>
      <c r="AU303" s="180" t="s">
        <v>83</v>
      </c>
      <c r="AV303" s="12" t="s">
        <v>83</v>
      </c>
      <c r="AW303" s="12" t="s">
        <v>25</v>
      </c>
      <c r="AX303" s="12" t="s">
        <v>71</v>
      </c>
      <c r="AY303" s="180" t="s">
        <v>214</v>
      </c>
    </row>
    <row r="304" spans="2:65" s="12" customFormat="1" x14ac:dyDescent="0.2">
      <c r="B304" s="178"/>
      <c r="D304" s="179" t="s">
        <v>222</v>
      </c>
      <c r="E304" s="180" t="s">
        <v>1</v>
      </c>
      <c r="F304" s="181" t="s">
        <v>152</v>
      </c>
      <c r="H304" s="182">
        <v>95.47</v>
      </c>
      <c r="I304" s="183"/>
      <c r="L304" s="178"/>
      <c r="M304" s="184"/>
      <c r="T304" s="185"/>
      <c r="AT304" s="180" t="s">
        <v>222</v>
      </c>
      <c r="AU304" s="180" t="s">
        <v>83</v>
      </c>
      <c r="AV304" s="12" t="s">
        <v>83</v>
      </c>
      <c r="AW304" s="12" t="s">
        <v>25</v>
      </c>
      <c r="AX304" s="12" t="s">
        <v>71</v>
      </c>
      <c r="AY304" s="180" t="s">
        <v>214</v>
      </c>
    </row>
    <row r="305" spans="2:65" s="15" customFormat="1" x14ac:dyDescent="0.2">
      <c r="B305" s="199"/>
      <c r="D305" s="179" t="s">
        <v>222</v>
      </c>
      <c r="E305" s="200" t="s">
        <v>1</v>
      </c>
      <c r="F305" s="201" t="s">
        <v>297</v>
      </c>
      <c r="H305" s="202">
        <v>387.30900000000003</v>
      </c>
      <c r="I305" s="203"/>
      <c r="L305" s="199"/>
      <c r="M305" s="204"/>
      <c r="T305" s="205"/>
      <c r="AT305" s="200" t="s">
        <v>222</v>
      </c>
      <c r="AU305" s="200" t="s">
        <v>83</v>
      </c>
      <c r="AV305" s="15" t="s">
        <v>259</v>
      </c>
      <c r="AW305" s="15" t="s">
        <v>25</v>
      </c>
      <c r="AX305" s="15" t="s">
        <v>71</v>
      </c>
      <c r="AY305" s="200" t="s">
        <v>214</v>
      </c>
    </row>
    <row r="306" spans="2:65" s="14" customFormat="1" x14ac:dyDescent="0.2">
      <c r="B306" s="193"/>
      <c r="D306" s="179" t="s">
        <v>222</v>
      </c>
      <c r="E306" s="194" t="s">
        <v>1</v>
      </c>
      <c r="F306" s="195" t="s">
        <v>386</v>
      </c>
      <c r="H306" s="194" t="s">
        <v>1</v>
      </c>
      <c r="I306" s="196"/>
      <c r="L306" s="193"/>
      <c r="M306" s="197"/>
      <c r="T306" s="198"/>
      <c r="AT306" s="194" t="s">
        <v>222</v>
      </c>
      <c r="AU306" s="194" t="s">
        <v>83</v>
      </c>
      <c r="AV306" s="14" t="s">
        <v>77</v>
      </c>
      <c r="AW306" s="14" t="s">
        <v>25</v>
      </c>
      <c r="AX306" s="14" t="s">
        <v>71</v>
      </c>
      <c r="AY306" s="194" t="s">
        <v>214</v>
      </c>
    </row>
    <row r="307" spans="2:65" s="12" customFormat="1" x14ac:dyDescent="0.2">
      <c r="B307" s="178"/>
      <c r="D307" s="179" t="s">
        <v>222</v>
      </c>
      <c r="E307" s="180" t="s">
        <v>1</v>
      </c>
      <c r="F307" s="181" t="s">
        <v>387</v>
      </c>
      <c r="H307" s="182">
        <v>-19.366</v>
      </c>
      <c r="I307" s="183"/>
      <c r="L307" s="178"/>
      <c r="M307" s="184"/>
      <c r="T307" s="185"/>
      <c r="AT307" s="180" t="s">
        <v>222</v>
      </c>
      <c r="AU307" s="180" t="s">
        <v>83</v>
      </c>
      <c r="AV307" s="12" t="s">
        <v>83</v>
      </c>
      <c r="AW307" s="12" t="s">
        <v>25</v>
      </c>
      <c r="AX307" s="12" t="s">
        <v>71</v>
      </c>
      <c r="AY307" s="180" t="s">
        <v>214</v>
      </c>
    </row>
    <row r="308" spans="2:65" s="15" customFormat="1" x14ac:dyDescent="0.2">
      <c r="B308" s="199"/>
      <c r="D308" s="179" t="s">
        <v>222</v>
      </c>
      <c r="E308" s="200" t="s">
        <v>1</v>
      </c>
      <c r="F308" s="201" t="s">
        <v>297</v>
      </c>
      <c r="H308" s="202">
        <v>-19.366</v>
      </c>
      <c r="I308" s="203"/>
      <c r="L308" s="199"/>
      <c r="M308" s="204"/>
      <c r="T308" s="205"/>
      <c r="AT308" s="200" t="s">
        <v>222</v>
      </c>
      <c r="AU308" s="200" t="s">
        <v>83</v>
      </c>
      <c r="AV308" s="15" t="s">
        <v>259</v>
      </c>
      <c r="AW308" s="15" t="s">
        <v>25</v>
      </c>
      <c r="AX308" s="15" t="s">
        <v>71</v>
      </c>
      <c r="AY308" s="200" t="s">
        <v>214</v>
      </c>
    </row>
    <row r="309" spans="2:65" s="13" customFormat="1" x14ac:dyDescent="0.2">
      <c r="B309" s="186"/>
      <c r="D309" s="179" t="s">
        <v>222</v>
      </c>
      <c r="E309" s="187" t="s">
        <v>125</v>
      </c>
      <c r="F309" s="188" t="s">
        <v>227</v>
      </c>
      <c r="H309" s="189">
        <v>367.94299999999998</v>
      </c>
      <c r="I309" s="190"/>
      <c r="L309" s="186"/>
      <c r="M309" s="191"/>
      <c r="T309" s="192"/>
      <c r="AT309" s="187" t="s">
        <v>222</v>
      </c>
      <c r="AU309" s="187" t="s">
        <v>83</v>
      </c>
      <c r="AV309" s="13" t="s">
        <v>220</v>
      </c>
      <c r="AW309" s="13" t="s">
        <v>25</v>
      </c>
      <c r="AX309" s="13" t="s">
        <v>77</v>
      </c>
      <c r="AY309" s="187" t="s">
        <v>214</v>
      </c>
    </row>
    <row r="310" spans="2:65" s="1" customFormat="1" ht="44.25" customHeight="1" x14ac:dyDescent="0.2">
      <c r="B310" s="139"/>
      <c r="C310" s="166" t="s">
        <v>388</v>
      </c>
      <c r="D310" s="166" t="s">
        <v>216</v>
      </c>
      <c r="E310" s="167" t="s">
        <v>389</v>
      </c>
      <c r="F310" s="168" t="s">
        <v>390</v>
      </c>
      <c r="G310" s="169" t="s">
        <v>230</v>
      </c>
      <c r="H310" s="170">
        <v>8830.6319999999996</v>
      </c>
      <c r="I310" s="171"/>
      <c r="J310" s="170">
        <f>ROUND(I310*H310,3)</f>
        <v>0</v>
      </c>
      <c r="K310" s="172"/>
      <c r="L310" s="34"/>
      <c r="M310" s="173" t="s">
        <v>1</v>
      </c>
      <c r="N310" s="138" t="s">
        <v>37</v>
      </c>
      <c r="P310" s="174">
        <f>O310*H310</f>
        <v>0</v>
      </c>
      <c r="Q310" s="174">
        <v>0</v>
      </c>
      <c r="R310" s="174">
        <f>Q310*H310</f>
        <v>0</v>
      </c>
      <c r="S310" s="174">
        <v>0</v>
      </c>
      <c r="T310" s="175">
        <f>S310*H310</f>
        <v>0</v>
      </c>
      <c r="AR310" s="176" t="s">
        <v>220</v>
      </c>
      <c r="AT310" s="176" t="s">
        <v>216</v>
      </c>
      <c r="AU310" s="176" t="s">
        <v>83</v>
      </c>
      <c r="AY310" s="17" t="s">
        <v>214</v>
      </c>
      <c r="BE310" s="104">
        <f>IF(N310="základná",J310,0)</f>
        <v>0</v>
      </c>
      <c r="BF310" s="104">
        <f>IF(N310="znížená",J310,0)</f>
        <v>0</v>
      </c>
      <c r="BG310" s="104">
        <f>IF(N310="zákl. prenesená",J310,0)</f>
        <v>0</v>
      </c>
      <c r="BH310" s="104">
        <f>IF(N310="zníž. prenesená",J310,0)</f>
        <v>0</v>
      </c>
      <c r="BI310" s="104">
        <f>IF(N310="nulová",J310,0)</f>
        <v>0</v>
      </c>
      <c r="BJ310" s="17" t="s">
        <v>83</v>
      </c>
      <c r="BK310" s="177">
        <f>ROUND(I310*H310,3)</f>
        <v>0</v>
      </c>
      <c r="BL310" s="17" t="s">
        <v>220</v>
      </c>
      <c r="BM310" s="176" t="s">
        <v>391</v>
      </c>
    </row>
    <row r="311" spans="2:65" s="12" customFormat="1" x14ac:dyDescent="0.2">
      <c r="B311" s="178"/>
      <c r="D311" s="179" t="s">
        <v>222</v>
      </c>
      <c r="E311" s="180" t="s">
        <v>1</v>
      </c>
      <c r="F311" s="181" t="s">
        <v>392</v>
      </c>
      <c r="H311" s="182">
        <v>8830.6319999999996</v>
      </c>
      <c r="I311" s="183"/>
      <c r="L311" s="178"/>
      <c r="M311" s="184"/>
      <c r="T311" s="185"/>
      <c r="AT311" s="180" t="s">
        <v>222</v>
      </c>
      <c r="AU311" s="180" t="s">
        <v>83</v>
      </c>
      <c r="AV311" s="12" t="s">
        <v>83</v>
      </c>
      <c r="AW311" s="12" t="s">
        <v>25</v>
      </c>
      <c r="AX311" s="12" t="s">
        <v>77</v>
      </c>
      <c r="AY311" s="180" t="s">
        <v>214</v>
      </c>
    </row>
    <row r="312" spans="2:65" s="1" customFormat="1" ht="24.15" customHeight="1" x14ac:dyDescent="0.2">
      <c r="B312" s="139"/>
      <c r="C312" s="166" t="s">
        <v>393</v>
      </c>
      <c r="D312" s="166" t="s">
        <v>216</v>
      </c>
      <c r="E312" s="167" t="s">
        <v>394</v>
      </c>
      <c r="F312" s="168" t="s">
        <v>395</v>
      </c>
      <c r="G312" s="169" t="s">
        <v>230</v>
      </c>
      <c r="H312" s="170">
        <v>19.366</v>
      </c>
      <c r="I312" s="171"/>
      <c r="J312" s="170">
        <f>ROUND(I312*H312,3)</f>
        <v>0</v>
      </c>
      <c r="K312" s="172"/>
      <c r="L312" s="34"/>
      <c r="M312" s="173" t="s">
        <v>1</v>
      </c>
      <c r="N312" s="138" t="s">
        <v>37</v>
      </c>
      <c r="P312" s="174">
        <f>O312*H312</f>
        <v>0</v>
      </c>
      <c r="Q312" s="174">
        <v>0</v>
      </c>
      <c r="R312" s="174">
        <f>Q312*H312</f>
        <v>0</v>
      </c>
      <c r="S312" s="174">
        <v>0</v>
      </c>
      <c r="T312" s="175">
        <f>S312*H312</f>
        <v>0</v>
      </c>
      <c r="AR312" s="176" t="s">
        <v>220</v>
      </c>
      <c r="AT312" s="176" t="s">
        <v>216</v>
      </c>
      <c r="AU312" s="176" t="s">
        <v>83</v>
      </c>
      <c r="AY312" s="17" t="s">
        <v>214</v>
      </c>
      <c r="BE312" s="104">
        <f>IF(N312="základná",J312,0)</f>
        <v>0</v>
      </c>
      <c r="BF312" s="104">
        <f>IF(N312="znížená",J312,0)</f>
        <v>0</v>
      </c>
      <c r="BG312" s="104">
        <f>IF(N312="zákl. prenesená",J312,0)</f>
        <v>0</v>
      </c>
      <c r="BH312" s="104">
        <f>IF(N312="zníž. prenesená",J312,0)</f>
        <v>0</v>
      </c>
      <c r="BI312" s="104">
        <f>IF(N312="nulová",J312,0)</f>
        <v>0</v>
      </c>
      <c r="BJ312" s="17" t="s">
        <v>83</v>
      </c>
      <c r="BK312" s="177">
        <f>ROUND(I312*H312,3)</f>
        <v>0</v>
      </c>
      <c r="BL312" s="17" t="s">
        <v>220</v>
      </c>
      <c r="BM312" s="176" t="s">
        <v>396</v>
      </c>
    </row>
    <row r="313" spans="2:65" s="12" customFormat="1" x14ac:dyDescent="0.2">
      <c r="B313" s="178"/>
      <c r="D313" s="179" t="s">
        <v>222</v>
      </c>
      <c r="E313" s="180" t="s">
        <v>1</v>
      </c>
      <c r="F313" s="181" t="s">
        <v>146</v>
      </c>
      <c r="H313" s="182">
        <v>19.366</v>
      </c>
      <c r="I313" s="183"/>
      <c r="L313" s="178"/>
      <c r="M313" s="184"/>
      <c r="T313" s="185"/>
      <c r="AT313" s="180" t="s">
        <v>222</v>
      </c>
      <c r="AU313" s="180" t="s">
        <v>83</v>
      </c>
      <c r="AV313" s="12" t="s">
        <v>83</v>
      </c>
      <c r="AW313" s="12" t="s">
        <v>25</v>
      </c>
      <c r="AX313" s="12" t="s">
        <v>77</v>
      </c>
      <c r="AY313" s="180" t="s">
        <v>214</v>
      </c>
    </row>
    <row r="314" spans="2:65" s="1" customFormat="1" ht="24.15" customHeight="1" x14ac:dyDescent="0.2">
      <c r="B314" s="139"/>
      <c r="C314" s="166" t="s">
        <v>397</v>
      </c>
      <c r="D314" s="166" t="s">
        <v>216</v>
      </c>
      <c r="E314" s="167" t="s">
        <v>398</v>
      </c>
      <c r="F314" s="168" t="s">
        <v>399</v>
      </c>
      <c r="G314" s="169" t="s">
        <v>230</v>
      </c>
      <c r="H314" s="170">
        <v>367.94299999999998</v>
      </c>
      <c r="I314" s="171"/>
      <c r="J314" s="170">
        <f>ROUND(I314*H314,3)</f>
        <v>0</v>
      </c>
      <c r="K314" s="172"/>
      <c r="L314" s="34"/>
      <c r="M314" s="173" t="s">
        <v>1</v>
      </c>
      <c r="N314" s="138" t="s">
        <v>37</v>
      </c>
      <c r="P314" s="174">
        <f>O314*H314</f>
        <v>0</v>
      </c>
      <c r="Q314" s="174">
        <v>0</v>
      </c>
      <c r="R314" s="174">
        <f>Q314*H314</f>
        <v>0</v>
      </c>
      <c r="S314" s="174">
        <v>0</v>
      </c>
      <c r="T314" s="175">
        <f>S314*H314</f>
        <v>0</v>
      </c>
      <c r="AR314" s="176" t="s">
        <v>220</v>
      </c>
      <c r="AT314" s="176" t="s">
        <v>216</v>
      </c>
      <c r="AU314" s="176" t="s">
        <v>83</v>
      </c>
      <c r="AY314" s="17" t="s">
        <v>214</v>
      </c>
      <c r="BE314" s="104">
        <f>IF(N314="základná",J314,0)</f>
        <v>0</v>
      </c>
      <c r="BF314" s="104">
        <f>IF(N314="znížená",J314,0)</f>
        <v>0</v>
      </c>
      <c r="BG314" s="104">
        <f>IF(N314="zákl. prenesená",J314,0)</f>
        <v>0</v>
      </c>
      <c r="BH314" s="104">
        <f>IF(N314="zníž. prenesená",J314,0)</f>
        <v>0</v>
      </c>
      <c r="BI314" s="104">
        <f>IF(N314="nulová",J314,0)</f>
        <v>0</v>
      </c>
      <c r="BJ314" s="17" t="s">
        <v>83</v>
      </c>
      <c r="BK314" s="177">
        <f>ROUND(I314*H314,3)</f>
        <v>0</v>
      </c>
      <c r="BL314" s="17" t="s">
        <v>220</v>
      </c>
      <c r="BM314" s="176" t="s">
        <v>400</v>
      </c>
    </row>
    <row r="315" spans="2:65" s="12" customFormat="1" x14ac:dyDescent="0.2">
      <c r="B315" s="178"/>
      <c r="D315" s="179" t="s">
        <v>222</v>
      </c>
      <c r="E315" s="180" t="s">
        <v>1</v>
      </c>
      <c r="F315" s="181" t="s">
        <v>125</v>
      </c>
      <c r="H315" s="182">
        <v>367.94299999999998</v>
      </c>
      <c r="I315" s="183"/>
      <c r="L315" s="178"/>
      <c r="M315" s="184"/>
      <c r="T315" s="185"/>
      <c r="AT315" s="180" t="s">
        <v>222</v>
      </c>
      <c r="AU315" s="180" t="s">
        <v>83</v>
      </c>
      <c r="AV315" s="12" t="s">
        <v>83</v>
      </c>
      <c r="AW315" s="12" t="s">
        <v>25</v>
      </c>
      <c r="AX315" s="12" t="s">
        <v>77</v>
      </c>
      <c r="AY315" s="180" t="s">
        <v>214</v>
      </c>
    </row>
    <row r="316" spans="2:65" s="1" customFormat="1" ht="24.15" customHeight="1" x14ac:dyDescent="0.2">
      <c r="B316" s="139"/>
      <c r="C316" s="166" t="s">
        <v>401</v>
      </c>
      <c r="D316" s="166" t="s">
        <v>216</v>
      </c>
      <c r="E316" s="167" t="s">
        <v>402</v>
      </c>
      <c r="F316" s="168" t="s">
        <v>403</v>
      </c>
      <c r="G316" s="169" t="s">
        <v>230</v>
      </c>
      <c r="H316" s="170">
        <v>19.366</v>
      </c>
      <c r="I316" s="171"/>
      <c r="J316" s="170">
        <f>ROUND(I316*H316,3)</f>
        <v>0</v>
      </c>
      <c r="K316" s="172"/>
      <c r="L316" s="34"/>
      <c r="M316" s="173" t="s">
        <v>1</v>
      </c>
      <c r="N316" s="138" t="s">
        <v>37</v>
      </c>
      <c r="P316" s="174">
        <f>O316*H316</f>
        <v>0</v>
      </c>
      <c r="Q316" s="174">
        <v>0</v>
      </c>
      <c r="R316" s="174">
        <f>Q316*H316</f>
        <v>0</v>
      </c>
      <c r="S316" s="174">
        <v>0</v>
      </c>
      <c r="T316" s="175">
        <f>S316*H316</f>
        <v>0</v>
      </c>
      <c r="AR316" s="176" t="s">
        <v>220</v>
      </c>
      <c r="AT316" s="176" t="s">
        <v>216</v>
      </c>
      <c r="AU316" s="176" t="s">
        <v>83</v>
      </c>
      <c r="AY316" s="17" t="s">
        <v>214</v>
      </c>
      <c r="BE316" s="104">
        <f>IF(N316="základná",J316,0)</f>
        <v>0</v>
      </c>
      <c r="BF316" s="104">
        <f>IF(N316="znížená",J316,0)</f>
        <v>0</v>
      </c>
      <c r="BG316" s="104">
        <f>IF(N316="zákl. prenesená",J316,0)</f>
        <v>0</v>
      </c>
      <c r="BH316" s="104">
        <f>IF(N316="zníž. prenesená",J316,0)</f>
        <v>0</v>
      </c>
      <c r="BI316" s="104">
        <f>IF(N316="nulová",J316,0)</f>
        <v>0</v>
      </c>
      <c r="BJ316" s="17" t="s">
        <v>83</v>
      </c>
      <c r="BK316" s="177">
        <f>ROUND(I316*H316,3)</f>
        <v>0</v>
      </c>
      <c r="BL316" s="17" t="s">
        <v>220</v>
      </c>
      <c r="BM316" s="176" t="s">
        <v>404</v>
      </c>
    </row>
    <row r="317" spans="2:65" s="14" customFormat="1" x14ac:dyDescent="0.2">
      <c r="B317" s="193"/>
      <c r="D317" s="179" t="s">
        <v>222</v>
      </c>
      <c r="E317" s="194" t="s">
        <v>1</v>
      </c>
      <c r="F317" s="195" t="s">
        <v>405</v>
      </c>
      <c r="H317" s="194" t="s">
        <v>1</v>
      </c>
      <c r="I317" s="196"/>
      <c r="L317" s="193"/>
      <c r="M317" s="197"/>
      <c r="T317" s="198"/>
      <c r="AT317" s="194" t="s">
        <v>222</v>
      </c>
      <c r="AU317" s="194" t="s">
        <v>83</v>
      </c>
      <c r="AV317" s="14" t="s">
        <v>77</v>
      </c>
      <c r="AW317" s="14" t="s">
        <v>25</v>
      </c>
      <c r="AX317" s="14" t="s">
        <v>71</v>
      </c>
      <c r="AY317" s="194" t="s">
        <v>214</v>
      </c>
    </row>
    <row r="318" spans="2:65" s="12" customFormat="1" x14ac:dyDescent="0.2">
      <c r="B318" s="178"/>
      <c r="D318" s="179" t="s">
        <v>222</v>
      </c>
      <c r="E318" s="180" t="s">
        <v>1</v>
      </c>
      <c r="F318" s="181" t="s">
        <v>406</v>
      </c>
      <c r="H318" s="182">
        <v>7.8369999999999997</v>
      </c>
      <c r="I318" s="183"/>
      <c r="L318" s="178"/>
      <c r="M318" s="184"/>
      <c r="T318" s="185"/>
      <c r="AT318" s="180" t="s">
        <v>222</v>
      </c>
      <c r="AU318" s="180" t="s">
        <v>83</v>
      </c>
      <c r="AV318" s="12" t="s">
        <v>83</v>
      </c>
      <c r="AW318" s="12" t="s">
        <v>25</v>
      </c>
      <c r="AX318" s="12" t="s">
        <v>71</v>
      </c>
      <c r="AY318" s="180" t="s">
        <v>214</v>
      </c>
    </row>
    <row r="319" spans="2:65" s="12" customFormat="1" x14ac:dyDescent="0.2">
      <c r="B319" s="178"/>
      <c r="D319" s="179" t="s">
        <v>222</v>
      </c>
      <c r="E319" s="180" t="s">
        <v>1</v>
      </c>
      <c r="F319" s="181" t="s">
        <v>407</v>
      </c>
      <c r="H319" s="182">
        <v>6.7549999999999999</v>
      </c>
      <c r="I319" s="183"/>
      <c r="L319" s="178"/>
      <c r="M319" s="184"/>
      <c r="T319" s="185"/>
      <c r="AT319" s="180" t="s">
        <v>222</v>
      </c>
      <c r="AU319" s="180" t="s">
        <v>83</v>
      </c>
      <c r="AV319" s="12" t="s">
        <v>83</v>
      </c>
      <c r="AW319" s="12" t="s">
        <v>25</v>
      </c>
      <c r="AX319" s="12" t="s">
        <v>71</v>
      </c>
      <c r="AY319" s="180" t="s">
        <v>214</v>
      </c>
    </row>
    <row r="320" spans="2:65" s="12" customFormat="1" x14ac:dyDescent="0.2">
      <c r="B320" s="178"/>
      <c r="D320" s="179" t="s">
        <v>222</v>
      </c>
      <c r="E320" s="180" t="s">
        <v>1</v>
      </c>
      <c r="F320" s="181" t="s">
        <v>408</v>
      </c>
      <c r="H320" s="182">
        <v>4.774</v>
      </c>
      <c r="I320" s="183"/>
      <c r="L320" s="178"/>
      <c r="M320" s="184"/>
      <c r="T320" s="185"/>
      <c r="AT320" s="180" t="s">
        <v>222</v>
      </c>
      <c r="AU320" s="180" t="s">
        <v>83</v>
      </c>
      <c r="AV320" s="12" t="s">
        <v>83</v>
      </c>
      <c r="AW320" s="12" t="s">
        <v>25</v>
      </c>
      <c r="AX320" s="12" t="s">
        <v>71</v>
      </c>
      <c r="AY320" s="180" t="s">
        <v>214</v>
      </c>
    </row>
    <row r="321" spans="2:65" s="13" customFormat="1" x14ac:dyDescent="0.2">
      <c r="B321" s="186"/>
      <c r="D321" s="179" t="s">
        <v>222</v>
      </c>
      <c r="E321" s="187" t="s">
        <v>146</v>
      </c>
      <c r="F321" s="188" t="s">
        <v>227</v>
      </c>
      <c r="H321" s="189">
        <v>19.366</v>
      </c>
      <c r="I321" s="190"/>
      <c r="L321" s="186"/>
      <c r="M321" s="191"/>
      <c r="T321" s="192"/>
      <c r="AT321" s="187" t="s">
        <v>222</v>
      </c>
      <c r="AU321" s="187" t="s">
        <v>83</v>
      </c>
      <c r="AV321" s="13" t="s">
        <v>220</v>
      </c>
      <c r="AW321" s="13" t="s">
        <v>25</v>
      </c>
      <c r="AX321" s="13" t="s">
        <v>77</v>
      </c>
      <c r="AY321" s="187" t="s">
        <v>214</v>
      </c>
    </row>
    <row r="322" spans="2:65" s="11" customFormat="1" ht="22.95" customHeight="1" x14ac:dyDescent="0.25">
      <c r="B322" s="154"/>
      <c r="D322" s="155" t="s">
        <v>70</v>
      </c>
      <c r="E322" s="164" t="s">
        <v>83</v>
      </c>
      <c r="F322" s="164" t="s">
        <v>409</v>
      </c>
      <c r="I322" s="157"/>
      <c r="J322" s="165">
        <f>BK322</f>
        <v>0</v>
      </c>
      <c r="L322" s="154"/>
      <c r="M322" s="159"/>
      <c r="P322" s="160">
        <f>SUM(P323:P811)</f>
        <v>0</v>
      </c>
      <c r="R322" s="160">
        <f>SUM(R323:R811)</f>
        <v>2122.22901804</v>
      </c>
      <c r="T322" s="161">
        <f>SUM(T323:T811)</f>
        <v>0</v>
      </c>
      <c r="AR322" s="155" t="s">
        <v>77</v>
      </c>
      <c r="AT322" s="162" t="s">
        <v>70</v>
      </c>
      <c r="AU322" s="162" t="s">
        <v>77</v>
      </c>
      <c r="AY322" s="155" t="s">
        <v>214</v>
      </c>
      <c r="BK322" s="163">
        <f>SUM(BK323:BK811)</f>
        <v>0</v>
      </c>
    </row>
    <row r="323" spans="2:65" s="1" customFormat="1" ht="24.15" customHeight="1" x14ac:dyDescent="0.2">
      <c r="B323" s="139"/>
      <c r="C323" s="166" t="s">
        <v>7</v>
      </c>
      <c r="D323" s="166" t="s">
        <v>216</v>
      </c>
      <c r="E323" s="167" t="s">
        <v>410</v>
      </c>
      <c r="F323" s="168" t="s">
        <v>411</v>
      </c>
      <c r="G323" s="169" t="s">
        <v>230</v>
      </c>
      <c r="H323" s="170">
        <v>254.279</v>
      </c>
      <c r="I323" s="171"/>
      <c r="J323" s="170">
        <f>ROUND(I323*H323,3)</f>
        <v>0</v>
      </c>
      <c r="K323" s="172"/>
      <c r="L323" s="34"/>
      <c r="M323" s="173" t="s">
        <v>1</v>
      </c>
      <c r="N323" s="138" t="s">
        <v>37</v>
      </c>
      <c r="P323" s="174">
        <f>O323*H323</f>
        <v>0</v>
      </c>
      <c r="Q323" s="174">
        <v>2.0699999999999998</v>
      </c>
      <c r="R323" s="174">
        <f>Q323*H323</f>
        <v>526.35753</v>
      </c>
      <c r="S323" s="174">
        <v>0</v>
      </c>
      <c r="T323" s="175">
        <f>S323*H323</f>
        <v>0</v>
      </c>
      <c r="AR323" s="176" t="s">
        <v>220</v>
      </c>
      <c r="AT323" s="176" t="s">
        <v>216</v>
      </c>
      <c r="AU323" s="176" t="s">
        <v>83</v>
      </c>
      <c r="AY323" s="17" t="s">
        <v>214</v>
      </c>
      <c r="BE323" s="104">
        <f>IF(N323="základná",J323,0)</f>
        <v>0</v>
      </c>
      <c r="BF323" s="104">
        <f>IF(N323="znížená",J323,0)</f>
        <v>0</v>
      </c>
      <c r="BG323" s="104">
        <f>IF(N323="zákl. prenesená",J323,0)</f>
        <v>0</v>
      </c>
      <c r="BH323" s="104">
        <f>IF(N323="zníž. prenesená",J323,0)</f>
        <v>0</v>
      </c>
      <c r="BI323" s="104">
        <f>IF(N323="nulová",J323,0)</f>
        <v>0</v>
      </c>
      <c r="BJ323" s="17" t="s">
        <v>83</v>
      </c>
      <c r="BK323" s="177">
        <f>ROUND(I323*H323,3)</f>
        <v>0</v>
      </c>
      <c r="BL323" s="17" t="s">
        <v>220</v>
      </c>
      <c r="BM323" s="176" t="s">
        <v>412</v>
      </c>
    </row>
    <row r="324" spans="2:65" s="14" customFormat="1" x14ac:dyDescent="0.2">
      <c r="B324" s="193"/>
      <c r="D324" s="179" t="s">
        <v>222</v>
      </c>
      <c r="E324" s="194" t="s">
        <v>1</v>
      </c>
      <c r="F324" s="195" t="s">
        <v>413</v>
      </c>
      <c r="H324" s="194" t="s">
        <v>1</v>
      </c>
      <c r="I324" s="196"/>
      <c r="L324" s="193"/>
      <c r="M324" s="197"/>
      <c r="T324" s="198"/>
      <c r="AT324" s="194" t="s">
        <v>222</v>
      </c>
      <c r="AU324" s="194" t="s">
        <v>83</v>
      </c>
      <c r="AV324" s="14" t="s">
        <v>77</v>
      </c>
      <c r="AW324" s="14" t="s">
        <v>25</v>
      </c>
      <c r="AX324" s="14" t="s">
        <v>71</v>
      </c>
      <c r="AY324" s="194" t="s">
        <v>214</v>
      </c>
    </row>
    <row r="325" spans="2:65" s="12" customFormat="1" x14ac:dyDescent="0.2">
      <c r="B325" s="178"/>
      <c r="D325" s="179" t="s">
        <v>222</v>
      </c>
      <c r="E325" s="180" t="s">
        <v>1</v>
      </c>
      <c r="F325" s="181" t="s">
        <v>414</v>
      </c>
      <c r="H325" s="182">
        <v>125.36</v>
      </c>
      <c r="I325" s="183"/>
      <c r="L325" s="178"/>
      <c r="M325" s="184"/>
      <c r="T325" s="185"/>
      <c r="AT325" s="180" t="s">
        <v>222</v>
      </c>
      <c r="AU325" s="180" t="s">
        <v>83</v>
      </c>
      <c r="AV325" s="12" t="s">
        <v>83</v>
      </c>
      <c r="AW325" s="12" t="s">
        <v>25</v>
      </c>
      <c r="AX325" s="12" t="s">
        <v>71</v>
      </c>
      <c r="AY325" s="180" t="s">
        <v>214</v>
      </c>
    </row>
    <row r="326" spans="2:65" s="15" customFormat="1" x14ac:dyDescent="0.2">
      <c r="B326" s="199"/>
      <c r="D326" s="179" t="s">
        <v>222</v>
      </c>
      <c r="E326" s="200" t="s">
        <v>1</v>
      </c>
      <c r="F326" s="201" t="s">
        <v>297</v>
      </c>
      <c r="H326" s="202">
        <v>125.36</v>
      </c>
      <c r="I326" s="203"/>
      <c r="L326" s="199"/>
      <c r="M326" s="204"/>
      <c r="T326" s="205"/>
      <c r="AT326" s="200" t="s">
        <v>222</v>
      </c>
      <c r="AU326" s="200" t="s">
        <v>83</v>
      </c>
      <c r="AV326" s="15" t="s">
        <v>259</v>
      </c>
      <c r="AW326" s="15" t="s">
        <v>25</v>
      </c>
      <c r="AX326" s="15" t="s">
        <v>71</v>
      </c>
      <c r="AY326" s="200" t="s">
        <v>214</v>
      </c>
    </row>
    <row r="327" spans="2:65" s="14" customFormat="1" x14ac:dyDescent="0.2">
      <c r="B327" s="193"/>
      <c r="D327" s="179" t="s">
        <v>222</v>
      </c>
      <c r="E327" s="194" t="s">
        <v>1</v>
      </c>
      <c r="F327" s="195" t="s">
        <v>415</v>
      </c>
      <c r="H327" s="194" t="s">
        <v>1</v>
      </c>
      <c r="I327" s="196"/>
      <c r="L327" s="193"/>
      <c r="M327" s="197"/>
      <c r="T327" s="198"/>
      <c r="AT327" s="194" t="s">
        <v>222</v>
      </c>
      <c r="AU327" s="194" t="s">
        <v>83</v>
      </c>
      <c r="AV327" s="14" t="s">
        <v>77</v>
      </c>
      <c r="AW327" s="14" t="s">
        <v>25</v>
      </c>
      <c r="AX327" s="14" t="s">
        <v>71</v>
      </c>
      <c r="AY327" s="194" t="s">
        <v>214</v>
      </c>
    </row>
    <row r="328" spans="2:65" s="14" customFormat="1" x14ac:dyDescent="0.2">
      <c r="B328" s="193"/>
      <c r="D328" s="179" t="s">
        <v>222</v>
      </c>
      <c r="E328" s="194" t="s">
        <v>1</v>
      </c>
      <c r="F328" s="195" t="s">
        <v>416</v>
      </c>
      <c r="H328" s="194" t="s">
        <v>1</v>
      </c>
      <c r="I328" s="196"/>
      <c r="L328" s="193"/>
      <c r="M328" s="197"/>
      <c r="T328" s="198"/>
      <c r="AT328" s="194" t="s">
        <v>222</v>
      </c>
      <c r="AU328" s="194" t="s">
        <v>83</v>
      </c>
      <c r="AV328" s="14" t="s">
        <v>77</v>
      </c>
      <c r="AW328" s="14" t="s">
        <v>25</v>
      </c>
      <c r="AX328" s="14" t="s">
        <v>71</v>
      </c>
      <c r="AY328" s="194" t="s">
        <v>214</v>
      </c>
    </row>
    <row r="329" spans="2:65" s="12" customFormat="1" x14ac:dyDescent="0.2">
      <c r="B329" s="178"/>
      <c r="D329" s="179" t="s">
        <v>222</v>
      </c>
      <c r="E329" s="180" t="s">
        <v>1</v>
      </c>
      <c r="F329" s="181" t="s">
        <v>417</v>
      </c>
      <c r="H329" s="182">
        <v>6.6980000000000004</v>
      </c>
      <c r="I329" s="183"/>
      <c r="L329" s="178"/>
      <c r="M329" s="184"/>
      <c r="T329" s="185"/>
      <c r="AT329" s="180" t="s">
        <v>222</v>
      </c>
      <c r="AU329" s="180" t="s">
        <v>83</v>
      </c>
      <c r="AV329" s="12" t="s">
        <v>83</v>
      </c>
      <c r="AW329" s="12" t="s">
        <v>25</v>
      </c>
      <c r="AX329" s="12" t="s">
        <v>71</v>
      </c>
      <c r="AY329" s="180" t="s">
        <v>214</v>
      </c>
    </row>
    <row r="330" spans="2:65" s="14" customFormat="1" x14ac:dyDescent="0.2">
      <c r="B330" s="193"/>
      <c r="D330" s="179" t="s">
        <v>222</v>
      </c>
      <c r="E330" s="194" t="s">
        <v>1</v>
      </c>
      <c r="F330" s="195" t="s">
        <v>418</v>
      </c>
      <c r="H330" s="194" t="s">
        <v>1</v>
      </c>
      <c r="I330" s="196"/>
      <c r="L330" s="193"/>
      <c r="M330" s="197"/>
      <c r="T330" s="198"/>
      <c r="AT330" s="194" t="s">
        <v>222</v>
      </c>
      <c r="AU330" s="194" t="s">
        <v>83</v>
      </c>
      <c r="AV330" s="14" t="s">
        <v>77</v>
      </c>
      <c r="AW330" s="14" t="s">
        <v>25</v>
      </c>
      <c r="AX330" s="14" t="s">
        <v>71</v>
      </c>
      <c r="AY330" s="194" t="s">
        <v>214</v>
      </c>
    </row>
    <row r="331" spans="2:65" s="12" customFormat="1" x14ac:dyDescent="0.2">
      <c r="B331" s="178"/>
      <c r="D331" s="179" t="s">
        <v>222</v>
      </c>
      <c r="E331" s="180" t="s">
        <v>1</v>
      </c>
      <c r="F331" s="181" t="s">
        <v>419</v>
      </c>
      <c r="H331" s="182">
        <v>1.92</v>
      </c>
      <c r="I331" s="183"/>
      <c r="L331" s="178"/>
      <c r="M331" s="184"/>
      <c r="T331" s="185"/>
      <c r="AT331" s="180" t="s">
        <v>222</v>
      </c>
      <c r="AU331" s="180" t="s">
        <v>83</v>
      </c>
      <c r="AV331" s="12" t="s">
        <v>83</v>
      </c>
      <c r="AW331" s="12" t="s">
        <v>25</v>
      </c>
      <c r="AX331" s="12" t="s">
        <v>71</v>
      </c>
      <c r="AY331" s="180" t="s">
        <v>214</v>
      </c>
    </row>
    <row r="332" spans="2:65" s="12" customFormat="1" x14ac:dyDescent="0.2">
      <c r="B332" s="178"/>
      <c r="D332" s="179" t="s">
        <v>222</v>
      </c>
      <c r="E332" s="180" t="s">
        <v>1</v>
      </c>
      <c r="F332" s="181" t="s">
        <v>420</v>
      </c>
      <c r="H332" s="182">
        <v>5.12</v>
      </c>
      <c r="I332" s="183"/>
      <c r="L332" s="178"/>
      <c r="M332" s="184"/>
      <c r="T332" s="185"/>
      <c r="AT332" s="180" t="s">
        <v>222</v>
      </c>
      <c r="AU332" s="180" t="s">
        <v>83</v>
      </c>
      <c r="AV332" s="12" t="s">
        <v>83</v>
      </c>
      <c r="AW332" s="12" t="s">
        <v>25</v>
      </c>
      <c r="AX332" s="12" t="s">
        <v>71</v>
      </c>
      <c r="AY332" s="180" t="s">
        <v>214</v>
      </c>
    </row>
    <row r="333" spans="2:65" s="14" customFormat="1" x14ac:dyDescent="0.2">
      <c r="B333" s="193"/>
      <c r="D333" s="179" t="s">
        <v>222</v>
      </c>
      <c r="E333" s="194" t="s">
        <v>1</v>
      </c>
      <c r="F333" s="195" t="s">
        <v>421</v>
      </c>
      <c r="H333" s="194" t="s">
        <v>1</v>
      </c>
      <c r="I333" s="196"/>
      <c r="L333" s="193"/>
      <c r="M333" s="197"/>
      <c r="T333" s="198"/>
      <c r="AT333" s="194" t="s">
        <v>222</v>
      </c>
      <c r="AU333" s="194" t="s">
        <v>83</v>
      </c>
      <c r="AV333" s="14" t="s">
        <v>77</v>
      </c>
      <c r="AW333" s="14" t="s">
        <v>25</v>
      </c>
      <c r="AX333" s="14" t="s">
        <v>71</v>
      </c>
      <c r="AY333" s="194" t="s">
        <v>214</v>
      </c>
    </row>
    <row r="334" spans="2:65" s="12" customFormat="1" x14ac:dyDescent="0.2">
      <c r="B334" s="178"/>
      <c r="D334" s="179" t="s">
        <v>222</v>
      </c>
      <c r="E334" s="180" t="s">
        <v>1</v>
      </c>
      <c r="F334" s="181" t="s">
        <v>422</v>
      </c>
      <c r="H334" s="182">
        <v>1.9950000000000001</v>
      </c>
      <c r="I334" s="183"/>
      <c r="L334" s="178"/>
      <c r="M334" s="184"/>
      <c r="T334" s="185"/>
      <c r="AT334" s="180" t="s">
        <v>222</v>
      </c>
      <c r="AU334" s="180" t="s">
        <v>83</v>
      </c>
      <c r="AV334" s="12" t="s">
        <v>83</v>
      </c>
      <c r="AW334" s="12" t="s">
        <v>25</v>
      </c>
      <c r="AX334" s="12" t="s">
        <v>71</v>
      </c>
      <c r="AY334" s="180" t="s">
        <v>214</v>
      </c>
    </row>
    <row r="335" spans="2:65" s="14" customFormat="1" x14ac:dyDescent="0.2">
      <c r="B335" s="193"/>
      <c r="D335" s="179" t="s">
        <v>222</v>
      </c>
      <c r="E335" s="194" t="s">
        <v>1</v>
      </c>
      <c r="F335" s="195" t="s">
        <v>423</v>
      </c>
      <c r="H335" s="194" t="s">
        <v>1</v>
      </c>
      <c r="I335" s="196"/>
      <c r="L335" s="193"/>
      <c r="M335" s="197"/>
      <c r="T335" s="198"/>
      <c r="AT335" s="194" t="s">
        <v>222</v>
      </c>
      <c r="AU335" s="194" t="s">
        <v>83</v>
      </c>
      <c r="AV335" s="14" t="s">
        <v>77</v>
      </c>
      <c r="AW335" s="14" t="s">
        <v>25</v>
      </c>
      <c r="AX335" s="14" t="s">
        <v>71</v>
      </c>
      <c r="AY335" s="194" t="s">
        <v>214</v>
      </c>
    </row>
    <row r="336" spans="2:65" s="12" customFormat="1" x14ac:dyDescent="0.2">
      <c r="B336" s="178"/>
      <c r="D336" s="179" t="s">
        <v>222</v>
      </c>
      <c r="E336" s="180" t="s">
        <v>1</v>
      </c>
      <c r="F336" s="181" t="s">
        <v>424</v>
      </c>
      <c r="H336" s="182">
        <v>30.812000000000001</v>
      </c>
      <c r="I336" s="183"/>
      <c r="L336" s="178"/>
      <c r="M336" s="184"/>
      <c r="T336" s="185"/>
      <c r="AT336" s="180" t="s">
        <v>222</v>
      </c>
      <c r="AU336" s="180" t="s">
        <v>83</v>
      </c>
      <c r="AV336" s="12" t="s">
        <v>83</v>
      </c>
      <c r="AW336" s="12" t="s">
        <v>25</v>
      </c>
      <c r="AX336" s="12" t="s">
        <v>71</v>
      </c>
      <c r="AY336" s="180" t="s">
        <v>214</v>
      </c>
    </row>
    <row r="337" spans="2:65" s="14" customFormat="1" x14ac:dyDescent="0.2">
      <c r="B337" s="193"/>
      <c r="D337" s="179" t="s">
        <v>222</v>
      </c>
      <c r="E337" s="194" t="s">
        <v>1</v>
      </c>
      <c r="F337" s="195" t="s">
        <v>425</v>
      </c>
      <c r="H337" s="194" t="s">
        <v>1</v>
      </c>
      <c r="I337" s="196"/>
      <c r="L337" s="193"/>
      <c r="M337" s="197"/>
      <c r="T337" s="198"/>
      <c r="AT337" s="194" t="s">
        <v>222</v>
      </c>
      <c r="AU337" s="194" t="s">
        <v>83</v>
      </c>
      <c r="AV337" s="14" t="s">
        <v>77</v>
      </c>
      <c r="AW337" s="14" t="s">
        <v>25</v>
      </c>
      <c r="AX337" s="14" t="s">
        <v>71</v>
      </c>
      <c r="AY337" s="194" t="s">
        <v>214</v>
      </c>
    </row>
    <row r="338" spans="2:65" s="12" customFormat="1" x14ac:dyDescent="0.2">
      <c r="B338" s="178"/>
      <c r="D338" s="179" t="s">
        <v>222</v>
      </c>
      <c r="E338" s="180" t="s">
        <v>1</v>
      </c>
      <c r="F338" s="181" t="s">
        <v>426</v>
      </c>
      <c r="H338" s="182">
        <v>68.198999999999998</v>
      </c>
      <c r="I338" s="183"/>
      <c r="L338" s="178"/>
      <c r="M338" s="184"/>
      <c r="T338" s="185"/>
      <c r="AT338" s="180" t="s">
        <v>222</v>
      </c>
      <c r="AU338" s="180" t="s">
        <v>83</v>
      </c>
      <c r="AV338" s="12" t="s">
        <v>83</v>
      </c>
      <c r="AW338" s="12" t="s">
        <v>25</v>
      </c>
      <c r="AX338" s="12" t="s">
        <v>71</v>
      </c>
      <c r="AY338" s="180" t="s">
        <v>214</v>
      </c>
    </row>
    <row r="339" spans="2:65" s="12" customFormat="1" x14ac:dyDescent="0.2">
      <c r="B339" s="178"/>
      <c r="D339" s="179" t="s">
        <v>222</v>
      </c>
      <c r="E339" s="180" t="s">
        <v>1</v>
      </c>
      <c r="F339" s="181" t="s">
        <v>427</v>
      </c>
      <c r="H339" s="182">
        <v>1.335</v>
      </c>
      <c r="I339" s="183"/>
      <c r="L339" s="178"/>
      <c r="M339" s="184"/>
      <c r="T339" s="185"/>
      <c r="AT339" s="180" t="s">
        <v>222</v>
      </c>
      <c r="AU339" s="180" t="s">
        <v>83</v>
      </c>
      <c r="AV339" s="12" t="s">
        <v>83</v>
      </c>
      <c r="AW339" s="12" t="s">
        <v>25</v>
      </c>
      <c r="AX339" s="12" t="s">
        <v>71</v>
      </c>
      <c r="AY339" s="180" t="s">
        <v>214</v>
      </c>
    </row>
    <row r="340" spans="2:65" s="12" customFormat="1" x14ac:dyDescent="0.2">
      <c r="B340" s="178"/>
      <c r="D340" s="179" t="s">
        <v>222</v>
      </c>
      <c r="E340" s="180" t="s">
        <v>1</v>
      </c>
      <c r="F340" s="181" t="s">
        <v>428</v>
      </c>
      <c r="H340" s="182">
        <v>0.17100000000000001</v>
      </c>
      <c r="I340" s="183"/>
      <c r="L340" s="178"/>
      <c r="M340" s="184"/>
      <c r="T340" s="185"/>
      <c r="AT340" s="180" t="s">
        <v>222</v>
      </c>
      <c r="AU340" s="180" t="s">
        <v>83</v>
      </c>
      <c r="AV340" s="12" t="s">
        <v>83</v>
      </c>
      <c r="AW340" s="12" t="s">
        <v>25</v>
      </c>
      <c r="AX340" s="12" t="s">
        <v>71</v>
      </c>
      <c r="AY340" s="180" t="s">
        <v>214</v>
      </c>
    </row>
    <row r="341" spans="2:65" s="12" customFormat="1" x14ac:dyDescent="0.2">
      <c r="B341" s="178"/>
      <c r="D341" s="179" t="s">
        <v>222</v>
      </c>
      <c r="E341" s="180" t="s">
        <v>1</v>
      </c>
      <c r="F341" s="181" t="s">
        <v>429</v>
      </c>
      <c r="H341" s="182">
        <v>0.48299999999999998</v>
      </c>
      <c r="I341" s="183"/>
      <c r="L341" s="178"/>
      <c r="M341" s="184"/>
      <c r="T341" s="185"/>
      <c r="AT341" s="180" t="s">
        <v>222</v>
      </c>
      <c r="AU341" s="180" t="s">
        <v>83</v>
      </c>
      <c r="AV341" s="12" t="s">
        <v>83</v>
      </c>
      <c r="AW341" s="12" t="s">
        <v>25</v>
      </c>
      <c r="AX341" s="12" t="s">
        <v>71</v>
      </c>
      <c r="AY341" s="180" t="s">
        <v>214</v>
      </c>
    </row>
    <row r="342" spans="2:65" s="14" customFormat="1" x14ac:dyDescent="0.2">
      <c r="B342" s="193"/>
      <c r="D342" s="179" t="s">
        <v>222</v>
      </c>
      <c r="E342" s="194" t="s">
        <v>1</v>
      </c>
      <c r="F342" s="195" t="s">
        <v>430</v>
      </c>
      <c r="H342" s="194" t="s">
        <v>1</v>
      </c>
      <c r="I342" s="196"/>
      <c r="L342" s="193"/>
      <c r="M342" s="197"/>
      <c r="T342" s="198"/>
      <c r="AT342" s="194" t="s">
        <v>222</v>
      </c>
      <c r="AU342" s="194" t="s">
        <v>83</v>
      </c>
      <c r="AV342" s="14" t="s">
        <v>77</v>
      </c>
      <c r="AW342" s="14" t="s">
        <v>25</v>
      </c>
      <c r="AX342" s="14" t="s">
        <v>71</v>
      </c>
      <c r="AY342" s="194" t="s">
        <v>214</v>
      </c>
    </row>
    <row r="343" spans="2:65" s="12" customFormat="1" x14ac:dyDescent="0.2">
      <c r="B343" s="178"/>
      <c r="D343" s="179" t="s">
        <v>222</v>
      </c>
      <c r="E343" s="180" t="s">
        <v>1</v>
      </c>
      <c r="F343" s="181" t="s">
        <v>431</v>
      </c>
      <c r="H343" s="182">
        <v>11.35</v>
      </c>
      <c r="I343" s="183"/>
      <c r="L343" s="178"/>
      <c r="M343" s="184"/>
      <c r="T343" s="185"/>
      <c r="AT343" s="180" t="s">
        <v>222</v>
      </c>
      <c r="AU343" s="180" t="s">
        <v>83</v>
      </c>
      <c r="AV343" s="12" t="s">
        <v>83</v>
      </c>
      <c r="AW343" s="12" t="s">
        <v>25</v>
      </c>
      <c r="AX343" s="12" t="s">
        <v>71</v>
      </c>
      <c r="AY343" s="180" t="s">
        <v>214</v>
      </c>
    </row>
    <row r="344" spans="2:65" s="12" customFormat="1" x14ac:dyDescent="0.2">
      <c r="B344" s="178"/>
      <c r="D344" s="179" t="s">
        <v>222</v>
      </c>
      <c r="E344" s="180" t="s">
        <v>1</v>
      </c>
      <c r="F344" s="181" t="s">
        <v>432</v>
      </c>
      <c r="H344" s="182">
        <v>0.60799999999999998</v>
      </c>
      <c r="I344" s="183"/>
      <c r="L344" s="178"/>
      <c r="M344" s="184"/>
      <c r="T344" s="185"/>
      <c r="AT344" s="180" t="s">
        <v>222</v>
      </c>
      <c r="AU344" s="180" t="s">
        <v>83</v>
      </c>
      <c r="AV344" s="12" t="s">
        <v>83</v>
      </c>
      <c r="AW344" s="12" t="s">
        <v>25</v>
      </c>
      <c r="AX344" s="12" t="s">
        <v>71</v>
      </c>
      <c r="AY344" s="180" t="s">
        <v>214</v>
      </c>
    </row>
    <row r="345" spans="2:65" s="12" customFormat="1" x14ac:dyDescent="0.2">
      <c r="B345" s="178"/>
      <c r="D345" s="179" t="s">
        <v>222</v>
      </c>
      <c r="E345" s="180" t="s">
        <v>1</v>
      </c>
      <c r="F345" s="181" t="s">
        <v>433</v>
      </c>
      <c r="H345" s="182">
        <v>0.22800000000000001</v>
      </c>
      <c r="I345" s="183"/>
      <c r="L345" s="178"/>
      <c r="M345" s="184"/>
      <c r="T345" s="185"/>
      <c r="AT345" s="180" t="s">
        <v>222</v>
      </c>
      <c r="AU345" s="180" t="s">
        <v>83</v>
      </c>
      <c r="AV345" s="12" t="s">
        <v>83</v>
      </c>
      <c r="AW345" s="12" t="s">
        <v>25</v>
      </c>
      <c r="AX345" s="12" t="s">
        <v>71</v>
      </c>
      <c r="AY345" s="180" t="s">
        <v>214</v>
      </c>
    </row>
    <row r="346" spans="2:65" s="15" customFormat="1" x14ac:dyDescent="0.2">
      <c r="B346" s="199"/>
      <c r="D346" s="179" t="s">
        <v>222</v>
      </c>
      <c r="E346" s="200" t="s">
        <v>1</v>
      </c>
      <c r="F346" s="201" t="s">
        <v>297</v>
      </c>
      <c r="H346" s="202">
        <v>128.91900000000001</v>
      </c>
      <c r="I346" s="203"/>
      <c r="L346" s="199"/>
      <c r="M346" s="204"/>
      <c r="T346" s="205"/>
      <c r="AT346" s="200" t="s">
        <v>222</v>
      </c>
      <c r="AU346" s="200" t="s">
        <v>83</v>
      </c>
      <c r="AV346" s="15" t="s">
        <v>259</v>
      </c>
      <c r="AW346" s="15" t="s">
        <v>25</v>
      </c>
      <c r="AX346" s="15" t="s">
        <v>71</v>
      </c>
      <c r="AY346" s="200" t="s">
        <v>214</v>
      </c>
    </row>
    <row r="347" spans="2:65" s="13" customFormat="1" x14ac:dyDescent="0.2">
      <c r="B347" s="186"/>
      <c r="D347" s="179" t="s">
        <v>222</v>
      </c>
      <c r="E347" s="187" t="s">
        <v>1</v>
      </c>
      <c r="F347" s="188" t="s">
        <v>227</v>
      </c>
      <c r="H347" s="189">
        <v>254.279</v>
      </c>
      <c r="I347" s="190"/>
      <c r="L347" s="186"/>
      <c r="M347" s="191"/>
      <c r="T347" s="192"/>
      <c r="AT347" s="187" t="s">
        <v>222</v>
      </c>
      <c r="AU347" s="187" t="s">
        <v>83</v>
      </c>
      <c r="AV347" s="13" t="s">
        <v>220</v>
      </c>
      <c r="AW347" s="13" t="s">
        <v>25</v>
      </c>
      <c r="AX347" s="13" t="s">
        <v>77</v>
      </c>
      <c r="AY347" s="187" t="s">
        <v>214</v>
      </c>
    </row>
    <row r="348" spans="2:65" s="1" customFormat="1" ht="24.15" customHeight="1" x14ac:dyDescent="0.2">
      <c r="B348" s="139"/>
      <c r="C348" s="166" t="s">
        <v>434</v>
      </c>
      <c r="D348" s="166" t="s">
        <v>216</v>
      </c>
      <c r="E348" s="167" t="s">
        <v>435</v>
      </c>
      <c r="F348" s="168" t="s">
        <v>436</v>
      </c>
      <c r="G348" s="169" t="s">
        <v>230</v>
      </c>
      <c r="H348" s="170">
        <v>6.5960000000000001</v>
      </c>
      <c r="I348" s="171"/>
      <c r="J348" s="170">
        <f>ROUND(I348*H348,3)</f>
        <v>0</v>
      </c>
      <c r="K348" s="172"/>
      <c r="L348" s="34"/>
      <c r="M348" s="173" t="s">
        <v>1</v>
      </c>
      <c r="N348" s="138" t="s">
        <v>37</v>
      </c>
      <c r="P348" s="174">
        <f>O348*H348</f>
        <v>0</v>
      </c>
      <c r="Q348" s="174">
        <v>2.23543</v>
      </c>
      <c r="R348" s="174">
        <f>Q348*H348</f>
        <v>14.744896280000001</v>
      </c>
      <c r="S348" s="174">
        <v>0</v>
      </c>
      <c r="T348" s="175">
        <f>S348*H348</f>
        <v>0</v>
      </c>
      <c r="AR348" s="176" t="s">
        <v>220</v>
      </c>
      <c r="AT348" s="176" t="s">
        <v>216</v>
      </c>
      <c r="AU348" s="176" t="s">
        <v>83</v>
      </c>
      <c r="AY348" s="17" t="s">
        <v>214</v>
      </c>
      <c r="BE348" s="104">
        <f>IF(N348="základná",J348,0)</f>
        <v>0</v>
      </c>
      <c r="BF348" s="104">
        <f>IF(N348="znížená",J348,0)</f>
        <v>0</v>
      </c>
      <c r="BG348" s="104">
        <f>IF(N348="zákl. prenesená",J348,0)</f>
        <v>0</v>
      </c>
      <c r="BH348" s="104">
        <f>IF(N348="zníž. prenesená",J348,0)</f>
        <v>0</v>
      </c>
      <c r="BI348" s="104">
        <f>IF(N348="nulová",J348,0)</f>
        <v>0</v>
      </c>
      <c r="BJ348" s="17" t="s">
        <v>83</v>
      </c>
      <c r="BK348" s="177">
        <f>ROUND(I348*H348,3)</f>
        <v>0</v>
      </c>
      <c r="BL348" s="17" t="s">
        <v>220</v>
      </c>
      <c r="BM348" s="176" t="s">
        <v>437</v>
      </c>
    </row>
    <row r="349" spans="2:65" s="14" customFormat="1" x14ac:dyDescent="0.2">
      <c r="B349" s="193"/>
      <c r="D349" s="179" t="s">
        <v>222</v>
      </c>
      <c r="E349" s="194" t="s">
        <v>1</v>
      </c>
      <c r="F349" s="195" t="s">
        <v>438</v>
      </c>
      <c r="H349" s="194" t="s">
        <v>1</v>
      </c>
      <c r="I349" s="196"/>
      <c r="L349" s="193"/>
      <c r="M349" s="197"/>
      <c r="T349" s="198"/>
      <c r="AT349" s="194" t="s">
        <v>222</v>
      </c>
      <c r="AU349" s="194" t="s">
        <v>83</v>
      </c>
      <c r="AV349" s="14" t="s">
        <v>77</v>
      </c>
      <c r="AW349" s="14" t="s">
        <v>25</v>
      </c>
      <c r="AX349" s="14" t="s">
        <v>71</v>
      </c>
      <c r="AY349" s="194" t="s">
        <v>214</v>
      </c>
    </row>
    <row r="350" spans="2:65" s="14" customFormat="1" x14ac:dyDescent="0.2">
      <c r="B350" s="193"/>
      <c r="D350" s="179" t="s">
        <v>222</v>
      </c>
      <c r="E350" s="194" t="s">
        <v>1</v>
      </c>
      <c r="F350" s="195" t="s">
        <v>439</v>
      </c>
      <c r="H350" s="194" t="s">
        <v>1</v>
      </c>
      <c r="I350" s="196"/>
      <c r="L350" s="193"/>
      <c r="M350" s="197"/>
      <c r="T350" s="198"/>
      <c r="AT350" s="194" t="s">
        <v>222</v>
      </c>
      <c r="AU350" s="194" t="s">
        <v>83</v>
      </c>
      <c r="AV350" s="14" t="s">
        <v>77</v>
      </c>
      <c r="AW350" s="14" t="s">
        <v>25</v>
      </c>
      <c r="AX350" s="14" t="s">
        <v>71</v>
      </c>
      <c r="AY350" s="194" t="s">
        <v>214</v>
      </c>
    </row>
    <row r="351" spans="2:65" s="12" customFormat="1" x14ac:dyDescent="0.2">
      <c r="B351" s="178"/>
      <c r="D351" s="179" t="s">
        <v>222</v>
      </c>
      <c r="E351" s="180" t="s">
        <v>1</v>
      </c>
      <c r="F351" s="181" t="s">
        <v>440</v>
      </c>
      <c r="H351" s="182">
        <v>3.8980000000000001</v>
      </c>
      <c r="I351" s="183"/>
      <c r="L351" s="178"/>
      <c r="M351" s="184"/>
      <c r="T351" s="185"/>
      <c r="AT351" s="180" t="s">
        <v>222</v>
      </c>
      <c r="AU351" s="180" t="s">
        <v>83</v>
      </c>
      <c r="AV351" s="12" t="s">
        <v>83</v>
      </c>
      <c r="AW351" s="12" t="s">
        <v>25</v>
      </c>
      <c r="AX351" s="12" t="s">
        <v>71</v>
      </c>
      <c r="AY351" s="180" t="s">
        <v>214</v>
      </c>
    </row>
    <row r="352" spans="2:65" s="14" customFormat="1" x14ac:dyDescent="0.2">
      <c r="B352" s="193"/>
      <c r="D352" s="179" t="s">
        <v>222</v>
      </c>
      <c r="E352" s="194" t="s">
        <v>1</v>
      </c>
      <c r="F352" s="195" t="s">
        <v>441</v>
      </c>
      <c r="H352" s="194" t="s">
        <v>1</v>
      </c>
      <c r="I352" s="196"/>
      <c r="L352" s="193"/>
      <c r="M352" s="197"/>
      <c r="T352" s="198"/>
      <c r="AT352" s="194" t="s">
        <v>222</v>
      </c>
      <c r="AU352" s="194" t="s">
        <v>83</v>
      </c>
      <c r="AV352" s="14" t="s">
        <v>77</v>
      </c>
      <c r="AW352" s="14" t="s">
        <v>25</v>
      </c>
      <c r="AX352" s="14" t="s">
        <v>71</v>
      </c>
      <c r="AY352" s="194" t="s">
        <v>214</v>
      </c>
    </row>
    <row r="353" spans="2:65" s="12" customFormat="1" x14ac:dyDescent="0.2">
      <c r="B353" s="178"/>
      <c r="D353" s="179" t="s">
        <v>222</v>
      </c>
      <c r="E353" s="180" t="s">
        <v>1</v>
      </c>
      <c r="F353" s="181" t="s">
        <v>442</v>
      </c>
      <c r="H353" s="182">
        <v>2.4750000000000001</v>
      </c>
      <c r="I353" s="183"/>
      <c r="L353" s="178"/>
      <c r="M353" s="184"/>
      <c r="T353" s="185"/>
      <c r="AT353" s="180" t="s">
        <v>222</v>
      </c>
      <c r="AU353" s="180" t="s">
        <v>83</v>
      </c>
      <c r="AV353" s="12" t="s">
        <v>83</v>
      </c>
      <c r="AW353" s="12" t="s">
        <v>25</v>
      </c>
      <c r="AX353" s="12" t="s">
        <v>71</v>
      </c>
      <c r="AY353" s="180" t="s">
        <v>214</v>
      </c>
    </row>
    <row r="354" spans="2:65" s="13" customFormat="1" x14ac:dyDescent="0.2">
      <c r="B354" s="186"/>
      <c r="D354" s="179" t="s">
        <v>222</v>
      </c>
      <c r="E354" s="187" t="s">
        <v>1</v>
      </c>
      <c r="F354" s="188" t="s">
        <v>227</v>
      </c>
      <c r="H354" s="189">
        <v>6.3730000000000002</v>
      </c>
      <c r="I354" s="190"/>
      <c r="L354" s="186"/>
      <c r="M354" s="191"/>
      <c r="T354" s="192"/>
      <c r="AT354" s="187" t="s">
        <v>222</v>
      </c>
      <c r="AU354" s="187" t="s">
        <v>83</v>
      </c>
      <c r="AV354" s="13" t="s">
        <v>220</v>
      </c>
      <c r="AW354" s="13" t="s">
        <v>25</v>
      </c>
      <c r="AX354" s="13" t="s">
        <v>71</v>
      </c>
      <c r="AY354" s="187" t="s">
        <v>214</v>
      </c>
    </row>
    <row r="355" spans="2:65" s="14" customFormat="1" x14ac:dyDescent="0.2">
      <c r="B355" s="193"/>
      <c r="D355" s="179" t="s">
        <v>222</v>
      </c>
      <c r="E355" s="194" t="s">
        <v>1</v>
      </c>
      <c r="F355" s="195" t="s">
        <v>256</v>
      </c>
      <c r="H355" s="194" t="s">
        <v>1</v>
      </c>
      <c r="I355" s="196"/>
      <c r="L355" s="193"/>
      <c r="M355" s="197"/>
      <c r="T355" s="198"/>
      <c r="AT355" s="194" t="s">
        <v>222</v>
      </c>
      <c r="AU355" s="194" t="s">
        <v>83</v>
      </c>
      <c r="AV355" s="14" t="s">
        <v>77</v>
      </c>
      <c r="AW355" s="14" t="s">
        <v>25</v>
      </c>
      <c r="AX355" s="14" t="s">
        <v>71</v>
      </c>
      <c r="AY355" s="194" t="s">
        <v>214</v>
      </c>
    </row>
    <row r="356" spans="2:65" s="12" customFormat="1" x14ac:dyDescent="0.2">
      <c r="B356" s="178"/>
      <c r="D356" s="179" t="s">
        <v>222</v>
      </c>
      <c r="E356" s="180" t="s">
        <v>1</v>
      </c>
      <c r="F356" s="181" t="s">
        <v>443</v>
      </c>
      <c r="H356" s="182">
        <v>6.5960000000000001</v>
      </c>
      <c r="I356" s="183"/>
      <c r="L356" s="178"/>
      <c r="M356" s="184"/>
      <c r="T356" s="185"/>
      <c r="AT356" s="180" t="s">
        <v>222</v>
      </c>
      <c r="AU356" s="180" t="s">
        <v>83</v>
      </c>
      <c r="AV356" s="12" t="s">
        <v>83</v>
      </c>
      <c r="AW356" s="12" t="s">
        <v>25</v>
      </c>
      <c r="AX356" s="12" t="s">
        <v>77</v>
      </c>
      <c r="AY356" s="180" t="s">
        <v>214</v>
      </c>
    </row>
    <row r="357" spans="2:65" s="1" customFormat="1" ht="24.15" customHeight="1" x14ac:dyDescent="0.2">
      <c r="B357" s="139"/>
      <c r="C357" s="166" t="s">
        <v>444</v>
      </c>
      <c r="D357" s="166" t="s">
        <v>216</v>
      </c>
      <c r="E357" s="167" t="s">
        <v>445</v>
      </c>
      <c r="F357" s="168" t="s">
        <v>446</v>
      </c>
      <c r="G357" s="169" t="s">
        <v>230</v>
      </c>
      <c r="H357" s="170">
        <v>104.047</v>
      </c>
      <c r="I357" s="171"/>
      <c r="J357" s="170">
        <f>ROUND(I357*H357,3)</f>
        <v>0</v>
      </c>
      <c r="K357" s="172"/>
      <c r="L357" s="34"/>
      <c r="M357" s="173" t="s">
        <v>1</v>
      </c>
      <c r="N357" s="138" t="s">
        <v>37</v>
      </c>
      <c r="P357" s="174">
        <f>O357*H357</f>
        <v>0</v>
      </c>
      <c r="Q357" s="174">
        <v>2.4157199999999999</v>
      </c>
      <c r="R357" s="174">
        <f>Q357*H357</f>
        <v>251.34841883999997</v>
      </c>
      <c r="S357" s="174">
        <v>0</v>
      </c>
      <c r="T357" s="175">
        <f>S357*H357</f>
        <v>0</v>
      </c>
      <c r="AR357" s="176" t="s">
        <v>220</v>
      </c>
      <c r="AT357" s="176" t="s">
        <v>216</v>
      </c>
      <c r="AU357" s="176" t="s">
        <v>83</v>
      </c>
      <c r="AY357" s="17" t="s">
        <v>214</v>
      </c>
      <c r="BE357" s="104">
        <f>IF(N357="základná",J357,0)</f>
        <v>0</v>
      </c>
      <c r="BF357" s="104">
        <f>IF(N357="znížená",J357,0)</f>
        <v>0</v>
      </c>
      <c r="BG357" s="104">
        <f>IF(N357="zákl. prenesená",J357,0)</f>
        <v>0</v>
      </c>
      <c r="BH357" s="104">
        <f>IF(N357="zníž. prenesená",J357,0)</f>
        <v>0</v>
      </c>
      <c r="BI357" s="104">
        <f>IF(N357="nulová",J357,0)</f>
        <v>0</v>
      </c>
      <c r="BJ357" s="17" t="s">
        <v>83</v>
      </c>
      <c r="BK357" s="177">
        <f>ROUND(I357*H357,3)</f>
        <v>0</v>
      </c>
      <c r="BL357" s="17" t="s">
        <v>220</v>
      </c>
      <c r="BM357" s="176" t="s">
        <v>447</v>
      </c>
    </row>
    <row r="358" spans="2:65" s="14" customFormat="1" x14ac:dyDescent="0.2">
      <c r="B358" s="193"/>
      <c r="D358" s="179" t="s">
        <v>222</v>
      </c>
      <c r="E358" s="194" t="s">
        <v>1</v>
      </c>
      <c r="F358" s="195" t="s">
        <v>439</v>
      </c>
      <c r="H358" s="194" t="s">
        <v>1</v>
      </c>
      <c r="I358" s="196"/>
      <c r="L358" s="193"/>
      <c r="M358" s="197"/>
      <c r="T358" s="198"/>
      <c r="AT358" s="194" t="s">
        <v>222</v>
      </c>
      <c r="AU358" s="194" t="s">
        <v>83</v>
      </c>
      <c r="AV358" s="14" t="s">
        <v>77</v>
      </c>
      <c r="AW358" s="14" t="s">
        <v>25</v>
      </c>
      <c r="AX358" s="14" t="s">
        <v>71</v>
      </c>
      <c r="AY358" s="194" t="s">
        <v>214</v>
      </c>
    </row>
    <row r="359" spans="2:65" s="12" customFormat="1" x14ac:dyDescent="0.2">
      <c r="B359" s="178"/>
      <c r="D359" s="179" t="s">
        <v>222</v>
      </c>
      <c r="E359" s="180" t="s">
        <v>1</v>
      </c>
      <c r="F359" s="181" t="s">
        <v>448</v>
      </c>
      <c r="H359" s="182">
        <v>35.078000000000003</v>
      </c>
      <c r="I359" s="183"/>
      <c r="L359" s="178"/>
      <c r="M359" s="184"/>
      <c r="T359" s="185"/>
      <c r="AT359" s="180" t="s">
        <v>222</v>
      </c>
      <c r="AU359" s="180" t="s">
        <v>83</v>
      </c>
      <c r="AV359" s="12" t="s">
        <v>83</v>
      </c>
      <c r="AW359" s="12" t="s">
        <v>25</v>
      </c>
      <c r="AX359" s="12" t="s">
        <v>71</v>
      </c>
      <c r="AY359" s="180" t="s">
        <v>214</v>
      </c>
    </row>
    <row r="360" spans="2:65" s="12" customFormat="1" x14ac:dyDescent="0.2">
      <c r="B360" s="178"/>
      <c r="D360" s="179" t="s">
        <v>222</v>
      </c>
      <c r="E360" s="180" t="s">
        <v>1</v>
      </c>
      <c r="F360" s="181" t="s">
        <v>449</v>
      </c>
      <c r="H360" s="182">
        <v>0.245</v>
      </c>
      <c r="I360" s="183"/>
      <c r="L360" s="178"/>
      <c r="M360" s="184"/>
      <c r="T360" s="185"/>
      <c r="AT360" s="180" t="s">
        <v>222</v>
      </c>
      <c r="AU360" s="180" t="s">
        <v>83</v>
      </c>
      <c r="AV360" s="12" t="s">
        <v>83</v>
      </c>
      <c r="AW360" s="12" t="s">
        <v>25</v>
      </c>
      <c r="AX360" s="12" t="s">
        <v>71</v>
      </c>
      <c r="AY360" s="180" t="s">
        <v>214</v>
      </c>
    </row>
    <row r="361" spans="2:65" s="15" customFormat="1" x14ac:dyDescent="0.2">
      <c r="B361" s="199"/>
      <c r="D361" s="179" t="s">
        <v>222</v>
      </c>
      <c r="E361" s="200" t="s">
        <v>1</v>
      </c>
      <c r="F361" s="201" t="s">
        <v>297</v>
      </c>
      <c r="H361" s="202">
        <v>35.323</v>
      </c>
      <c r="I361" s="203"/>
      <c r="L361" s="199"/>
      <c r="M361" s="204"/>
      <c r="T361" s="205"/>
      <c r="AT361" s="200" t="s">
        <v>222</v>
      </c>
      <c r="AU361" s="200" t="s">
        <v>83</v>
      </c>
      <c r="AV361" s="15" t="s">
        <v>259</v>
      </c>
      <c r="AW361" s="15" t="s">
        <v>25</v>
      </c>
      <c r="AX361" s="15" t="s">
        <v>71</v>
      </c>
      <c r="AY361" s="200" t="s">
        <v>214</v>
      </c>
    </row>
    <row r="362" spans="2:65" s="14" customFormat="1" x14ac:dyDescent="0.2">
      <c r="B362" s="193"/>
      <c r="D362" s="179" t="s">
        <v>222</v>
      </c>
      <c r="E362" s="194" t="s">
        <v>1</v>
      </c>
      <c r="F362" s="195" t="s">
        <v>441</v>
      </c>
      <c r="H362" s="194" t="s">
        <v>1</v>
      </c>
      <c r="I362" s="196"/>
      <c r="L362" s="193"/>
      <c r="M362" s="197"/>
      <c r="T362" s="198"/>
      <c r="AT362" s="194" t="s">
        <v>222</v>
      </c>
      <c r="AU362" s="194" t="s">
        <v>83</v>
      </c>
      <c r="AV362" s="14" t="s">
        <v>77</v>
      </c>
      <c r="AW362" s="14" t="s">
        <v>25</v>
      </c>
      <c r="AX362" s="14" t="s">
        <v>71</v>
      </c>
      <c r="AY362" s="194" t="s">
        <v>214</v>
      </c>
    </row>
    <row r="363" spans="2:65" s="12" customFormat="1" x14ac:dyDescent="0.2">
      <c r="B363" s="178"/>
      <c r="D363" s="179" t="s">
        <v>222</v>
      </c>
      <c r="E363" s="180" t="s">
        <v>1</v>
      </c>
      <c r="F363" s="181" t="s">
        <v>450</v>
      </c>
      <c r="H363" s="182">
        <v>22.271000000000001</v>
      </c>
      <c r="I363" s="183"/>
      <c r="L363" s="178"/>
      <c r="M363" s="184"/>
      <c r="T363" s="185"/>
      <c r="AT363" s="180" t="s">
        <v>222</v>
      </c>
      <c r="AU363" s="180" t="s">
        <v>83</v>
      </c>
      <c r="AV363" s="12" t="s">
        <v>83</v>
      </c>
      <c r="AW363" s="12" t="s">
        <v>25</v>
      </c>
      <c r="AX363" s="12" t="s">
        <v>71</v>
      </c>
      <c r="AY363" s="180" t="s">
        <v>214</v>
      </c>
    </row>
    <row r="364" spans="2:65" s="12" customFormat="1" x14ac:dyDescent="0.2">
      <c r="B364" s="178"/>
      <c r="D364" s="179" t="s">
        <v>222</v>
      </c>
      <c r="E364" s="180" t="s">
        <v>1</v>
      </c>
      <c r="F364" s="181" t="s">
        <v>451</v>
      </c>
      <c r="H364" s="182">
        <v>0.06</v>
      </c>
      <c r="I364" s="183"/>
      <c r="L364" s="178"/>
      <c r="M364" s="184"/>
      <c r="T364" s="185"/>
      <c r="AT364" s="180" t="s">
        <v>222</v>
      </c>
      <c r="AU364" s="180" t="s">
        <v>83</v>
      </c>
      <c r="AV364" s="12" t="s">
        <v>83</v>
      </c>
      <c r="AW364" s="12" t="s">
        <v>25</v>
      </c>
      <c r="AX364" s="12" t="s">
        <v>71</v>
      </c>
      <c r="AY364" s="180" t="s">
        <v>214</v>
      </c>
    </row>
    <row r="365" spans="2:65" s="15" customFormat="1" x14ac:dyDescent="0.2">
      <c r="B365" s="199"/>
      <c r="D365" s="179" t="s">
        <v>222</v>
      </c>
      <c r="E365" s="200" t="s">
        <v>1</v>
      </c>
      <c r="F365" s="201" t="s">
        <v>297</v>
      </c>
      <c r="H365" s="202">
        <v>22.331</v>
      </c>
      <c r="I365" s="203"/>
      <c r="L365" s="199"/>
      <c r="M365" s="204"/>
      <c r="T365" s="205"/>
      <c r="AT365" s="200" t="s">
        <v>222</v>
      </c>
      <c r="AU365" s="200" t="s">
        <v>83</v>
      </c>
      <c r="AV365" s="15" t="s">
        <v>259</v>
      </c>
      <c r="AW365" s="15" t="s">
        <v>25</v>
      </c>
      <c r="AX365" s="15" t="s">
        <v>71</v>
      </c>
      <c r="AY365" s="200" t="s">
        <v>214</v>
      </c>
    </row>
    <row r="366" spans="2:65" s="14" customFormat="1" x14ac:dyDescent="0.2">
      <c r="B366" s="193"/>
      <c r="D366" s="179" t="s">
        <v>222</v>
      </c>
      <c r="E366" s="194" t="s">
        <v>1</v>
      </c>
      <c r="F366" s="195" t="s">
        <v>452</v>
      </c>
      <c r="H366" s="194" t="s">
        <v>1</v>
      </c>
      <c r="I366" s="196"/>
      <c r="L366" s="193"/>
      <c r="M366" s="197"/>
      <c r="T366" s="198"/>
      <c r="AT366" s="194" t="s">
        <v>222</v>
      </c>
      <c r="AU366" s="194" t="s">
        <v>83</v>
      </c>
      <c r="AV366" s="14" t="s">
        <v>77</v>
      </c>
      <c r="AW366" s="14" t="s">
        <v>25</v>
      </c>
      <c r="AX366" s="14" t="s">
        <v>71</v>
      </c>
      <c r="AY366" s="194" t="s">
        <v>214</v>
      </c>
    </row>
    <row r="367" spans="2:65" s="12" customFormat="1" x14ac:dyDescent="0.2">
      <c r="B367" s="178"/>
      <c r="D367" s="179" t="s">
        <v>222</v>
      </c>
      <c r="E367" s="180" t="s">
        <v>1</v>
      </c>
      <c r="F367" s="181" t="s">
        <v>453</v>
      </c>
      <c r="H367" s="182">
        <v>5.056</v>
      </c>
      <c r="I367" s="183"/>
      <c r="L367" s="178"/>
      <c r="M367" s="184"/>
      <c r="T367" s="185"/>
      <c r="AT367" s="180" t="s">
        <v>222</v>
      </c>
      <c r="AU367" s="180" t="s">
        <v>83</v>
      </c>
      <c r="AV367" s="12" t="s">
        <v>83</v>
      </c>
      <c r="AW367" s="12" t="s">
        <v>25</v>
      </c>
      <c r="AX367" s="12" t="s">
        <v>71</v>
      </c>
      <c r="AY367" s="180" t="s">
        <v>214</v>
      </c>
    </row>
    <row r="368" spans="2:65" s="12" customFormat="1" x14ac:dyDescent="0.2">
      <c r="B368" s="178"/>
      <c r="D368" s="179" t="s">
        <v>222</v>
      </c>
      <c r="E368" s="180" t="s">
        <v>1</v>
      </c>
      <c r="F368" s="181" t="s">
        <v>454</v>
      </c>
      <c r="H368" s="182">
        <v>0.14699999999999999</v>
      </c>
      <c r="I368" s="183"/>
      <c r="L368" s="178"/>
      <c r="M368" s="184"/>
      <c r="T368" s="185"/>
      <c r="AT368" s="180" t="s">
        <v>222</v>
      </c>
      <c r="AU368" s="180" t="s">
        <v>83</v>
      </c>
      <c r="AV368" s="12" t="s">
        <v>83</v>
      </c>
      <c r="AW368" s="12" t="s">
        <v>25</v>
      </c>
      <c r="AX368" s="12" t="s">
        <v>71</v>
      </c>
      <c r="AY368" s="180" t="s">
        <v>214</v>
      </c>
    </row>
    <row r="369" spans="2:65" s="15" customFormat="1" x14ac:dyDescent="0.2">
      <c r="B369" s="199"/>
      <c r="D369" s="179" t="s">
        <v>222</v>
      </c>
      <c r="E369" s="200" t="s">
        <v>1</v>
      </c>
      <c r="F369" s="201" t="s">
        <v>297</v>
      </c>
      <c r="H369" s="202">
        <v>5.2030000000000003</v>
      </c>
      <c r="I369" s="203"/>
      <c r="L369" s="199"/>
      <c r="M369" s="204"/>
      <c r="T369" s="205"/>
      <c r="AT369" s="200" t="s">
        <v>222</v>
      </c>
      <c r="AU369" s="200" t="s">
        <v>83</v>
      </c>
      <c r="AV369" s="15" t="s">
        <v>259</v>
      </c>
      <c r="AW369" s="15" t="s">
        <v>25</v>
      </c>
      <c r="AX369" s="15" t="s">
        <v>71</v>
      </c>
      <c r="AY369" s="200" t="s">
        <v>214</v>
      </c>
    </row>
    <row r="370" spans="2:65" s="14" customFormat="1" x14ac:dyDescent="0.2">
      <c r="B370" s="193"/>
      <c r="D370" s="179" t="s">
        <v>222</v>
      </c>
      <c r="E370" s="194" t="s">
        <v>1</v>
      </c>
      <c r="F370" s="195" t="s">
        <v>455</v>
      </c>
      <c r="H370" s="194" t="s">
        <v>1</v>
      </c>
      <c r="I370" s="196"/>
      <c r="L370" s="193"/>
      <c r="M370" s="197"/>
      <c r="T370" s="198"/>
      <c r="AT370" s="194" t="s">
        <v>222</v>
      </c>
      <c r="AU370" s="194" t="s">
        <v>83</v>
      </c>
      <c r="AV370" s="14" t="s">
        <v>77</v>
      </c>
      <c r="AW370" s="14" t="s">
        <v>25</v>
      </c>
      <c r="AX370" s="14" t="s">
        <v>71</v>
      </c>
      <c r="AY370" s="194" t="s">
        <v>214</v>
      </c>
    </row>
    <row r="371" spans="2:65" s="12" customFormat="1" x14ac:dyDescent="0.2">
      <c r="B371" s="178"/>
      <c r="D371" s="179" t="s">
        <v>222</v>
      </c>
      <c r="E371" s="180" t="s">
        <v>1</v>
      </c>
      <c r="F371" s="181" t="s">
        <v>456</v>
      </c>
      <c r="H371" s="182">
        <v>9.8699999999999992</v>
      </c>
      <c r="I371" s="183"/>
      <c r="L371" s="178"/>
      <c r="M371" s="184"/>
      <c r="T371" s="185"/>
      <c r="AT371" s="180" t="s">
        <v>222</v>
      </c>
      <c r="AU371" s="180" t="s">
        <v>83</v>
      </c>
      <c r="AV371" s="12" t="s">
        <v>83</v>
      </c>
      <c r="AW371" s="12" t="s">
        <v>25</v>
      </c>
      <c r="AX371" s="12" t="s">
        <v>71</v>
      </c>
      <c r="AY371" s="180" t="s">
        <v>214</v>
      </c>
    </row>
    <row r="372" spans="2:65" s="15" customFormat="1" x14ac:dyDescent="0.2">
      <c r="B372" s="199"/>
      <c r="D372" s="179" t="s">
        <v>222</v>
      </c>
      <c r="E372" s="200" t="s">
        <v>1</v>
      </c>
      <c r="F372" s="201" t="s">
        <v>297</v>
      </c>
      <c r="H372" s="202">
        <v>9.8699999999999992</v>
      </c>
      <c r="I372" s="203"/>
      <c r="L372" s="199"/>
      <c r="M372" s="204"/>
      <c r="T372" s="205"/>
      <c r="AT372" s="200" t="s">
        <v>222</v>
      </c>
      <c r="AU372" s="200" t="s">
        <v>83</v>
      </c>
      <c r="AV372" s="15" t="s">
        <v>259</v>
      </c>
      <c r="AW372" s="15" t="s">
        <v>25</v>
      </c>
      <c r="AX372" s="15" t="s">
        <v>71</v>
      </c>
      <c r="AY372" s="200" t="s">
        <v>214</v>
      </c>
    </row>
    <row r="373" spans="2:65" s="14" customFormat="1" x14ac:dyDescent="0.2">
      <c r="B373" s="193"/>
      <c r="D373" s="179" t="s">
        <v>222</v>
      </c>
      <c r="E373" s="194" t="s">
        <v>1</v>
      </c>
      <c r="F373" s="195" t="s">
        <v>425</v>
      </c>
      <c r="H373" s="194" t="s">
        <v>1</v>
      </c>
      <c r="I373" s="196"/>
      <c r="L373" s="193"/>
      <c r="M373" s="197"/>
      <c r="T373" s="198"/>
      <c r="AT373" s="194" t="s">
        <v>222</v>
      </c>
      <c r="AU373" s="194" t="s">
        <v>83</v>
      </c>
      <c r="AV373" s="14" t="s">
        <v>77</v>
      </c>
      <c r="AW373" s="14" t="s">
        <v>25</v>
      </c>
      <c r="AX373" s="14" t="s">
        <v>71</v>
      </c>
      <c r="AY373" s="194" t="s">
        <v>214</v>
      </c>
    </row>
    <row r="374" spans="2:65" s="12" customFormat="1" x14ac:dyDescent="0.2">
      <c r="B374" s="178"/>
      <c r="D374" s="179" t="s">
        <v>222</v>
      </c>
      <c r="E374" s="180" t="s">
        <v>1</v>
      </c>
      <c r="F374" s="181" t="s">
        <v>457</v>
      </c>
      <c r="H374" s="182">
        <v>29.64</v>
      </c>
      <c r="I374" s="183"/>
      <c r="L374" s="178"/>
      <c r="M374" s="184"/>
      <c r="T374" s="185"/>
      <c r="AT374" s="180" t="s">
        <v>222</v>
      </c>
      <c r="AU374" s="180" t="s">
        <v>83</v>
      </c>
      <c r="AV374" s="12" t="s">
        <v>83</v>
      </c>
      <c r="AW374" s="12" t="s">
        <v>25</v>
      </c>
      <c r="AX374" s="12" t="s">
        <v>71</v>
      </c>
      <c r="AY374" s="180" t="s">
        <v>214</v>
      </c>
    </row>
    <row r="375" spans="2:65" s="15" customFormat="1" x14ac:dyDescent="0.2">
      <c r="B375" s="199"/>
      <c r="D375" s="179" t="s">
        <v>222</v>
      </c>
      <c r="E375" s="200" t="s">
        <v>1</v>
      </c>
      <c r="F375" s="201" t="s">
        <v>297</v>
      </c>
      <c r="H375" s="202">
        <v>29.64</v>
      </c>
      <c r="I375" s="203"/>
      <c r="L375" s="199"/>
      <c r="M375" s="204"/>
      <c r="T375" s="205"/>
      <c r="AT375" s="200" t="s">
        <v>222</v>
      </c>
      <c r="AU375" s="200" t="s">
        <v>83</v>
      </c>
      <c r="AV375" s="15" t="s">
        <v>259</v>
      </c>
      <c r="AW375" s="15" t="s">
        <v>25</v>
      </c>
      <c r="AX375" s="15" t="s">
        <v>71</v>
      </c>
      <c r="AY375" s="200" t="s">
        <v>214</v>
      </c>
    </row>
    <row r="376" spans="2:65" s="14" customFormat="1" ht="20.399999999999999" x14ac:dyDescent="0.2">
      <c r="B376" s="193"/>
      <c r="D376" s="179" t="s">
        <v>222</v>
      </c>
      <c r="E376" s="194" t="s">
        <v>1</v>
      </c>
      <c r="F376" s="195" t="s">
        <v>458</v>
      </c>
      <c r="H376" s="194" t="s">
        <v>1</v>
      </c>
      <c r="I376" s="196"/>
      <c r="L376" s="193"/>
      <c r="M376" s="197"/>
      <c r="T376" s="198"/>
      <c r="AT376" s="194" t="s">
        <v>222</v>
      </c>
      <c r="AU376" s="194" t="s">
        <v>83</v>
      </c>
      <c r="AV376" s="14" t="s">
        <v>77</v>
      </c>
      <c r="AW376" s="14" t="s">
        <v>25</v>
      </c>
      <c r="AX376" s="14" t="s">
        <v>71</v>
      </c>
      <c r="AY376" s="194" t="s">
        <v>214</v>
      </c>
    </row>
    <row r="377" spans="2:65" s="12" customFormat="1" x14ac:dyDescent="0.2">
      <c r="B377" s="178"/>
      <c r="D377" s="179" t="s">
        <v>222</v>
      </c>
      <c r="E377" s="180" t="s">
        <v>1</v>
      </c>
      <c r="F377" s="181" t="s">
        <v>459</v>
      </c>
      <c r="H377" s="182">
        <v>1.68</v>
      </c>
      <c r="I377" s="183"/>
      <c r="L377" s="178"/>
      <c r="M377" s="184"/>
      <c r="T377" s="185"/>
      <c r="AT377" s="180" t="s">
        <v>222</v>
      </c>
      <c r="AU377" s="180" t="s">
        <v>83</v>
      </c>
      <c r="AV377" s="12" t="s">
        <v>83</v>
      </c>
      <c r="AW377" s="12" t="s">
        <v>25</v>
      </c>
      <c r="AX377" s="12" t="s">
        <v>71</v>
      </c>
      <c r="AY377" s="180" t="s">
        <v>214</v>
      </c>
    </row>
    <row r="378" spans="2:65" s="15" customFormat="1" x14ac:dyDescent="0.2">
      <c r="B378" s="199"/>
      <c r="D378" s="179" t="s">
        <v>222</v>
      </c>
      <c r="E378" s="200" t="s">
        <v>1</v>
      </c>
      <c r="F378" s="201" t="s">
        <v>297</v>
      </c>
      <c r="H378" s="202">
        <v>1.68</v>
      </c>
      <c r="I378" s="203"/>
      <c r="L378" s="199"/>
      <c r="M378" s="204"/>
      <c r="T378" s="205"/>
      <c r="AT378" s="200" t="s">
        <v>222</v>
      </c>
      <c r="AU378" s="200" t="s">
        <v>83</v>
      </c>
      <c r="AV378" s="15" t="s">
        <v>259</v>
      </c>
      <c r="AW378" s="15" t="s">
        <v>25</v>
      </c>
      <c r="AX378" s="15" t="s">
        <v>71</v>
      </c>
      <c r="AY378" s="200" t="s">
        <v>214</v>
      </c>
    </row>
    <row r="379" spans="2:65" s="13" customFormat="1" x14ac:dyDescent="0.2">
      <c r="B379" s="186"/>
      <c r="D379" s="179" t="s">
        <v>222</v>
      </c>
      <c r="E379" s="187" t="s">
        <v>1</v>
      </c>
      <c r="F379" s="188" t="s">
        <v>227</v>
      </c>
      <c r="H379" s="189">
        <v>104.047</v>
      </c>
      <c r="I379" s="190"/>
      <c r="L379" s="186"/>
      <c r="M379" s="191"/>
      <c r="T379" s="192"/>
      <c r="AT379" s="187" t="s">
        <v>222</v>
      </c>
      <c r="AU379" s="187" t="s">
        <v>83</v>
      </c>
      <c r="AV379" s="13" t="s">
        <v>220</v>
      </c>
      <c r="AW379" s="13" t="s">
        <v>25</v>
      </c>
      <c r="AX379" s="13" t="s">
        <v>77</v>
      </c>
      <c r="AY379" s="187" t="s">
        <v>214</v>
      </c>
    </row>
    <row r="380" spans="2:65" s="1" customFormat="1" ht="21.75" customHeight="1" x14ac:dyDescent="0.2">
      <c r="B380" s="139"/>
      <c r="C380" s="166" t="s">
        <v>460</v>
      </c>
      <c r="D380" s="166" t="s">
        <v>216</v>
      </c>
      <c r="E380" s="167" t="s">
        <v>461</v>
      </c>
      <c r="F380" s="168" t="s">
        <v>462</v>
      </c>
      <c r="G380" s="169" t="s">
        <v>219</v>
      </c>
      <c r="H380" s="170">
        <v>48.356000000000002</v>
      </c>
      <c r="I380" s="171"/>
      <c r="J380" s="170">
        <f>ROUND(I380*H380,3)</f>
        <v>0</v>
      </c>
      <c r="K380" s="172"/>
      <c r="L380" s="34"/>
      <c r="M380" s="173" t="s">
        <v>1</v>
      </c>
      <c r="N380" s="138" t="s">
        <v>37</v>
      </c>
      <c r="P380" s="174">
        <f>O380*H380</f>
        <v>0</v>
      </c>
      <c r="Q380" s="174">
        <v>6.7000000000000002E-4</v>
      </c>
      <c r="R380" s="174">
        <f>Q380*H380</f>
        <v>3.239852E-2</v>
      </c>
      <c r="S380" s="174">
        <v>0</v>
      </c>
      <c r="T380" s="175">
        <f>S380*H380</f>
        <v>0</v>
      </c>
      <c r="AR380" s="176" t="s">
        <v>220</v>
      </c>
      <c r="AT380" s="176" t="s">
        <v>216</v>
      </c>
      <c r="AU380" s="176" t="s">
        <v>83</v>
      </c>
      <c r="AY380" s="17" t="s">
        <v>214</v>
      </c>
      <c r="BE380" s="104">
        <f>IF(N380="základná",J380,0)</f>
        <v>0</v>
      </c>
      <c r="BF380" s="104">
        <f>IF(N380="znížená",J380,0)</f>
        <v>0</v>
      </c>
      <c r="BG380" s="104">
        <f>IF(N380="zákl. prenesená",J380,0)</f>
        <v>0</v>
      </c>
      <c r="BH380" s="104">
        <f>IF(N380="zníž. prenesená",J380,0)</f>
        <v>0</v>
      </c>
      <c r="BI380" s="104">
        <f>IF(N380="nulová",J380,0)</f>
        <v>0</v>
      </c>
      <c r="BJ380" s="17" t="s">
        <v>83</v>
      </c>
      <c r="BK380" s="177">
        <f>ROUND(I380*H380,3)</f>
        <v>0</v>
      </c>
      <c r="BL380" s="17" t="s">
        <v>220</v>
      </c>
      <c r="BM380" s="176" t="s">
        <v>463</v>
      </c>
    </row>
    <row r="381" spans="2:65" s="14" customFormat="1" x14ac:dyDescent="0.2">
      <c r="B381" s="193"/>
      <c r="D381" s="179" t="s">
        <v>222</v>
      </c>
      <c r="E381" s="194" t="s">
        <v>1</v>
      </c>
      <c r="F381" s="195" t="s">
        <v>439</v>
      </c>
      <c r="H381" s="194" t="s">
        <v>1</v>
      </c>
      <c r="I381" s="196"/>
      <c r="L381" s="193"/>
      <c r="M381" s="197"/>
      <c r="T381" s="198"/>
      <c r="AT381" s="194" t="s">
        <v>222</v>
      </c>
      <c r="AU381" s="194" t="s">
        <v>83</v>
      </c>
      <c r="AV381" s="14" t="s">
        <v>77</v>
      </c>
      <c r="AW381" s="14" t="s">
        <v>25</v>
      </c>
      <c r="AX381" s="14" t="s">
        <v>71</v>
      </c>
      <c r="AY381" s="194" t="s">
        <v>214</v>
      </c>
    </row>
    <row r="382" spans="2:65" s="12" customFormat="1" x14ac:dyDescent="0.2">
      <c r="B382" s="178"/>
      <c r="D382" s="179" t="s">
        <v>222</v>
      </c>
      <c r="E382" s="180" t="s">
        <v>1</v>
      </c>
      <c r="F382" s="181" t="s">
        <v>464</v>
      </c>
      <c r="H382" s="182">
        <v>23.256</v>
      </c>
      <c r="I382" s="183"/>
      <c r="L382" s="178"/>
      <c r="M382" s="184"/>
      <c r="T382" s="185"/>
      <c r="AT382" s="180" t="s">
        <v>222</v>
      </c>
      <c r="AU382" s="180" t="s">
        <v>83</v>
      </c>
      <c r="AV382" s="12" t="s">
        <v>83</v>
      </c>
      <c r="AW382" s="12" t="s">
        <v>25</v>
      </c>
      <c r="AX382" s="12" t="s">
        <v>71</v>
      </c>
      <c r="AY382" s="180" t="s">
        <v>214</v>
      </c>
    </row>
    <row r="383" spans="2:65" s="12" customFormat="1" x14ac:dyDescent="0.2">
      <c r="B383" s="178"/>
      <c r="D383" s="179" t="s">
        <v>222</v>
      </c>
      <c r="E383" s="180" t="s">
        <v>1</v>
      </c>
      <c r="F383" s="181" t="s">
        <v>465</v>
      </c>
      <c r="H383" s="182">
        <v>0.98</v>
      </c>
      <c r="I383" s="183"/>
      <c r="L383" s="178"/>
      <c r="M383" s="184"/>
      <c r="T383" s="185"/>
      <c r="AT383" s="180" t="s">
        <v>222</v>
      </c>
      <c r="AU383" s="180" t="s">
        <v>83</v>
      </c>
      <c r="AV383" s="12" t="s">
        <v>83</v>
      </c>
      <c r="AW383" s="12" t="s">
        <v>25</v>
      </c>
      <c r="AX383" s="12" t="s">
        <v>71</v>
      </c>
      <c r="AY383" s="180" t="s">
        <v>214</v>
      </c>
    </row>
    <row r="384" spans="2:65" s="12" customFormat="1" x14ac:dyDescent="0.2">
      <c r="B384" s="178"/>
      <c r="D384" s="179" t="s">
        <v>222</v>
      </c>
      <c r="E384" s="180" t="s">
        <v>1</v>
      </c>
      <c r="F384" s="181" t="s">
        <v>466</v>
      </c>
      <c r="H384" s="182">
        <v>-1.0900000000000001</v>
      </c>
      <c r="I384" s="183"/>
      <c r="L384" s="178"/>
      <c r="M384" s="184"/>
      <c r="T384" s="185"/>
      <c r="AT384" s="180" t="s">
        <v>222</v>
      </c>
      <c r="AU384" s="180" t="s">
        <v>83</v>
      </c>
      <c r="AV384" s="12" t="s">
        <v>83</v>
      </c>
      <c r="AW384" s="12" t="s">
        <v>25</v>
      </c>
      <c r="AX384" s="12" t="s">
        <v>71</v>
      </c>
      <c r="AY384" s="180" t="s">
        <v>214</v>
      </c>
    </row>
    <row r="385" spans="2:51" s="12" customFormat="1" x14ac:dyDescent="0.2">
      <c r="B385" s="178"/>
      <c r="D385" s="179" t="s">
        <v>222</v>
      </c>
      <c r="E385" s="180" t="s">
        <v>1</v>
      </c>
      <c r="F385" s="181" t="s">
        <v>467</v>
      </c>
      <c r="H385" s="182">
        <v>-0.69</v>
      </c>
      <c r="I385" s="183"/>
      <c r="L385" s="178"/>
      <c r="M385" s="184"/>
      <c r="T385" s="185"/>
      <c r="AT385" s="180" t="s">
        <v>222</v>
      </c>
      <c r="AU385" s="180" t="s">
        <v>83</v>
      </c>
      <c r="AV385" s="12" t="s">
        <v>83</v>
      </c>
      <c r="AW385" s="12" t="s">
        <v>25</v>
      </c>
      <c r="AX385" s="12" t="s">
        <v>71</v>
      </c>
      <c r="AY385" s="180" t="s">
        <v>214</v>
      </c>
    </row>
    <row r="386" spans="2:51" s="15" customFormat="1" x14ac:dyDescent="0.2">
      <c r="B386" s="199"/>
      <c r="D386" s="179" t="s">
        <v>222</v>
      </c>
      <c r="E386" s="200" t="s">
        <v>1</v>
      </c>
      <c r="F386" s="201" t="s">
        <v>297</v>
      </c>
      <c r="H386" s="202">
        <v>22.456</v>
      </c>
      <c r="I386" s="203"/>
      <c r="L386" s="199"/>
      <c r="M386" s="204"/>
      <c r="T386" s="205"/>
      <c r="AT386" s="200" t="s">
        <v>222</v>
      </c>
      <c r="AU386" s="200" t="s">
        <v>83</v>
      </c>
      <c r="AV386" s="15" t="s">
        <v>259</v>
      </c>
      <c r="AW386" s="15" t="s">
        <v>25</v>
      </c>
      <c r="AX386" s="15" t="s">
        <v>71</v>
      </c>
      <c r="AY386" s="200" t="s">
        <v>214</v>
      </c>
    </row>
    <row r="387" spans="2:51" s="14" customFormat="1" x14ac:dyDescent="0.2">
      <c r="B387" s="193"/>
      <c r="D387" s="179" t="s">
        <v>222</v>
      </c>
      <c r="E387" s="194" t="s">
        <v>1</v>
      </c>
      <c r="F387" s="195" t="s">
        <v>441</v>
      </c>
      <c r="H387" s="194" t="s">
        <v>1</v>
      </c>
      <c r="I387" s="196"/>
      <c r="L387" s="193"/>
      <c r="M387" s="197"/>
      <c r="T387" s="198"/>
      <c r="AT387" s="194" t="s">
        <v>222</v>
      </c>
      <c r="AU387" s="194" t="s">
        <v>83</v>
      </c>
      <c r="AV387" s="14" t="s">
        <v>77</v>
      </c>
      <c r="AW387" s="14" t="s">
        <v>25</v>
      </c>
      <c r="AX387" s="14" t="s">
        <v>71</v>
      </c>
      <c r="AY387" s="194" t="s">
        <v>214</v>
      </c>
    </row>
    <row r="388" spans="2:51" s="12" customFormat="1" x14ac:dyDescent="0.2">
      <c r="B388" s="178"/>
      <c r="D388" s="179" t="s">
        <v>222</v>
      </c>
      <c r="E388" s="180" t="s">
        <v>1</v>
      </c>
      <c r="F388" s="181" t="s">
        <v>468</v>
      </c>
      <c r="H388" s="182">
        <v>17.91</v>
      </c>
      <c r="I388" s="183"/>
      <c r="L388" s="178"/>
      <c r="M388" s="184"/>
      <c r="T388" s="185"/>
      <c r="AT388" s="180" t="s">
        <v>222</v>
      </c>
      <c r="AU388" s="180" t="s">
        <v>83</v>
      </c>
      <c r="AV388" s="12" t="s">
        <v>83</v>
      </c>
      <c r="AW388" s="12" t="s">
        <v>25</v>
      </c>
      <c r="AX388" s="12" t="s">
        <v>71</v>
      </c>
      <c r="AY388" s="180" t="s">
        <v>214</v>
      </c>
    </row>
    <row r="389" spans="2:51" s="12" customFormat="1" x14ac:dyDescent="0.2">
      <c r="B389" s="178"/>
      <c r="D389" s="179" t="s">
        <v>222</v>
      </c>
      <c r="E389" s="180" t="s">
        <v>1</v>
      </c>
      <c r="F389" s="181" t="s">
        <v>469</v>
      </c>
      <c r="H389" s="182">
        <v>0.34</v>
      </c>
      <c r="I389" s="183"/>
      <c r="L389" s="178"/>
      <c r="M389" s="184"/>
      <c r="T389" s="185"/>
      <c r="AT389" s="180" t="s">
        <v>222</v>
      </c>
      <c r="AU389" s="180" t="s">
        <v>83</v>
      </c>
      <c r="AV389" s="12" t="s">
        <v>83</v>
      </c>
      <c r="AW389" s="12" t="s">
        <v>25</v>
      </c>
      <c r="AX389" s="12" t="s">
        <v>71</v>
      </c>
      <c r="AY389" s="180" t="s">
        <v>214</v>
      </c>
    </row>
    <row r="390" spans="2:51" s="12" customFormat="1" x14ac:dyDescent="0.2">
      <c r="B390" s="178"/>
      <c r="D390" s="179" t="s">
        <v>222</v>
      </c>
      <c r="E390" s="180" t="s">
        <v>1</v>
      </c>
      <c r="F390" s="181" t="s">
        <v>470</v>
      </c>
      <c r="H390" s="182">
        <v>-0.98</v>
      </c>
      <c r="I390" s="183"/>
      <c r="L390" s="178"/>
      <c r="M390" s="184"/>
      <c r="T390" s="185"/>
      <c r="AT390" s="180" t="s">
        <v>222</v>
      </c>
      <c r="AU390" s="180" t="s">
        <v>83</v>
      </c>
      <c r="AV390" s="12" t="s">
        <v>83</v>
      </c>
      <c r="AW390" s="12" t="s">
        <v>25</v>
      </c>
      <c r="AX390" s="12" t="s">
        <v>71</v>
      </c>
      <c r="AY390" s="180" t="s">
        <v>214</v>
      </c>
    </row>
    <row r="391" spans="2:51" s="12" customFormat="1" x14ac:dyDescent="0.2">
      <c r="B391" s="178"/>
      <c r="D391" s="179" t="s">
        <v>222</v>
      </c>
      <c r="E391" s="180" t="s">
        <v>1</v>
      </c>
      <c r="F391" s="181" t="s">
        <v>471</v>
      </c>
      <c r="H391" s="182">
        <v>-1.18</v>
      </c>
      <c r="I391" s="183"/>
      <c r="L391" s="178"/>
      <c r="M391" s="184"/>
      <c r="T391" s="185"/>
      <c r="AT391" s="180" t="s">
        <v>222</v>
      </c>
      <c r="AU391" s="180" t="s">
        <v>83</v>
      </c>
      <c r="AV391" s="12" t="s">
        <v>83</v>
      </c>
      <c r="AW391" s="12" t="s">
        <v>25</v>
      </c>
      <c r="AX391" s="12" t="s">
        <v>71</v>
      </c>
      <c r="AY391" s="180" t="s">
        <v>214</v>
      </c>
    </row>
    <row r="392" spans="2:51" s="12" customFormat="1" x14ac:dyDescent="0.2">
      <c r="B392" s="178"/>
      <c r="D392" s="179" t="s">
        <v>222</v>
      </c>
      <c r="E392" s="180" t="s">
        <v>1</v>
      </c>
      <c r="F392" s="181" t="s">
        <v>472</v>
      </c>
      <c r="H392" s="182">
        <v>-0.78</v>
      </c>
      <c r="I392" s="183"/>
      <c r="L392" s="178"/>
      <c r="M392" s="184"/>
      <c r="T392" s="185"/>
      <c r="AT392" s="180" t="s">
        <v>222</v>
      </c>
      <c r="AU392" s="180" t="s">
        <v>83</v>
      </c>
      <c r="AV392" s="12" t="s">
        <v>83</v>
      </c>
      <c r="AW392" s="12" t="s">
        <v>25</v>
      </c>
      <c r="AX392" s="12" t="s">
        <v>71</v>
      </c>
      <c r="AY392" s="180" t="s">
        <v>214</v>
      </c>
    </row>
    <row r="393" spans="2:51" s="15" customFormat="1" x14ac:dyDescent="0.2">
      <c r="B393" s="199"/>
      <c r="D393" s="179" t="s">
        <v>222</v>
      </c>
      <c r="E393" s="200" t="s">
        <v>1</v>
      </c>
      <c r="F393" s="201" t="s">
        <v>297</v>
      </c>
      <c r="H393" s="202">
        <v>15.31</v>
      </c>
      <c r="I393" s="203"/>
      <c r="L393" s="199"/>
      <c r="M393" s="204"/>
      <c r="T393" s="205"/>
      <c r="AT393" s="200" t="s">
        <v>222</v>
      </c>
      <c r="AU393" s="200" t="s">
        <v>83</v>
      </c>
      <c r="AV393" s="15" t="s">
        <v>259</v>
      </c>
      <c r="AW393" s="15" t="s">
        <v>25</v>
      </c>
      <c r="AX393" s="15" t="s">
        <v>71</v>
      </c>
      <c r="AY393" s="200" t="s">
        <v>214</v>
      </c>
    </row>
    <row r="394" spans="2:51" s="14" customFormat="1" x14ac:dyDescent="0.2">
      <c r="B394" s="193"/>
      <c r="D394" s="179" t="s">
        <v>222</v>
      </c>
      <c r="E394" s="194" t="s">
        <v>1</v>
      </c>
      <c r="F394" s="195" t="s">
        <v>425</v>
      </c>
      <c r="H394" s="194" t="s">
        <v>1</v>
      </c>
      <c r="I394" s="196"/>
      <c r="L394" s="193"/>
      <c r="M394" s="197"/>
      <c r="T394" s="198"/>
      <c r="AT394" s="194" t="s">
        <v>222</v>
      </c>
      <c r="AU394" s="194" t="s">
        <v>83</v>
      </c>
      <c r="AV394" s="14" t="s">
        <v>77</v>
      </c>
      <c r="AW394" s="14" t="s">
        <v>25</v>
      </c>
      <c r="AX394" s="14" t="s">
        <v>71</v>
      </c>
      <c r="AY394" s="194" t="s">
        <v>214</v>
      </c>
    </row>
    <row r="395" spans="2:51" s="12" customFormat="1" x14ac:dyDescent="0.2">
      <c r="B395" s="178"/>
      <c r="D395" s="179" t="s">
        <v>222</v>
      </c>
      <c r="E395" s="180" t="s">
        <v>1</v>
      </c>
      <c r="F395" s="181" t="s">
        <v>473</v>
      </c>
      <c r="H395" s="182">
        <v>10.59</v>
      </c>
      <c r="I395" s="183"/>
      <c r="L395" s="178"/>
      <c r="M395" s="184"/>
      <c r="T395" s="185"/>
      <c r="AT395" s="180" t="s">
        <v>222</v>
      </c>
      <c r="AU395" s="180" t="s">
        <v>83</v>
      </c>
      <c r="AV395" s="12" t="s">
        <v>83</v>
      </c>
      <c r="AW395" s="12" t="s">
        <v>25</v>
      </c>
      <c r="AX395" s="12" t="s">
        <v>71</v>
      </c>
      <c r="AY395" s="180" t="s">
        <v>214</v>
      </c>
    </row>
    <row r="396" spans="2:51" s="14" customFormat="1" x14ac:dyDescent="0.2">
      <c r="B396" s="193"/>
      <c r="D396" s="179" t="s">
        <v>222</v>
      </c>
      <c r="E396" s="194" t="s">
        <v>1</v>
      </c>
      <c r="F396" s="195" t="s">
        <v>452</v>
      </c>
      <c r="H396" s="194" t="s">
        <v>1</v>
      </c>
      <c r="I396" s="196"/>
      <c r="L396" s="193"/>
      <c r="M396" s="197"/>
      <c r="T396" s="198"/>
      <c r="AT396" s="194" t="s">
        <v>222</v>
      </c>
      <c r="AU396" s="194" t="s">
        <v>83</v>
      </c>
      <c r="AV396" s="14" t="s">
        <v>77</v>
      </c>
      <c r="AW396" s="14" t="s">
        <v>25</v>
      </c>
      <c r="AX396" s="14" t="s">
        <v>71</v>
      </c>
      <c r="AY396" s="194" t="s">
        <v>214</v>
      </c>
    </row>
    <row r="397" spans="2:51" s="12" customFormat="1" x14ac:dyDescent="0.2">
      <c r="B397" s="178"/>
      <c r="D397" s="179" t="s">
        <v>222</v>
      </c>
      <c r="E397" s="180" t="s">
        <v>1</v>
      </c>
      <c r="F397" s="181" t="s">
        <v>71</v>
      </c>
      <c r="H397" s="182">
        <v>0</v>
      </c>
      <c r="I397" s="183"/>
      <c r="L397" s="178"/>
      <c r="M397" s="184"/>
      <c r="T397" s="185"/>
      <c r="AT397" s="180" t="s">
        <v>222</v>
      </c>
      <c r="AU397" s="180" t="s">
        <v>83</v>
      </c>
      <c r="AV397" s="12" t="s">
        <v>83</v>
      </c>
      <c r="AW397" s="12" t="s">
        <v>25</v>
      </c>
      <c r="AX397" s="12" t="s">
        <v>71</v>
      </c>
      <c r="AY397" s="180" t="s">
        <v>214</v>
      </c>
    </row>
    <row r="398" spans="2:51" s="14" customFormat="1" x14ac:dyDescent="0.2">
      <c r="B398" s="193"/>
      <c r="D398" s="179" t="s">
        <v>222</v>
      </c>
      <c r="E398" s="194" t="s">
        <v>1</v>
      </c>
      <c r="F398" s="195" t="s">
        <v>455</v>
      </c>
      <c r="H398" s="194" t="s">
        <v>1</v>
      </c>
      <c r="I398" s="196"/>
      <c r="L398" s="193"/>
      <c r="M398" s="197"/>
      <c r="T398" s="198"/>
      <c r="AT398" s="194" t="s">
        <v>222</v>
      </c>
      <c r="AU398" s="194" t="s">
        <v>83</v>
      </c>
      <c r="AV398" s="14" t="s">
        <v>77</v>
      </c>
      <c r="AW398" s="14" t="s">
        <v>25</v>
      </c>
      <c r="AX398" s="14" t="s">
        <v>71</v>
      </c>
      <c r="AY398" s="194" t="s">
        <v>214</v>
      </c>
    </row>
    <row r="399" spans="2:51" s="12" customFormat="1" x14ac:dyDescent="0.2">
      <c r="B399" s="178"/>
      <c r="D399" s="179" t="s">
        <v>222</v>
      </c>
      <c r="E399" s="180" t="s">
        <v>1</v>
      </c>
      <c r="F399" s="181" t="s">
        <v>71</v>
      </c>
      <c r="H399" s="182">
        <v>0</v>
      </c>
      <c r="I399" s="183"/>
      <c r="L399" s="178"/>
      <c r="M399" s="184"/>
      <c r="T399" s="185"/>
      <c r="AT399" s="180" t="s">
        <v>222</v>
      </c>
      <c r="AU399" s="180" t="s">
        <v>83</v>
      </c>
      <c r="AV399" s="12" t="s">
        <v>83</v>
      </c>
      <c r="AW399" s="12" t="s">
        <v>25</v>
      </c>
      <c r="AX399" s="12" t="s">
        <v>71</v>
      </c>
      <c r="AY399" s="180" t="s">
        <v>214</v>
      </c>
    </row>
    <row r="400" spans="2:51" s="14" customFormat="1" ht="20.399999999999999" x14ac:dyDescent="0.2">
      <c r="B400" s="193"/>
      <c r="D400" s="179" t="s">
        <v>222</v>
      </c>
      <c r="E400" s="194" t="s">
        <v>1</v>
      </c>
      <c r="F400" s="195" t="s">
        <v>458</v>
      </c>
      <c r="H400" s="194" t="s">
        <v>1</v>
      </c>
      <c r="I400" s="196"/>
      <c r="L400" s="193"/>
      <c r="M400" s="197"/>
      <c r="T400" s="198"/>
      <c r="AT400" s="194" t="s">
        <v>222</v>
      </c>
      <c r="AU400" s="194" t="s">
        <v>83</v>
      </c>
      <c r="AV400" s="14" t="s">
        <v>77</v>
      </c>
      <c r="AW400" s="14" t="s">
        <v>25</v>
      </c>
      <c r="AX400" s="14" t="s">
        <v>71</v>
      </c>
      <c r="AY400" s="194" t="s">
        <v>214</v>
      </c>
    </row>
    <row r="401" spans="2:65" s="12" customFormat="1" x14ac:dyDescent="0.2">
      <c r="B401" s="178"/>
      <c r="D401" s="179" t="s">
        <v>222</v>
      </c>
      <c r="E401" s="180" t="s">
        <v>1</v>
      </c>
      <c r="F401" s="181" t="s">
        <v>71</v>
      </c>
      <c r="H401" s="182">
        <v>0</v>
      </c>
      <c r="I401" s="183"/>
      <c r="L401" s="178"/>
      <c r="M401" s="184"/>
      <c r="T401" s="185"/>
      <c r="AT401" s="180" t="s">
        <v>222</v>
      </c>
      <c r="AU401" s="180" t="s">
        <v>83</v>
      </c>
      <c r="AV401" s="12" t="s">
        <v>83</v>
      </c>
      <c r="AW401" s="12" t="s">
        <v>25</v>
      </c>
      <c r="AX401" s="12" t="s">
        <v>71</v>
      </c>
      <c r="AY401" s="180" t="s">
        <v>214</v>
      </c>
    </row>
    <row r="402" spans="2:65" s="15" customFormat="1" x14ac:dyDescent="0.2">
      <c r="B402" s="199"/>
      <c r="D402" s="179" t="s">
        <v>222</v>
      </c>
      <c r="E402" s="200" t="s">
        <v>1</v>
      </c>
      <c r="F402" s="201" t="s">
        <v>297</v>
      </c>
      <c r="H402" s="202">
        <v>10.59</v>
      </c>
      <c r="I402" s="203"/>
      <c r="L402" s="199"/>
      <c r="M402" s="204"/>
      <c r="T402" s="205"/>
      <c r="AT402" s="200" t="s">
        <v>222</v>
      </c>
      <c r="AU402" s="200" t="s">
        <v>83</v>
      </c>
      <c r="AV402" s="15" t="s">
        <v>259</v>
      </c>
      <c r="AW402" s="15" t="s">
        <v>25</v>
      </c>
      <c r="AX402" s="15" t="s">
        <v>71</v>
      </c>
      <c r="AY402" s="200" t="s">
        <v>214</v>
      </c>
    </row>
    <row r="403" spans="2:65" s="13" customFormat="1" x14ac:dyDescent="0.2">
      <c r="B403" s="186"/>
      <c r="D403" s="179" t="s">
        <v>222</v>
      </c>
      <c r="E403" s="187" t="s">
        <v>1</v>
      </c>
      <c r="F403" s="188" t="s">
        <v>227</v>
      </c>
      <c r="H403" s="189">
        <v>48.356000000000002</v>
      </c>
      <c r="I403" s="190"/>
      <c r="L403" s="186"/>
      <c r="M403" s="191"/>
      <c r="T403" s="192"/>
      <c r="AT403" s="187" t="s">
        <v>222</v>
      </c>
      <c r="AU403" s="187" t="s">
        <v>83</v>
      </c>
      <c r="AV403" s="13" t="s">
        <v>220</v>
      </c>
      <c r="AW403" s="13" t="s">
        <v>25</v>
      </c>
      <c r="AX403" s="13" t="s">
        <v>77</v>
      </c>
      <c r="AY403" s="187" t="s">
        <v>214</v>
      </c>
    </row>
    <row r="404" spans="2:65" s="1" customFormat="1" ht="21.75" customHeight="1" x14ac:dyDescent="0.2">
      <c r="B404" s="139"/>
      <c r="C404" s="166" t="s">
        <v>474</v>
      </c>
      <c r="D404" s="166" t="s">
        <v>216</v>
      </c>
      <c r="E404" s="167" t="s">
        <v>475</v>
      </c>
      <c r="F404" s="168" t="s">
        <v>476</v>
      </c>
      <c r="G404" s="169" t="s">
        <v>219</v>
      </c>
      <c r="H404" s="170">
        <v>48.356000000000002</v>
      </c>
      <c r="I404" s="171"/>
      <c r="J404" s="170">
        <f>ROUND(I404*H404,3)</f>
        <v>0</v>
      </c>
      <c r="K404" s="172"/>
      <c r="L404" s="34"/>
      <c r="M404" s="173" t="s">
        <v>1</v>
      </c>
      <c r="N404" s="138" t="s">
        <v>37</v>
      </c>
      <c r="P404" s="174">
        <f>O404*H404</f>
        <v>0</v>
      </c>
      <c r="Q404" s="174">
        <v>0</v>
      </c>
      <c r="R404" s="174">
        <f>Q404*H404</f>
        <v>0</v>
      </c>
      <c r="S404" s="174">
        <v>0</v>
      </c>
      <c r="T404" s="175">
        <f>S404*H404</f>
        <v>0</v>
      </c>
      <c r="AR404" s="176" t="s">
        <v>220</v>
      </c>
      <c r="AT404" s="176" t="s">
        <v>216</v>
      </c>
      <c r="AU404" s="176" t="s">
        <v>83</v>
      </c>
      <c r="AY404" s="17" t="s">
        <v>214</v>
      </c>
      <c r="BE404" s="104">
        <f>IF(N404="základná",J404,0)</f>
        <v>0</v>
      </c>
      <c r="BF404" s="104">
        <f>IF(N404="znížená",J404,0)</f>
        <v>0</v>
      </c>
      <c r="BG404" s="104">
        <f>IF(N404="zákl. prenesená",J404,0)</f>
        <v>0</v>
      </c>
      <c r="BH404" s="104">
        <f>IF(N404="zníž. prenesená",J404,0)</f>
        <v>0</v>
      </c>
      <c r="BI404" s="104">
        <f>IF(N404="nulová",J404,0)</f>
        <v>0</v>
      </c>
      <c r="BJ404" s="17" t="s">
        <v>83</v>
      </c>
      <c r="BK404" s="177">
        <f>ROUND(I404*H404,3)</f>
        <v>0</v>
      </c>
      <c r="BL404" s="17" t="s">
        <v>220</v>
      </c>
      <c r="BM404" s="176" t="s">
        <v>477</v>
      </c>
    </row>
    <row r="405" spans="2:65" s="1" customFormat="1" ht="16.5" customHeight="1" x14ac:dyDescent="0.2">
      <c r="B405" s="139"/>
      <c r="C405" s="166" t="s">
        <v>478</v>
      </c>
      <c r="D405" s="166" t="s">
        <v>216</v>
      </c>
      <c r="E405" s="167" t="s">
        <v>479</v>
      </c>
      <c r="F405" s="168" t="s">
        <v>480</v>
      </c>
      <c r="G405" s="169" t="s">
        <v>481</v>
      </c>
      <c r="H405" s="170">
        <v>4.5860000000000003</v>
      </c>
      <c r="I405" s="171"/>
      <c r="J405" s="170">
        <f>ROUND(I405*H405,3)</f>
        <v>0</v>
      </c>
      <c r="K405" s="172"/>
      <c r="L405" s="34"/>
      <c r="M405" s="173" t="s">
        <v>1</v>
      </c>
      <c r="N405" s="138" t="s">
        <v>37</v>
      </c>
      <c r="P405" s="174">
        <f>O405*H405</f>
        <v>0</v>
      </c>
      <c r="Q405" s="174">
        <v>1.01895</v>
      </c>
      <c r="R405" s="174">
        <f>Q405*H405</f>
        <v>4.6729047000000001</v>
      </c>
      <c r="S405" s="174">
        <v>0</v>
      </c>
      <c r="T405" s="175">
        <f>S405*H405</f>
        <v>0</v>
      </c>
      <c r="AR405" s="176" t="s">
        <v>220</v>
      </c>
      <c r="AT405" s="176" t="s">
        <v>216</v>
      </c>
      <c r="AU405" s="176" t="s">
        <v>83</v>
      </c>
      <c r="AY405" s="17" t="s">
        <v>214</v>
      </c>
      <c r="BE405" s="104">
        <f>IF(N405="základná",J405,0)</f>
        <v>0</v>
      </c>
      <c r="BF405" s="104">
        <f>IF(N405="znížená",J405,0)</f>
        <v>0</v>
      </c>
      <c r="BG405" s="104">
        <f>IF(N405="zákl. prenesená",J405,0)</f>
        <v>0</v>
      </c>
      <c r="BH405" s="104">
        <f>IF(N405="zníž. prenesená",J405,0)</f>
        <v>0</v>
      </c>
      <c r="BI405" s="104">
        <f>IF(N405="nulová",J405,0)</f>
        <v>0</v>
      </c>
      <c r="BJ405" s="17" t="s">
        <v>83</v>
      </c>
      <c r="BK405" s="177">
        <f>ROUND(I405*H405,3)</f>
        <v>0</v>
      </c>
      <c r="BL405" s="17" t="s">
        <v>220</v>
      </c>
      <c r="BM405" s="176" t="s">
        <v>482</v>
      </c>
    </row>
    <row r="406" spans="2:65" s="14" customFormat="1" x14ac:dyDescent="0.2">
      <c r="B406" s="193"/>
      <c r="D406" s="179" t="s">
        <v>222</v>
      </c>
      <c r="E406" s="194" t="s">
        <v>1</v>
      </c>
      <c r="F406" s="195" t="s">
        <v>483</v>
      </c>
      <c r="H406" s="194" t="s">
        <v>1</v>
      </c>
      <c r="I406" s="196"/>
      <c r="L406" s="193"/>
      <c r="M406" s="197"/>
      <c r="T406" s="198"/>
      <c r="AT406" s="194" t="s">
        <v>222</v>
      </c>
      <c r="AU406" s="194" t="s">
        <v>83</v>
      </c>
      <c r="AV406" s="14" t="s">
        <v>77</v>
      </c>
      <c r="AW406" s="14" t="s">
        <v>25</v>
      </c>
      <c r="AX406" s="14" t="s">
        <v>71</v>
      </c>
      <c r="AY406" s="194" t="s">
        <v>214</v>
      </c>
    </row>
    <row r="407" spans="2:65" s="12" customFormat="1" x14ac:dyDescent="0.2">
      <c r="B407" s="178"/>
      <c r="D407" s="179" t="s">
        <v>222</v>
      </c>
      <c r="E407" s="180" t="s">
        <v>1</v>
      </c>
      <c r="F407" s="181" t="s">
        <v>484</v>
      </c>
      <c r="H407" s="182">
        <v>2.774</v>
      </c>
      <c r="I407" s="183"/>
      <c r="L407" s="178"/>
      <c r="M407" s="184"/>
      <c r="T407" s="185"/>
      <c r="AT407" s="180" t="s">
        <v>222</v>
      </c>
      <c r="AU407" s="180" t="s">
        <v>83</v>
      </c>
      <c r="AV407" s="12" t="s">
        <v>83</v>
      </c>
      <c r="AW407" s="12" t="s">
        <v>25</v>
      </c>
      <c r="AX407" s="12" t="s">
        <v>71</v>
      </c>
      <c r="AY407" s="180" t="s">
        <v>214</v>
      </c>
    </row>
    <row r="408" spans="2:65" s="14" customFormat="1" x14ac:dyDescent="0.2">
      <c r="B408" s="193"/>
      <c r="D408" s="179" t="s">
        <v>222</v>
      </c>
      <c r="E408" s="194" t="s">
        <v>1</v>
      </c>
      <c r="F408" s="195" t="s">
        <v>485</v>
      </c>
      <c r="H408" s="194" t="s">
        <v>1</v>
      </c>
      <c r="I408" s="196"/>
      <c r="L408" s="193"/>
      <c r="M408" s="197"/>
      <c r="T408" s="198"/>
      <c r="AT408" s="194" t="s">
        <v>222</v>
      </c>
      <c r="AU408" s="194" t="s">
        <v>83</v>
      </c>
      <c r="AV408" s="14" t="s">
        <v>77</v>
      </c>
      <c r="AW408" s="14" t="s">
        <v>25</v>
      </c>
      <c r="AX408" s="14" t="s">
        <v>71</v>
      </c>
      <c r="AY408" s="194" t="s">
        <v>214</v>
      </c>
    </row>
    <row r="409" spans="2:65" s="12" customFormat="1" x14ac:dyDescent="0.2">
      <c r="B409" s="178"/>
      <c r="D409" s="179" t="s">
        <v>222</v>
      </c>
      <c r="E409" s="180" t="s">
        <v>1</v>
      </c>
      <c r="F409" s="181" t="s">
        <v>486</v>
      </c>
      <c r="H409" s="182">
        <v>1.8120000000000001</v>
      </c>
      <c r="I409" s="183"/>
      <c r="L409" s="178"/>
      <c r="M409" s="184"/>
      <c r="T409" s="185"/>
      <c r="AT409" s="180" t="s">
        <v>222</v>
      </c>
      <c r="AU409" s="180" t="s">
        <v>83</v>
      </c>
      <c r="AV409" s="12" t="s">
        <v>83</v>
      </c>
      <c r="AW409" s="12" t="s">
        <v>25</v>
      </c>
      <c r="AX409" s="12" t="s">
        <v>71</v>
      </c>
      <c r="AY409" s="180" t="s">
        <v>214</v>
      </c>
    </row>
    <row r="410" spans="2:65" s="13" customFormat="1" x14ac:dyDescent="0.2">
      <c r="B410" s="186"/>
      <c r="D410" s="179" t="s">
        <v>222</v>
      </c>
      <c r="E410" s="187" t="s">
        <v>1</v>
      </c>
      <c r="F410" s="188" t="s">
        <v>227</v>
      </c>
      <c r="H410" s="189">
        <v>4.5860000000000003</v>
      </c>
      <c r="I410" s="190"/>
      <c r="L410" s="186"/>
      <c r="M410" s="191"/>
      <c r="T410" s="192"/>
      <c r="AT410" s="187" t="s">
        <v>222</v>
      </c>
      <c r="AU410" s="187" t="s">
        <v>83</v>
      </c>
      <c r="AV410" s="13" t="s">
        <v>220</v>
      </c>
      <c r="AW410" s="13" t="s">
        <v>25</v>
      </c>
      <c r="AX410" s="13" t="s">
        <v>77</v>
      </c>
      <c r="AY410" s="187" t="s">
        <v>214</v>
      </c>
    </row>
    <row r="411" spans="2:65" s="1" customFormat="1" ht="16.5" customHeight="1" x14ac:dyDescent="0.2">
      <c r="B411" s="139"/>
      <c r="C411" s="166" t="s">
        <v>487</v>
      </c>
      <c r="D411" s="166" t="s">
        <v>216</v>
      </c>
      <c r="E411" s="167" t="s">
        <v>488</v>
      </c>
      <c r="F411" s="168" t="s">
        <v>489</v>
      </c>
      <c r="G411" s="169" t="s">
        <v>481</v>
      </c>
      <c r="H411" s="170">
        <v>1.3979999999999999</v>
      </c>
      <c r="I411" s="171"/>
      <c r="J411" s="170">
        <f>ROUND(I411*H411,3)</f>
        <v>0</v>
      </c>
      <c r="K411" s="172"/>
      <c r="L411" s="34"/>
      <c r="M411" s="173" t="s">
        <v>1</v>
      </c>
      <c r="N411" s="138" t="s">
        <v>37</v>
      </c>
      <c r="P411" s="174">
        <f>O411*H411</f>
        <v>0</v>
      </c>
      <c r="Q411" s="174">
        <v>1.20296</v>
      </c>
      <c r="R411" s="174">
        <f>Q411*H411</f>
        <v>1.6817380799999999</v>
      </c>
      <c r="S411" s="174">
        <v>0</v>
      </c>
      <c r="T411" s="175">
        <f>S411*H411</f>
        <v>0</v>
      </c>
      <c r="AR411" s="176" t="s">
        <v>220</v>
      </c>
      <c r="AT411" s="176" t="s">
        <v>216</v>
      </c>
      <c r="AU411" s="176" t="s">
        <v>83</v>
      </c>
      <c r="AY411" s="17" t="s">
        <v>214</v>
      </c>
      <c r="BE411" s="104">
        <f>IF(N411="základná",J411,0)</f>
        <v>0</v>
      </c>
      <c r="BF411" s="104">
        <f>IF(N411="znížená",J411,0)</f>
        <v>0</v>
      </c>
      <c r="BG411" s="104">
        <f>IF(N411="zákl. prenesená",J411,0)</f>
        <v>0</v>
      </c>
      <c r="BH411" s="104">
        <f>IF(N411="zníž. prenesená",J411,0)</f>
        <v>0</v>
      </c>
      <c r="BI411" s="104">
        <f>IF(N411="nulová",J411,0)</f>
        <v>0</v>
      </c>
      <c r="BJ411" s="17" t="s">
        <v>83</v>
      </c>
      <c r="BK411" s="177">
        <f>ROUND(I411*H411,3)</f>
        <v>0</v>
      </c>
      <c r="BL411" s="17" t="s">
        <v>220</v>
      </c>
      <c r="BM411" s="176" t="s">
        <v>490</v>
      </c>
    </row>
    <row r="412" spans="2:65" s="14" customFormat="1" x14ac:dyDescent="0.2">
      <c r="B412" s="193"/>
      <c r="D412" s="179" t="s">
        <v>222</v>
      </c>
      <c r="E412" s="194" t="s">
        <v>1</v>
      </c>
      <c r="F412" s="195" t="s">
        <v>491</v>
      </c>
      <c r="H412" s="194" t="s">
        <v>1</v>
      </c>
      <c r="I412" s="196"/>
      <c r="L412" s="193"/>
      <c r="M412" s="197"/>
      <c r="T412" s="198"/>
      <c r="AT412" s="194" t="s">
        <v>222</v>
      </c>
      <c r="AU412" s="194" t="s">
        <v>83</v>
      </c>
      <c r="AV412" s="14" t="s">
        <v>77</v>
      </c>
      <c r="AW412" s="14" t="s">
        <v>25</v>
      </c>
      <c r="AX412" s="14" t="s">
        <v>71</v>
      </c>
      <c r="AY412" s="194" t="s">
        <v>214</v>
      </c>
    </row>
    <row r="413" spans="2:65" s="14" customFormat="1" ht="20.399999999999999" x14ac:dyDescent="0.2">
      <c r="B413" s="193"/>
      <c r="D413" s="179" t="s">
        <v>222</v>
      </c>
      <c r="E413" s="194" t="s">
        <v>1</v>
      </c>
      <c r="F413" s="195" t="s">
        <v>492</v>
      </c>
      <c r="H413" s="194" t="s">
        <v>1</v>
      </c>
      <c r="I413" s="196"/>
      <c r="L413" s="193"/>
      <c r="M413" s="197"/>
      <c r="T413" s="198"/>
      <c r="AT413" s="194" t="s">
        <v>222</v>
      </c>
      <c r="AU413" s="194" t="s">
        <v>83</v>
      </c>
      <c r="AV413" s="14" t="s">
        <v>77</v>
      </c>
      <c r="AW413" s="14" t="s">
        <v>25</v>
      </c>
      <c r="AX413" s="14" t="s">
        <v>71</v>
      </c>
      <c r="AY413" s="194" t="s">
        <v>214</v>
      </c>
    </row>
    <row r="414" spans="2:65" s="12" customFormat="1" x14ac:dyDescent="0.2">
      <c r="B414" s="178"/>
      <c r="D414" s="179" t="s">
        <v>222</v>
      </c>
      <c r="E414" s="180" t="s">
        <v>1</v>
      </c>
      <c r="F414" s="181" t="s">
        <v>493</v>
      </c>
      <c r="H414" s="182">
        <v>0.89500000000000002</v>
      </c>
      <c r="I414" s="183"/>
      <c r="L414" s="178"/>
      <c r="M414" s="184"/>
      <c r="T414" s="185"/>
      <c r="AT414" s="180" t="s">
        <v>222</v>
      </c>
      <c r="AU414" s="180" t="s">
        <v>83</v>
      </c>
      <c r="AV414" s="12" t="s">
        <v>83</v>
      </c>
      <c r="AW414" s="12" t="s">
        <v>25</v>
      </c>
      <c r="AX414" s="12" t="s">
        <v>71</v>
      </c>
      <c r="AY414" s="180" t="s">
        <v>214</v>
      </c>
    </row>
    <row r="415" spans="2:65" s="12" customFormat="1" x14ac:dyDescent="0.2">
      <c r="B415" s="178"/>
      <c r="D415" s="179" t="s">
        <v>222</v>
      </c>
      <c r="E415" s="180" t="s">
        <v>1</v>
      </c>
      <c r="F415" s="181" t="s">
        <v>494</v>
      </c>
      <c r="H415" s="182">
        <v>0.503</v>
      </c>
      <c r="I415" s="183"/>
      <c r="L415" s="178"/>
      <c r="M415" s="184"/>
      <c r="T415" s="185"/>
      <c r="AT415" s="180" t="s">
        <v>222</v>
      </c>
      <c r="AU415" s="180" t="s">
        <v>83</v>
      </c>
      <c r="AV415" s="12" t="s">
        <v>83</v>
      </c>
      <c r="AW415" s="12" t="s">
        <v>25</v>
      </c>
      <c r="AX415" s="12" t="s">
        <v>71</v>
      </c>
      <c r="AY415" s="180" t="s">
        <v>214</v>
      </c>
    </row>
    <row r="416" spans="2:65" s="13" customFormat="1" x14ac:dyDescent="0.2">
      <c r="B416" s="186"/>
      <c r="D416" s="179" t="s">
        <v>222</v>
      </c>
      <c r="E416" s="187" t="s">
        <v>1</v>
      </c>
      <c r="F416" s="188" t="s">
        <v>227</v>
      </c>
      <c r="H416" s="189">
        <v>1.3979999999999999</v>
      </c>
      <c r="I416" s="190"/>
      <c r="L416" s="186"/>
      <c r="M416" s="191"/>
      <c r="T416" s="192"/>
      <c r="AT416" s="187" t="s">
        <v>222</v>
      </c>
      <c r="AU416" s="187" t="s">
        <v>83</v>
      </c>
      <c r="AV416" s="13" t="s">
        <v>220</v>
      </c>
      <c r="AW416" s="13" t="s">
        <v>25</v>
      </c>
      <c r="AX416" s="13" t="s">
        <v>77</v>
      </c>
      <c r="AY416" s="187" t="s">
        <v>214</v>
      </c>
    </row>
    <row r="417" spans="2:65" s="1" customFormat="1" ht="37.950000000000003" customHeight="1" x14ac:dyDescent="0.2">
      <c r="B417" s="139"/>
      <c r="C417" s="166" t="s">
        <v>495</v>
      </c>
      <c r="D417" s="166" t="s">
        <v>216</v>
      </c>
      <c r="E417" s="167" t="s">
        <v>496</v>
      </c>
      <c r="F417" s="168" t="s">
        <v>497</v>
      </c>
      <c r="G417" s="169" t="s">
        <v>498</v>
      </c>
      <c r="H417" s="170">
        <v>26037.5</v>
      </c>
      <c r="I417" s="171"/>
      <c r="J417" s="170">
        <f>ROUND(I417*H417,3)</f>
        <v>0</v>
      </c>
      <c r="K417" s="172"/>
      <c r="L417" s="34"/>
      <c r="M417" s="173" t="s">
        <v>1</v>
      </c>
      <c r="N417" s="138" t="s">
        <v>37</v>
      </c>
      <c r="P417" s="174">
        <f>O417*H417</f>
        <v>0</v>
      </c>
      <c r="Q417" s="174">
        <v>2.0000000000000002E-5</v>
      </c>
      <c r="R417" s="174">
        <f>Q417*H417</f>
        <v>0.52075000000000005</v>
      </c>
      <c r="S417" s="174">
        <v>0</v>
      </c>
      <c r="T417" s="175">
        <f>S417*H417</f>
        <v>0</v>
      </c>
      <c r="AR417" s="176" t="s">
        <v>220</v>
      </c>
      <c r="AT417" s="176" t="s">
        <v>216</v>
      </c>
      <c r="AU417" s="176" t="s">
        <v>83</v>
      </c>
      <c r="AY417" s="17" t="s">
        <v>214</v>
      </c>
      <c r="BE417" s="104">
        <f>IF(N417="základná",J417,0)</f>
        <v>0</v>
      </c>
      <c r="BF417" s="104">
        <f>IF(N417="znížená",J417,0)</f>
        <v>0</v>
      </c>
      <c r="BG417" s="104">
        <f>IF(N417="zákl. prenesená",J417,0)</f>
        <v>0</v>
      </c>
      <c r="BH417" s="104">
        <f>IF(N417="zníž. prenesená",J417,0)</f>
        <v>0</v>
      </c>
      <c r="BI417" s="104">
        <f>IF(N417="nulová",J417,0)</f>
        <v>0</v>
      </c>
      <c r="BJ417" s="17" t="s">
        <v>83</v>
      </c>
      <c r="BK417" s="177">
        <f>ROUND(I417*H417,3)</f>
        <v>0</v>
      </c>
      <c r="BL417" s="17" t="s">
        <v>220</v>
      </c>
      <c r="BM417" s="176" t="s">
        <v>499</v>
      </c>
    </row>
    <row r="418" spans="2:65" s="14" customFormat="1" x14ac:dyDescent="0.2">
      <c r="B418" s="193"/>
      <c r="D418" s="179" t="s">
        <v>222</v>
      </c>
      <c r="E418" s="194" t="s">
        <v>1</v>
      </c>
      <c r="F418" s="195" t="s">
        <v>500</v>
      </c>
      <c r="H418" s="194" t="s">
        <v>1</v>
      </c>
      <c r="I418" s="196"/>
      <c r="L418" s="193"/>
      <c r="M418" s="197"/>
      <c r="T418" s="198"/>
      <c r="AT418" s="194" t="s">
        <v>222</v>
      </c>
      <c r="AU418" s="194" t="s">
        <v>83</v>
      </c>
      <c r="AV418" s="14" t="s">
        <v>77</v>
      </c>
      <c r="AW418" s="14" t="s">
        <v>25</v>
      </c>
      <c r="AX418" s="14" t="s">
        <v>71</v>
      </c>
      <c r="AY418" s="194" t="s">
        <v>214</v>
      </c>
    </row>
    <row r="419" spans="2:65" s="14" customFormat="1" x14ac:dyDescent="0.2">
      <c r="B419" s="193"/>
      <c r="D419" s="179" t="s">
        <v>222</v>
      </c>
      <c r="E419" s="194" t="s">
        <v>1</v>
      </c>
      <c r="F419" s="195" t="s">
        <v>501</v>
      </c>
      <c r="H419" s="194" t="s">
        <v>1</v>
      </c>
      <c r="I419" s="196"/>
      <c r="L419" s="193"/>
      <c r="M419" s="197"/>
      <c r="T419" s="198"/>
      <c r="AT419" s="194" t="s">
        <v>222</v>
      </c>
      <c r="AU419" s="194" t="s">
        <v>83</v>
      </c>
      <c r="AV419" s="14" t="s">
        <v>77</v>
      </c>
      <c r="AW419" s="14" t="s">
        <v>25</v>
      </c>
      <c r="AX419" s="14" t="s">
        <v>71</v>
      </c>
      <c r="AY419" s="194" t="s">
        <v>214</v>
      </c>
    </row>
    <row r="420" spans="2:65" s="12" customFormat="1" x14ac:dyDescent="0.2">
      <c r="B420" s="178"/>
      <c r="D420" s="179" t="s">
        <v>222</v>
      </c>
      <c r="E420" s="180" t="s">
        <v>1</v>
      </c>
      <c r="F420" s="181" t="s">
        <v>502</v>
      </c>
      <c r="H420" s="182">
        <v>26037.5</v>
      </c>
      <c r="I420" s="183"/>
      <c r="L420" s="178"/>
      <c r="M420" s="184"/>
      <c r="T420" s="185"/>
      <c r="AT420" s="180" t="s">
        <v>222</v>
      </c>
      <c r="AU420" s="180" t="s">
        <v>83</v>
      </c>
      <c r="AV420" s="12" t="s">
        <v>83</v>
      </c>
      <c r="AW420" s="12" t="s">
        <v>25</v>
      </c>
      <c r="AX420" s="12" t="s">
        <v>77</v>
      </c>
      <c r="AY420" s="180" t="s">
        <v>214</v>
      </c>
    </row>
    <row r="421" spans="2:65" s="14" customFormat="1" x14ac:dyDescent="0.2">
      <c r="B421" s="193"/>
      <c r="D421" s="179" t="s">
        <v>222</v>
      </c>
      <c r="E421" s="194" t="s">
        <v>1</v>
      </c>
      <c r="F421" s="195" t="s">
        <v>503</v>
      </c>
      <c r="H421" s="194" t="s">
        <v>1</v>
      </c>
      <c r="I421" s="196"/>
      <c r="L421" s="193"/>
      <c r="M421" s="197"/>
      <c r="T421" s="198"/>
      <c r="AT421" s="194" t="s">
        <v>222</v>
      </c>
      <c r="AU421" s="194" t="s">
        <v>83</v>
      </c>
      <c r="AV421" s="14" t="s">
        <v>77</v>
      </c>
      <c r="AW421" s="14" t="s">
        <v>25</v>
      </c>
      <c r="AX421" s="14" t="s">
        <v>71</v>
      </c>
      <c r="AY421" s="194" t="s">
        <v>214</v>
      </c>
    </row>
    <row r="422" spans="2:65" s="1" customFormat="1" ht="37.950000000000003" customHeight="1" x14ac:dyDescent="0.2">
      <c r="B422" s="139"/>
      <c r="C422" s="166" t="s">
        <v>504</v>
      </c>
      <c r="D422" s="166" t="s">
        <v>216</v>
      </c>
      <c r="E422" s="167" t="s">
        <v>505</v>
      </c>
      <c r="F422" s="168" t="s">
        <v>506</v>
      </c>
      <c r="G422" s="169" t="s">
        <v>498</v>
      </c>
      <c r="H422" s="170">
        <v>1575</v>
      </c>
      <c r="I422" s="171"/>
      <c r="J422" s="170">
        <f>ROUND(I422*H422,3)</f>
        <v>0</v>
      </c>
      <c r="K422" s="172"/>
      <c r="L422" s="34"/>
      <c r="M422" s="173" t="s">
        <v>1</v>
      </c>
      <c r="N422" s="138" t="s">
        <v>37</v>
      </c>
      <c r="P422" s="174">
        <f>O422*H422</f>
        <v>0</v>
      </c>
      <c r="Q422" s="174">
        <v>2.0000000000000002E-5</v>
      </c>
      <c r="R422" s="174">
        <f>Q422*H422</f>
        <v>3.15E-2</v>
      </c>
      <c r="S422" s="174">
        <v>0</v>
      </c>
      <c r="T422" s="175">
        <f>S422*H422</f>
        <v>0</v>
      </c>
      <c r="AR422" s="176" t="s">
        <v>220</v>
      </c>
      <c r="AT422" s="176" t="s">
        <v>216</v>
      </c>
      <c r="AU422" s="176" t="s">
        <v>83</v>
      </c>
      <c r="AY422" s="17" t="s">
        <v>214</v>
      </c>
      <c r="BE422" s="104">
        <f>IF(N422="základná",J422,0)</f>
        <v>0</v>
      </c>
      <c r="BF422" s="104">
        <f>IF(N422="znížená",J422,0)</f>
        <v>0</v>
      </c>
      <c r="BG422" s="104">
        <f>IF(N422="zákl. prenesená",J422,0)</f>
        <v>0</v>
      </c>
      <c r="BH422" s="104">
        <f>IF(N422="zníž. prenesená",J422,0)</f>
        <v>0</v>
      </c>
      <c r="BI422" s="104">
        <f>IF(N422="nulová",J422,0)</f>
        <v>0</v>
      </c>
      <c r="BJ422" s="17" t="s">
        <v>83</v>
      </c>
      <c r="BK422" s="177">
        <f>ROUND(I422*H422,3)</f>
        <v>0</v>
      </c>
      <c r="BL422" s="17" t="s">
        <v>220</v>
      </c>
      <c r="BM422" s="176" t="s">
        <v>507</v>
      </c>
    </row>
    <row r="423" spans="2:65" s="14" customFormat="1" x14ac:dyDescent="0.2">
      <c r="B423" s="193"/>
      <c r="D423" s="179" t="s">
        <v>222</v>
      </c>
      <c r="E423" s="194" t="s">
        <v>1</v>
      </c>
      <c r="F423" s="195" t="s">
        <v>508</v>
      </c>
      <c r="H423" s="194" t="s">
        <v>1</v>
      </c>
      <c r="I423" s="196"/>
      <c r="L423" s="193"/>
      <c r="M423" s="197"/>
      <c r="T423" s="198"/>
      <c r="AT423" s="194" t="s">
        <v>222</v>
      </c>
      <c r="AU423" s="194" t="s">
        <v>83</v>
      </c>
      <c r="AV423" s="14" t="s">
        <v>77</v>
      </c>
      <c r="AW423" s="14" t="s">
        <v>25</v>
      </c>
      <c r="AX423" s="14" t="s">
        <v>71</v>
      </c>
      <c r="AY423" s="194" t="s">
        <v>214</v>
      </c>
    </row>
    <row r="424" spans="2:65" s="14" customFormat="1" x14ac:dyDescent="0.2">
      <c r="B424" s="193"/>
      <c r="D424" s="179" t="s">
        <v>222</v>
      </c>
      <c r="E424" s="194" t="s">
        <v>1</v>
      </c>
      <c r="F424" s="195" t="s">
        <v>509</v>
      </c>
      <c r="H424" s="194" t="s">
        <v>1</v>
      </c>
      <c r="I424" s="196"/>
      <c r="L424" s="193"/>
      <c r="M424" s="197"/>
      <c r="T424" s="198"/>
      <c r="AT424" s="194" t="s">
        <v>222</v>
      </c>
      <c r="AU424" s="194" t="s">
        <v>83</v>
      </c>
      <c r="AV424" s="14" t="s">
        <v>77</v>
      </c>
      <c r="AW424" s="14" t="s">
        <v>25</v>
      </c>
      <c r="AX424" s="14" t="s">
        <v>71</v>
      </c>
      <c r="AY424" s="194" t="s">
        <v>214</v>
      </c>
    </row>
    <row r="425" spans="2:65" s="12" customFormat="1" x14ac:dyDescent="0.2">
      <c r="B425" s="178"/>
      <c r="D425" s="179" t="s">
        <v>222</v>
      </c>
      <c r="E425" s="180" t="s">
        <v>1</v>
      </c>
      <c r="F425" s="181" t="s">
        <v>510</v>
      </c>
      <c r="H425" s="182">
        <v>1200</v>
      </c>
      <c r="I425" s="183"/>
      <c r="L425" s="178"/>
      <c r="M425" s="184"/>
      <c r="T425" s="185"/>
      <c r="AT425" s="180" t="s">
        <v>222</v>
      </c>
      <c r="AU425" s="180" t="s">
        <v>83</v>
      </c>
      <c r="AV425" s="12" t="s">
        <v>83</v>
      </c>
      <c r="AW425" s="12" t="s">
        <v>25</v>
      </c>
      <c r="AX425" s="12" t="s">
        <v>71</v>
      </c>
      <c r="AY425" s="180" t="s">
        <v>214</v>
      </c>
    </row>
    <row r="426" spans="2:65" s="12" customFormat="1" x14ac:dyDescent="0.2">
      <c r="B426" s="178"/>
      <c r="D426" s="179" t="s">
        <v>222</v>
      </c>
      <c r="E426" s="180" t="s">
        <v>1</v>
      </c>
      <c r="F426" s="181" t="s">
        <v>511</v>
      </c>
      <c r="H426" s="182">
        <v>240</v>
      </c>
      <c r="I426" s="183"/>
      <c r="L426" s="178"/>
      <c r="M426" s="184"/>
      <c r="T426" s="185"/>
      <c r="AT426" s="180" t="s">
        <v>222</v>
      </c>
      <c r="AU426" s="180" t="s">
        <v>83</v>
      </c>
      <c r="AV426" s="12" t="s">
        <v>83</v>
      </c>
      <c r="AW426" s="12" t="s">
        <v>25</v>
      </c>
      <c r="AX426" s="12" t="s">
        <v>71</v>
      </c>
      <c r="AY426" s="180" t="s">
        <v>214</v>
      </c>
    </row>
    <row r="427" spans="2:65" s="12" customFormat="1" x14ac:dyDescent="0.2">
      <c r="B427" s="178"/>
      <c r="D427" s="179" t="s">
        <v>222</v>
      </c>
      <c r="E427" s="180" t="s">
        <v>1</v>
      </c>
      <c r="F427" s="181" t="s">
        <v>512</v>
      </c>
      <c r="H427" s="182">
        <v>135</v>
      </c>
      <c r="I427" s="183"/>
      <c r="L427" s="178"/>
      <c r="M427" s="184"/>
      <c r="T427" s="185"/>
      <c r="AT427" s="180" t="s">
        <v>222</v>
      </c>
      <c r="AU427" s="180" t="s">
        <v>83</v>
      </c>
      <c r="AV427" s="12" t="s">
        <v>83</v>
      </c>
      <c r="AW427" s="12" t="s">
        <v>25</v>
      </c>
      <c r="AX427" s="12" t="s">
        <v>71</v>
      </c>
      <c r="AY427" s="180" t="s">
        <v>214</v>
      </c>
    </row>
    <row r="428" spans="2:65" s="13" customFormat="1" x14ac:dyDescent="0.2">
      <c r="B428" s="186"/>
      <c r="D428" s="179" t="s">
        <v>222</v>
      </c>
      <c r="E428" s="187" t="s">
        <v>1</v>
      </c>
      <c r="F428" s="188" t="s">
        <v>227</v>
      </c>
      <c r="H428" s="189">
        <v>1575</v>
      </c>
      <c r="I428" s="190"/>
      <c r="L428" s="186"/>
      <c r="M428" s="191"/>
      <c r="T428" s="192"/>
      <c r="AT428" s="187" t="s">
        <v>222</v>
      </c>
      <c r="AU428" s="187" t="s">
        <v>83</v>
      </c>
      <c r="AV428" s="13" t="s">
        <v>220</v>
      </c>
      <c r="AW428" s="13" t="s">
        <v>25</v>
      </c>
      <c r="AX428" s="13" t="s">
        <v>77</v>
      </c>
      <c r="AY428" s="187" t="s">
        <v>214</v>
      </c>
    </row>
    <row r="429" spans="2:65" s="14" customFormat="1" x14ac:dyDescent="0.2">
      <c r="B429" s="193"/>
      <c r="D429" s="179" t="s">
        <v>222</v>
      </c>
      <c r="E429" s="194" t="s">
        <v>1</v>
      </c>
      <c r="F429" s="195" t="s">
        <v>503</v>
      </c>
      <c r="H429" s="194" t="s">
        <v>1</v>
      </c>
      <c r="I429" s="196"/>
      <c r="L429" s="193"/>
      <c r="M429" s="197"/>
      <c r="T429" s="198"/>
      <c r="AT429" s="194" t="s">
        <v>222</v>
      </c>
      <c r="AU429" s="194" t="s">
        <v>83</v>
      </c>
      <c r="AV429" s="14" t="s">
        <v>77</v>
      </c>
      <c r="AW429" s="14" t="s">
        <v>25</v>
      </c>
      <c r="AX429" s="14" t="s">
        <v>71</v>
      </c>
      <c r="AY429" s="194" t="s">
        <v>214</v>
      </c>
    </row>
    <row r="430" spans="2:65" s="1" customFormat="1" ht="21.75" customHeight="1" x14ac:dyDescent="0.2">
      <c r="B430" s="139"/>
      <c r="C430" s="166" t="s">
        <v>513</v>
      </c>
      <c r="D430" s="166" t="s">
        <v>216</v>
      </c>
      <c r="E430" s="167" t="s">
        <v>514</v>
      </c>
      <c r="F430" s="168" t="s">
        <v>515</v>
      </c>
      <c r="G430" s="169" t="s">
        <v>516</v>
      </c>
      <c r="H430" s="170">
        <v>166</v>
      </c>
      <c r="I430" s="171"/>
      <c r="J430" s="170">
        <f>ROUND(I430*H430,3)</f>
        <v>0</v>
      </c>
      <c r="K430" s="172"/>
      <c r="L430" s="34"/>
      <c r="M430" s="173" t="s">
        <v>1</v>
      </c>
      <c r="N430" s="138" t="s">
        <v>37</v>
      </c>
      <c r="P430" s="174">
        <f>O430*H430</f>
        <v>0</v>
      </c>
      <c r="Q430" s="174">
        <v>4.6999999999999999E-4</v>
      </c>
      <c r="R430" s="174">
        <f>Q430*H430</f>
        <v>7.8019999999999992E-2</v>
      </c>
      <c r="S430" s="174">
        <v>0</v>
      </c>
      <c r="T430" s="175">
        <f>S430*H430</f>
        <v>0</v>
      </c>
      <c r="AR430" s="176" t="s">
        <v>220</v>
      </c>
      <c r="AT430" s="176" t="s">
        <v>216</v>
      </c>
      <c r="AU430" s="176" t="s">
        <v>83</v>
      </c>
      <c r="AY430" s="17" t="s">
        <v>214</v>
      </c>
      <c r="BE430" s="104">
        <f>IF(N430="základná",J430,0)</f>
        <v>0</v>
      </c>
      <c r="BF430" s="104">
        <f>IF(N430="znížená",J430,0)</f>
        <v>0</v>
      </c>
      <c r="BG430" s="104">
        <f>IF(N430="zákl. prenesená",J430,0)</f>
        <v>0</v>
      </c>
      <c r="BH430" s="104">
        <f>IF(N430="zníž. prenesená",J430,0)</f>
        <v>0</v>
      </c>
      <c r="BI430" s="104">
        <f>IF(N430="nulová",J430,0)</f>
        <v>0</v>
      </c>
      <c r="BJ430" s="17" t="s">
        <v>83</v>
      </c>
      <c r="BK430" s="177">
        <f>ROUND(I430*H430,3)</f>
        <v>0</v>
      </c>
      <c r="BL430" s="17" t="s">
        <v>220</v>
      </c>
      <c r="BM430" s="176" t="s">
        <v>517</v>
      </c>
    </row>
    <row r="431" spans="2:65" s="14" customFormat="1" x14ac:dyDescent="0.2">
      <c r="B431" s="193"/>
      <c r="D431" s="179" t="s">
        <v>222</v>
      </c>
      <c r="E431" s="194" t="s">
        <v>1</v>
      </c>
      <c r="F431" s="195" t="s">
        <v>491</v>
      </c>
      <c r="H431" s="194" t="s">
        <v>1</v>
      </c>
      <c r="I431" s="196"/>
      <c r="L431" s="193"/>
      <c r="M431" s="197"/>
      <c r="T431" s="198"/>
      <c r="AT431" s="194" t="s">
        <v>222</v>
      </c>
      <c r="AU431" s="194" t="s">
        <v>83</v>
      </c>
      <c r="AV431" s="14" t="s">
        <v>77</v>
      </c>
      <c r="AW431" s="14" t="s">
        <v>25</v>
      </c>
      <c r="AX431" s="14" t="s">
        <v>71</v>
      </c>
      <c r="AY431" s="194" t="s">
        <v>214</v>
      </c>
    </row>
    <row r="432" spans="2:65" s="14" customFormat="1" ht="20.399999999999999" x14ac:dyDescent="0.2">
      <c r="B432" s="193"/>
      <c r="D432" s="179" t="s">
        <v>222</v>
      </c>
      <c r="E432" s="194" t="s">
        <v>1</v>
      </c>
      <c r="F432" s="195" t="s">
        <v>492</v>
      </c>
      <c r="H432" s="194" t="s">
        <v>1</v>
      </c>
      <c r="I432" s="196"/>
      <c r="L432" s="193"/>
      <c r="M432" s="197"/>
      <c r="T432" s="198"/>
      <c r="AT432" s="194" t="s">
        <v>222</v>
      </c>
      <c r="AU432" s="194" t="s">
        <v>83</v>
      </c>
      <c r="AV432" s="14" t="s">
        <v>77</v>
      </c>
      <c r="AW432" s="14" t="s">
        <v>25</v>
      </c>
      <c r="AX432" s="14" t="s">
        <v>71</v>
      </c>
      <c r="AY432" s="194" t="s">
        <v>214</v>
      </c>
    </row>
    <row r="433" spans="2:65" s="12" customFormat="1" x14ac:dyDescent="0.2">
      <c r="B433" s="178"/>
      <c r="D433" s="179" t="s">
        <v>222</v>
      </c>
      <c r="E433" s="180" t="s">
        <v>1</v>
      </c>
      <c r="F433" s="181" t="s">
        <v>518</v>
      </c>
      <c r="H433" s="182">
        <v>166</v>
      </c>
      <c r="I433" s="183"/>
      <c r="L433" s="178"/>
      <c r="M433" s="184"/>
      <c r="T433" s="185"/>
      <c r="AT433" s="180" t="s">
        <v>222</v>
      </c>
      <c r="AU433" s="180" t="s">
        <v>83</v>
      </c>
      <c r="AV433" s="12" t="s">
        <v>83</v>
      </c>
      <c r="AW433" s="12" t="s">
        <v>25</v>
      </c>
      <c r="AX433" s="12" t="s">
        <v>77</v>
      </c>
      <c r="AY433" s="180" t="s">
        <v>214</v>
      </c>
    </row>
    <row r="434" spans="2:65" s="1" customFormat="1" ht="24.15" customHeight="1" x14ac:dyDescent="0.2">
      <c r="B434" s="139"/>
      <c r="C434" s="166" t="s">
        <v>519</v>
      </c>
      <c r="D434" s="166" t="s">
        <v>216</v>
      </c>
      <c r="E434" s="167" t="s">
        <v>520</v>
      </c>
      <c r="F434" s="168" t="s">
        <v>521</v>
      </c>
      <c r="G434" s="169" t="s">
        <v>516</v>
      </c>
      <c r="H434" s="170">
        <v>166</v>
      </c>
      <c r="I434" s="171"/>
      <c r="J434" s="170">
        <f>ROUND(I434*H434,3)</f>
        <v>0</v>
      </c>
      <c r="K434" s="172"/>
      <c r="L434" s="34"/>
      <c r="M434" s="173" t="s">
        <v>1</v>
      </c>
      <c r="N434" s="138" t="s">
        <v>37</v>
      </c>
      <c r="P434" s="174">
        <f>O434*H434</f>
        <v>0</v>
      </c>
      <c r="Q434" s="174">
        <v>3.0999999999999999E-3</v>
      </c>
      <c r="R434" s="174">
        <f>Q434*H434</f>
        <v>0.51459999999999995</v>
      </c>
      <c r="S434" s="174">
        <v>0</v>
      </c>
      <c r="T434" s="175">
        <f>S434*H434</f>
        <v>0</v>
      </c>
      <c r="AR434" s="176" t="s">
        <v>220</v>
      </c>
      <c r="AT434" s="176" t="s">
        <v>216</v>
      </c>
      <c r="AU434" s="176" t="s">
        <v>83</v>
      </c>
      <c r="AY434" s="17" t="s">
        <v>214</v>
      </c>
      <c r="BE434" s="104">
        <f>IF(N434="základná",J434,0)</f>
        <v>0</v>
      </c>
      <c r="BF434" s="104">
        <f>IF(N434="znížená",J434,0)</f>
        <v>0</v>
      </c>
      <c r="BG434" s="104">
        <f>IF(N434="zákl. prenesená",J434,0)</f>
        <v>0</v>
      </c>
      <c r="BH434" s="104">
        <f>IF(N434="zníž. prenesená",J434,0)</f>
        <v>0</v>
      </c>
      <c r="BI434" s="104">
        <f>IF(N434="nulová",J434,0)</f>
        <v>0</v>
      </c>
      <c r="BJ434" s="17" t="s">
        <v>83</v>
      </c>
      <c r="BK434" s="177">
        <f>ROUND(I434*H434,3)</f>
        <v>0</v>
      </c>
      <c r="BL434" s="17" t="s">
        <v>220</v>
      </c>
      <c r="BM434" s="176" t="s">
        <v>522</v>
      </c>
    </row>
    <row r="435" spans="2:65" s="14" customFormat="1" x14ac:dyDescent="0.2">
      <c r="B435" s="193"/>
      <c r="D435" s="179" t="s">
        <v>222</v>
      </c>
      <c r="E435" s="194" t="s">
        <v>1</v>
      </c>
      <c r="F435" s="195" t="s">
        <v>491</v>
      </c>
      <c r="H435" s="194" t="s">
        <v>1</v>
      </c>
      <c r="I435" s="196"/>
      <c r="L435" s="193"/>
      <c r="M435" s="197"/>
      <c r="T435" s="198"/>
      <c r="AT435" s="194" t="s">
        <v>222</v>
      </c>
      <c r="AU435" s="194" t="s">
        <v>83</v>
      </c>
      <c r="AV435" s="14" t="s">
        <v>77</v>
      </c>
      <c r="AW435" s="14" t="s">
        <v>25</v>
      </c>
      <c r="AX435" s="14" t="s">
        <v>71</v>
      </c>
      <c r="AY435" s="194" t="s">
        <v>214</v>
      </c>
    </row>
    <row r="436" spans="2:65" s="14" customFormat="1" ht="20.399999999999999" x14ac:dyDescent="0.2">
      <c r="B436" s="193"/>
      <c r="D436" s="179" t="s">
        <v>222</v>
      </c>
      <c r="E436" s="194" t="s">
        <v>1</v>
      </c>
      <c r="F436" s="195" t="s">
        <v>492</v>
      </c>
      <c r="H436" s="194" t="s">
        <v>1</v>
      </c>
      <c r="I436" s="196"/>
      <c r="L436" s="193"/>
      <c r="M436" s="197"/>
      <c r="T436" s="198"/>
      <c r="AT436" s="194" t="s">
        <v>222</v>
      </c>
      <c r="AU436" s="194" t="s">
        <v>83</v>
      </c>
      <c r="AV436" s="14" t="s">
        <v>77</v>
      </c>
      <c r="AW436" s="14" t="s">
        <v>25</v>
      </c>
      <c r="AX436" s="14" t="s">
        <v>71</v>
      </c>
      <c r="AY436" s="194" t="s">
        <v>214</v>
      </c>
    </row>
    <row r="437" spans="2:65" s="12" customFormat="1" x14ac:dyDescent="0.2">
      <c r="B437" s="178"/>
      <c r="D437" s="179" t="s">
        <v>222</v>
      </c>
      <c r="E437" s="180" t="s">
        <v>1</v>
      </c>
      <c r="F437" s="181" t="s">
        <v>518</v>
      </c>
      <c r="H437" s="182">
        <v>166</v>
      </c>
      <c r="I437" s="183"/>
      <c r="L437" s="178"/>
      <c r="M437" s="184"/>
      <c r="T437" s="185"/>
      <c r="AT437" s="180" t="s">
        <v>222</v>
      </c>
      <c r="AU437" s="180" t="s">
        <v>83</v>
      </c>
      <c r="AV437" s="12" t="s">
        <v>83</v>
      </c>
      <c r="AW437" s="12" t="s">
        <v>25</v>
      </c>
      <c r="AX437" s="12" t="s">
        <v>77</v>
      </c>
      <c r="AY437" s="180" t="s">
        <v>214</v>
      </c>
    </row>
    <row r="438" spans="2:65" s="1" customFormat="1" ht="24.15" customHeight="1" x14ac:dyDescent="0.2">
      <c r="B438" s="139"/>
      <c r="C438" s="166" t="s">
        <v>523</v>
      </c>
      <c r="D438" s="166" t="s">
        <v>216</v>
      </c>
      <c r="E438" s="167" t="s">
        <v>524</v>
      </c>
      <c r="F438" s="168" t="s">
        <v>525</v>
      </c>
      <c r="G438" s="169" t="s">
        <v>516</v>
      </c>
      <c r="H438" s="170">
        <v>60</v>
      </c>
      <c r="I438" s="171"/>
      <c r="J438" s="170">
        <f>ROUND(I438*H438,3)</f>
        <v>0</v>
      </c>
      <c r="K438" s="172"/>
      <c r="L438" s="34"/>
      <c r="M438" s="173" t="s">
        <v>1</v>
      </c>
      <c r="N438" s="138" t="s">
        <v>37</v>
      </c>
      <c r="P438" s="174">
        <f>O438*H438</f>
        <v>0</v>
      </c>
      <c r="Q438" s="174">
        <v>1.72E-3</v>
      </c>
      <c r="R438" s="174">
        <f>Q438*H438</f>
        <v>0.1032</v>
      </c>
      <c r="S438" s="174">
        <v>0</v>
      </c>
      <c r="T438" s="175">
        <f>S438*H438</f>
        <v>0</v>
      </c>
      <c r="AR438" s="176" t="s">
        <v>220</v>
      </c>
      <c r="AT438" s="176" t="s">
        <v>216</v>
      </c>
      <c r="AU438" s="176" t="s">
        <v>83</v>
      </c>
      <c r="AY438" s="17" t="s">
        <v>214</v>
      </c>
      <c r="BE438" s="104">
        <f>IF(N438="základná",J438,0)</f>
        <v>0</v>
      </c>
      <c r="BF438" s="104">
        <f>IF(N438="znížená",J438,0)</f>
        <v>0</v>
      </c>
      <c r="BG438" s="104">
        <f>IF(N438="zákl. prenesená",J438,0)</f>
        <v>0</v>
      </c>
      <c r="BH438" s="104">
        <f>IF(N438="zníž. prenesená",J438,0)</f>
        <v>0</v>
      </c>
      <c r="BI438" s="104">
        <f>IF(N438="nulová",J438,0)</f>
        <v>0</v>
      </c>
      <c r="BJ438" s="17" t="s">
        <v>83</v>
      </c>
      <c r="BK438" s="177">
        <f>ROUND(I438*H438,3)</f>
        <v>0</v>
      </c>
      <c r="BL438" s="17" t="s">
        <v>220</v>
      </c>
      <c r="BM438" s="176" t="s">
        <v>526</v>
      </c>
    </row>
    <row r="439" spans="2:65" s="14" customFormat="1" x14ac:dyDescent="0.2">
      <c r="B439" s="193"/>
      <c r="D439" s="179" t="s">
        <v>222</v>
      </c>
      <c r="E439" s="194" t="s">
        <v>1</v>
      </c>
      <c r="F439" s="195" t="s">
        <v>483</v>
      </c>
      <c r="H439" s="194" t="s">
        <v>1</v>
      </c>
      <c r="I439" s="196"/>
      <c r="L439" s="193"/>
      <c r="M439" s="197"/>
      <c r="T439" s="198"/>
      <c r="AT439" s="194" t="s">
        <v>222</v>
      </c>
      <c r="AU439" s="194" t="s">
        <v>83</v>
      </c>
      <c r="AV439" s="14" t="s">
        <v>77</v>
      </c>
      <c r="AW439" s="14" t="s">
        <v>25</v>
      </c>
      <c r="AX439" s="14" t="s">
        <v>71</v>
      </c>
      <c r="AY439" s="194" t="s">
        <v>214</v>
      </c>
    </row>
    <row r="440" spans="2:65" s="12" customFormat="1" x14ac:dyDescent="0.2">
      <c r="B440" s="178"/>
      <c r="D440" s="179" t="s">
        <v>222</v>
      </c>
      <c r="E440" s="180" t="s">
        <v>1</v>
      </c>
      <c r="F440" s="181" t="s">
        <v>527</v>
      </c>
      <c r="H440" s="182">
        <v>39</v>
      </c>
      <c r="I440" s="183"/>
      <c r="L440" s="178"/>
      <c r="M440" s="184"/>
      <c r="T440" s="185"/>
      <c r="AT440" s="180" t="s">
        <v>222</v>
      </c>
      <c r="AU440" s="180" t="s">
        <v>83</v>
      </c>
      <c r="AV440" s="12" t="s">
        <v>83</v>
      </c>
      <c r="AW440" s="12" t="s">
        <v>25</v>
      </c>
      <c r="AX440" s="12" t="s">
        <v>71</v>
      </c>
      <c r="AY440" s="180" t="s">
        <v>214</v>
      </c>
    </row>
    <row r="441" spans="2:65" s="14" customFormat="1" x14ac:dyDescent="0.2">
      <c r="B441" s="193"/>
      <c r="D441" s="179" t="s">
        <v>222</v>
      </c>
      <c r="E441" s="194" t="s">
        <v>1</v>
      </c>
      <c r="F441" s="195" t="s">
        <v>485</v>
      </c>
      <c r="H441" s="194" t="s">
        <v>1</v>
      </c>
      <c r="I441" s="196"/>
      <c r="L441" s="193"/>
      <c r="M441" s="197"/>
      <c r="T441" s="198"/>
      <c r="AT441" s="194" t="s">
        <v>222</v>
      </c>
      <c r="AU441" s="194" t="s">
        <v>83</v>
      </c>
      <c r="AV441" s="14" t="s">
        <v>77</v>
      </c>
      <c r="AW441" s="14" t="s">
        <v>25</v>
      </c>
      <c r="AX441" s="14" t="s">
        <v>71</v>
      </c>
      <c r="AY441" s="194" t="s">
        <v>214</v>
      </c>
    </row>
    <row r="442" spans="2:65" s="12" customFormat="1" x14ac:dyDescent="0.2">
      <c r="B442" s="178"/>
      <c r="D442" s="179" t="s">
        <v>222</v>
      </c>
      <c r="E442" s="180" t="s">
        <v>1</v>
      </c>
      <c r="F442" s="181" t="s">
        <v>434</v>
      </c>
      <c r="H442" s="182">
        <v>21</v>
      </c>
      <c r="I442" s="183"/>
      <c r="L442" s="178"/>
      <c r="M442" s="184"/>
      <c r="T442" s="185"/>
      <c r="AT442" s="180" t="s">
        <v>222</v>
      </c>
      <c r="AU442" s="180" t="s">
        <v>83</v>
      </c>
      <c r="AV442" s="12" t="s">
        <v>83</v>
      </c>
      <c r="AW442" s="12" t="s">
        <v>25</v>
      </c>
      <c r="AX442" s="12" t="s">
        <v>71</v>
      </c>
      <c r="AY442" s="180" t="s">
        <v>214</v>
      </c>
    </row>
    <row r="443" spans="2:65" s="13" customFormat="1" x14ac:dyDescent="0.2">
      <c r="B443" s="186"/>
      <c r="D443" s="179" t="s">
        <v>222</v>
      </c>
      <c r="E443" s="187" t="s">
        <v>1</v>
      </c>
      <c r="F443" s="188" t="s">
        <v>227</v>
      </c>
      <c r="H443" s="189">
        <v>60</v>
      </c>
      <c r="I443" s="190"/>
      <c r="L443" s="186"/>
      <c r="M443" s="191"/>
      <c r="T443" s="192"/>
      <c r="AT443" s="187" t="s">
        <v>222</v>
      </c>
      <c r="AU443" s="187" t="s">
        <v>83</v>
      </c>
      <c r="AV443" s="13" t="s">
        <v>220</v>
      </c>
      <c r="AW443" s="13" t="s">
        <v>25</v>
      </c>
      <c r="AX443" s="13" t="s">
        <v>77</v>
      </c>
      <c r="AY443" s="187" t="s">
        <v>214</v>
      </c>
    </row>
    <row r="444" spans="2:65" s="1" customFormat="1" ht="24.15" customHeight="1" x14ac:dyDescent="0.2">
      <c r="B444" s="139"/>
      <c r="C444" s="166" t="s">
        <v>528</v>
      </c>
      <c r="D444" s="166" t="s">
        <v>216</v>
      </c>
      <c r="E444" s="167" t="s">
        <v>529</v>
      </c>
      <c r="F444" s="168" t="s">
        <v>530</v>
      </c>
      <c r="G444" s="169" t="s">
        <v>230</v>
      </c>
      <c r="H444" s="170">
        <v>367.60199999999998</v>
      </c>
      <c r="I444" s="171"/>
      <c r="J444" s="170">
        <f>ROUND(I444*H444,3)</f>
        <v>0</v>
      </c>
      <c r="K444" s="172"/>
      <c r="L444" s="34"/>
      <c r="M444" s="173" t="s">
        <v>1</v>
      </c>
      <c r="N444" s="138" t="s">
        <v>37</v>
      </c>
      <c r="P444" s="174">
        <f>O444*H444</f>
        <v>0</v>
      </c>
      <c r="Q444" s="174">
        <v>2.4157199999999999</v>
      </c>
      <c r="R444" s="174">
        <f>Q444*H444</f>
        <v>888.0235034399999</v>
      </c>
      <c r="S444" s="174">
        <v>0</v>
      </c>
      <c r="T444" s="175">
        <f>S444*H444</f>
        <v>0</v>
      </c>
      <c r="AR444" s="176" t="s">
        <v>220</v>
      </c>
      <c r="AT444" s="176" t="s">
        <v>216</v>
      </c>
      <c r="AU444" s="176" t="s">
        <v>83</v>
      </c>
      <c r="AY444" s="17" t="s">
        <v>214</v>
      </c>
      <c r="BE444" s="104">
        <f>IF(N444="základná",J444,0)</f>
        <v>0</v>
      </c>
      <c r="BF444" s="104">
        <f>IF(N444="znížená",J444,0)</f>
        <v>0</v>
      </c>
      <c r="BG444" s="104">
        <f>IF(N444="zákl. prenesená",J444,0)</f>
        <v>0</v>
      </c>
      <c r="BH444" s="104">
        <f>IF(N444="zníž. prenesená",J444,0)</f>
        <v>0</v>
      </c>
      <c r="BI444" s="104">
        <f>IF(N444="nulová",J444,0)</f>
        <v>0</v>
      </c>
      <c r="BJ444" s="17" t="s">
        <v>83</v>
      </c>
      <c r="BK444" s="177">
        <f>ROUND(I444*H444,3)</f>
        <v>0</v>
      </c>
      <c r="BL444" s="17" t="s">
        <v>220</v>
      </c>
      <c r="BM444" s="176" t="s">
        <v>531</v>
      </c>
    </row>
    <row r="445" spans="2:65" s="14" customFormat="1" x14ac:dyDescent="0.2">
      <c r="B445" s="193"/>
      <c r="D445" s="179" t="s">
        <v>222</v>
      </c>
      <c r="E445" s="194" t="s">
        <v>1</v>
      </c>
      <c r="F445" s="195" t="s">
        <v>532</v>
      </c>
      <c r="H445" s="194" t="s">
        <v>1</v>
      </c>
      <c r="I445" s="196"/>
      <c r="L445" s="193"/>
      <c r="M445" s="197"/>
      <c r="T445" s="198"/>
      <c r="AT445" s="194" t="s">
        <v>222</v>
      </c>
      <c r="AU445" s="194" t="s">
        <v>83</v>
      </c>
      <c r="AV445" s="14" t="s">
        <v>77</v>
      </c>
      <c r="AW445" s="14" t="s">
        <v>25</v>
      </c>
      <c r="AX445" s="14" t="s">
        <v>71</v>
      </c>
      <c r="AY445" s="194" t="s">
        <v>214</v>
      </c>
    </row>
    <row r="446" spans="2:65" s="14" customFormat="1" x14ac:dyDescent="0.2">
      <c r="B446" s="193"/>
      <c r="D446" s="179" t="s">
        <v>222</v>
      </c>
      <c r="E446" s="194" t="s">
        <v>1</v>
      </c>
      <c r="F446" s="195" t="s">
        <v>533</v>
      </c>
      <c r="H446" s="194" t="s">
        <v>1</v>
      </c>
      <c r="I446" s="196"/>
      <c r="L446" s="193"/>
      <c r="M446" s="197"/>
      <c r="T446" s="198"/>
      <c r="AT446" s="194" t="s">
        <v>222</v>
      </c>
      <c r="AU446" s="194" t="s">
        <v>83</v>
      </c>
      <c r="AV446" s="14" t="s">
        <v>77</v>
      </c>
      <c r="AW446" s="14" t="s">
        <v>25</v>
      </c>
      <c r="AX446" s="14" t="s">
        <v>71</v>
      </c>
      <c r="AY446" s="194" t="s">
        <v>214</v>
      </c>
    </row>
    <row r="447" spans="2:65" s="12" customFormat="1" x14ac:dyDescent="0.2">
      <c r="B447" s="178"/>
      <c r="D447" s="179" t="s">
        <v>222</v>
      </c>
      <c r="E447" s="180" t="s">
        <v>1</v>
      </c>
      <c r="F447" s="181" t="s">
        <v>534</v>
      </c>
      <c r="H447" s="182">
        <v>2.7719999999999998</v>
      </c>
      <c r="I447" s="183"/>
      <c r="L447" s="178"/>
      <c r="M447" s="184"/>
      <c r="T447" s="185"/>
      <c r="AT447" s="180" t="s">
        <v>222</v>
      </c>
      <c r="AU447" s="180" t="s">
        <v>83</v>
      </c>
      <c r="AV447" s="12" t="s">
        <v>83</v>
      </c>
      <c r="AW447" s="12" t="s">
        <v>25</v>
      </c>
      <c r="AX447" s="12" t="s">
        <v>71</v>
      </c>
      <c r="AY447" s="180" t="s">
        <v>214</v>
      </c>
    </row>
    <row r="448" spans="2:65" s="15" customFormat="1" x14ac:dyDescent="0.2">
      <c r="B448" s="199"/>
      <c r="D448" s="179" t="s">
        <v>222</v>
      </c>
      <c r="E448" s="200" t="s">
        <v>1</v>
      </c>
      <c r="F448" s="201" t="s">
        <v>297</v>
      </c>
      <c r="H448" s="202">
        <v>2.7719999999999998</v>
      </c>
      <c r="I448" s="203"/>
      <c r="L448" s="199"/>
      <c r="M448" s="204"/>
      <c r="T448" s="205"/>
      <c r="AT448" s="200" t="s">
        <v>222</v>
      </c>
      <c r="AU448" s="200" t="s">
        <v>83</v>
      </c>
      <c r="AV448" s="15" t="s">
        <v>259</v>
      </c>
      <c r="AW448" s="15" t="s">
        <v>25</v>
      </c>
      <c r="AX448" s="15" t="s">
        <v>71</v>
      </c>
      <c r="AY448" s="200" t="s">
        <v>214</v>
      </c>
    </row>
    <row r="449" spans="2:51" s="14" customFormat="1" x14ac:dyDescent="0.2">
      <c r="B449" s="193"/>
      <c r="D449" s="179" t="s">
        <v>222</v>
      </c>
      <c r="E449" s="194" t="s">
        <v>1</v>
      </c>
      <c r="F449" s="195" t="s">
        <v>535</v>
      </c>
      <c r="H449" s="194" t="s">
        <v>1</v>
      </c>
      <c r="I449" s="196"/>
      <c r="L449" s="193"/>
      <c r="M449" s="197"/>
      <c r="T449" s="198"/>
      <c r="AT449" s="194" t="s">
        <v>222</v>
      </c>
      <c r="AU449" s="194" t="s">
        <v>83</v>
      </c>
      <c r="AV449" s="14" t="s">
        <v>77</v>
      </c>
      <c r="AW449" s="14" t="s">
        <v>25</v>
      </c>
      <c r="AX449" s="14" t="s">
        <v>71</v>
      </c>
      <c r="AY449" s="194" t="s">
        <v>214</v>
      </c>
    </row>
    <row r="450" spans="2:51" s="14" customFormat="1" x14ac:dyDescent="0.2">
      <c r="B450" s="193"/>
      <c r="D450" s="179" t="s">
        <v>222</v>
      </c>
      <c r="E450" s="194" t="s">
        <v>1</v>
      </c>
      <c r="F450" s="195" t="s">
        <v>536</v>
      </c>
      <c r="H450" s="194" t="s">
        <v>1</v>
      </c>
      <c r="I450" s="196"/>
      <c r="L450" s="193"/>
      <c r="M450" s="197"/>
      <c r="T450" s="198"/>
      <c r="AT450" s="194" t="s">
        <v>222</v>
      </c>
      <c r="AU450" s="194" t="s">
        <v>83</v>
      </c>
      <c r="AV450" s="14" t="s">
        <v>77</v>
      </c>
      <c r="AW450" s="14" t="s">
        <v>25</v>
      </c>
      <c r="AX450" s="14" t="s">
        <v>71</v>
      </c>
      <c r="AY450" s="194" t="s">
        <v>214</v>
      </c>
    </row>
    <row r="451" spans="2:51" s="12" customFormat="1" x14ac:dyDescent="0.2">
      <c r="B451" s="178"/>
      <c r="D451" s="179" t="s">
        <v>222</v>
      </c>
      <c r="E451" s="180" t="s">
        <v>1</v>
      </c>
      <c r="F451" s="181" t="s">
        <v>537</v>
      </c>
      <c r="H451" s="182">
        <v>21.637</v>
      </c>
      <c r="I451" s="183"/>
      <c r="L451" s="178"/>
      <c r="M451" s="184"/>
      <c r="T451" s="185"/>
      <c r="AT451" s="180" t="s">
        <v>222</v>
      </c>
      <c r="AU451" s="180" t="s">
        <v>83</v>
      </c>
      <c r="AV451" s="12" t="s">
        <v>83</v>
      </c>
      <c r="AW451" s="12" t="s">
        <v>25</v>
      </c>
      <c r="AX451" s="12" t="s">
        <v>71</v>
      </c>
      <c r="AY451" s="180" t="s">
        <v>214</v>
      </c>
    </row>
    <row r="452" spans="2:51" s="14" customFormat="1" x14ac:dyDescent="0.2">
      <c r="B452" s="193"/>
      <c r="D452" s="179" t="s">
        <v>222</v>
      </c>
      <c r="E452" s="194" t="s">
        <v>1</v>
      </c>
      <c r="F452" s="195" t="s">
        <v>538</v>
      </c>
      <c r="H452" s="194" t="s">
        <v>1</v>
      </c>
      <c r="I452" s="196"/>
      <c r="L452" s="193"/>
      <c r="M452" s="197"/>
      <c r="T452" s="198"/>
      <c r="AT452" s="194" t="s">
        <v>222</v>
      </c>
      <c r="AU452" s="194" t="s">
        <v>83</v>
      </c>
      <c r="AV452" s="14" t="s">
        <v>77</v>
      </c>
      <c r="AW452" s="14" t="s">
        <v>25</v>
      </c>
      <c r="AX452" s="14" t="s">
        <v>71</v>
      </c>
      <c r="AY452" s="194" t="s">
        <v>214</v>
      </c>
    </row>
    <row r="453" spans="2:51" s="12" customFormat="1" x14ac:dyDescent="0.2">
      <c r="B453" s="178"/>
      <c r="D453" s="179" t="s">
        <v>222</v>
      </c>
      <c r="E453" s="180" t="s">
        <v>1</v>
      </c>
      <c r="F453" s="181" t="s">
        <v>539</v>
      </c>
      <c r="H453" s="182">
        <v>10.782</v>
      </c>
      <c r="I453" s="183"/>
      <c r="L453" s="178"/>
      <c r="M453" s="184"/>
      <c r="T453" s="185"/>
      <c r="AT453" s="180" t="s">
        <v>222</v>
      </c>
      <c r="AU453" s="180" t="s">
        <v>83</v>
      </c>
      <c r="AV453" s="12" t="s">
        <v>83</v>
      </c>
      <c r="AW453" s="12" t="s">
        <v>25</v>
      </c>
      <c r="AX453" s="12" t="s">
        <v>71</v>
      </c>
      <c r="AY453" s="180" t="s">
        <v>214</v>
      </c>
    </row>
    <row r="454" spans="2:51" s="12" customFormat="1" x14ac:dyDescent="0.2">
      <c r="B454" s="178"/>
      <c r="D454" s="179" t="s">
        <v>222</v>
      </c>
      <c r="E454" s="180" t="s">
        <v>1</v>
      </c>
      <c r="F454" s="181" t="s">
        <v>540</v>
      </c>
      <c r="H454" s="182">
        <v>10.625999999999999</v>
      </c>
      <c r="I454" s="183"/>
      <c r="L454" s="178"/>
      <c r="M454" s="184"/>
      <c r="T454" s="185"/>
      <c r="AT454" s="180" t="s">
        <v>222</v>
      </c>
      <c r="AU454" s="180" t="s">
        <v>83</v>
      </c>
      <c r="AV454" s="12" t="s">
        <v>83</v>
      </c>
      <c r="AW454" s="12" t="s">
        <v>25</v>
      </c>
      <c r="AX454" s="12" t="s">
        <v>71</v>
      </c>
      <c r="AY454" s="180" t="s">
        <v>214</v>
      </c>
    </row>
    <row r="455" spans="2:51" s="14" customFormat="1" x14ac:dyDescent="0.2">
      <c r="B455" s="193"/>
      <c r="D455" s="179" t="s">
        <v>222</v>
      </c>
      <c r="E455" s="194" t="s">
        <v>1</v>
      </c>
      <c r="F455" s="195" t="s">
        <v>541</v>
      </c>
      <c r="H455" s="194" t="s">
        <v>1</v>
      </c>
      <c r="I455" s="196"/>
      <c r="L455" s="193"/>
      <c r="M455" s="197"/>
      <c r="T455" s="198"/>
      <c r="AT455" s="194" t="s">
        <v>222</v>
      </c>
      <c r="AU455" s="194" t="s">
        <v>83</v>
      </c>
      <c r="AV455" s="14" t="s">
        <v>77</v>
      </c>
      <c r="AW455" s="14" t="s">
        <v>25</v>
      </c>
      <c r="AX455" s="14" t="s">
        <v>71</v>
      </c>
      <c r="AY455" s="194" t="s">
        <v>214</v>
      </c>
    </row>
    <row r="456" spans="2:51" s="12" customFormat="1" x14ac:dyDescent="0.2">
      <c r="B456" s="178"/>
      <c r="D456" s="179" t="s">
        <v>222</v>
      </c>
      <c r="E456" s="180" t="s">
        <v>1</v>
      </c>
      <c r="F456" s="181" t="s">
        <v>542</v>
      </c>
      <c r="H456" s="182">
        <v>3.64</v>
      </c>
      <c r="I456" s="183"/>
      <c r="L456" s="178"/>
      <c r="M456" s="184"/>
      <c r="T456" s="185"/>
      <c r="AT456" s="180" t="s">
        <v>222</v>
      </c>
      <c r="AU456" s="180" t="s">
        <v>83</v>
      </c>
      <c r="AV456" s="12" t="s">
        <v>83</v>
      </c>
      <c r="AW456" s="12" t="s">
        <v>25</v>
      </c>
      <c r="AX456" s="12" t="s">
        <v>71</v>
      </c>
      <c r="AY456" s="180" t="s">
        <v>214</v>
      </c>
    </row>
    <row r="457" spans="2:51" s="14" customFormat="1" x14ac:dyDescent="0.2">
      <c r="B457" s="193"/>
      <c r="D457" s="179" t="s">
        <v>222</v>
      </c>
      <c r="E457" s="194" t="s">
        <v>1</v>
      </c>
      <c r="F457" s="195" t="s">
        <v>543</v>
      </c>
      <c r="H457" s="194" t="s">
        <v>1</v>
      </c>
      <c r="I457" s="196"/>
      <c r="L457" s="193"/>
      <c r="M457" s="197"/>
      <c r="T457" s="198"/>
      <c r="AT457" s="194" t="s">
        <v>222</v>
      </c>
      <c r="AU457" s="194" t="s">
        <v>83</v>
      </c>
      <c r="AV457" s="14" t="s">
        <v>77</v>
      </c>
      <c r="AW457" s="14" t="s">
        <v>25</v>
      </c>
      <c r="AX457" s="14" t="s">
        <v>71</v>
      </c>
      <c r="AY457" s="194" t="s">
        <v>214</v>
      </c>
    </row>
    <row r="458" spans="2:51" s="12" customFormat="1" x14ac:dyDescent="0.2">
      <c r="B458" s="178"/>
      <c r="D458" s="179" t="s">
        <v>222</v>
      </c>
      <c r="E458" s="180" t="s">
        <v>1</v>
      </c>
      <c r="F458" s="181" t="s">
        <v>544</v>
      </c>
      <c r="H458" s="182">
        <v>27.376000000000001</v>
      </c>
      <c r="I458" s="183"/>
      <c r="L458" s="178"/>
      <c r="M458" s="184"/>
      <c r="T458" s="185"/>
      <c r="AT458" s="180" t="s">
        <v>222</v>
      </c>
      <c r="AU458" s="180" t="s">
        <v>83</v>
      </c>
      <c r="AV458" s="12" t="s">
        <v>83</v>
      </c>
      <c r="AW458" s="12" t="s">
        <v>25</v>
      </c>
      <c r="AX458" s="12" t="s">
        <v>71</v>
      </c>
      <c r="AY458" s="180" t="s">
        <v>214</v>
      </c>
    </row>
    <row r="459" spans="2:51" s="14" customFormat="1" x14ac:dyDescent="0.2">
      <c r="B459" s="193"/>
      <c r="D459" s="179" t="s">
        <v>222</v>
      </c>
      <c r="E459" s="194" t="s">
        <v>1</v>
      </c>
      <c r="F459" s="195" t="s">
        <v>545</v>
      </c>
      <c r="H459" s="194" t="s">
        <v>1</v>
      </c>
      <c r="I459" s="196"/>
      <c r="L459" s="193"/>
      <c r="M459" s="197"/>
      <c r="T459" s="198"/>
      <c r="AT459" s="194" t="s">
        <v>222</v>
      </c>
      <c r="AU459" s="194" t="s">
        <v>83</v>
      </c>
      <c r="AV459" s="14" t="s">
        <v>77</v>
      </c>
      <c r="AW459" s="14" t="s">
        <v>25</v>
      </c>
      <c r="AX459" s="14" t="s">
        <v>71</v>
      </c>
      <c r="AY459" s="194" t="s">
        <v>214</v>
      </c>
    </row>
    <row r="460" spans="2:51" s="12" customFormat="1" x14ac:dyDescent="0.2">
      <c r="B460" s="178"/>
      <c r="D460" s="179" t="s">
        <v>222</v>
      </c>
      <c r="E460" s="180" t="s">
        <v>1</v>
      </c>
      <c r="F460" s="181" t="s">
        <v>546</v>
      </c>
      <c r="H460" s="182">
        <v>24.346</v>
      </c>
      <c r="I460" s="183"/>
      <c r="L460" s="178"/>
      <c r="M460" s="184"/>
      <c r="T460" s="185"/>
      <c r="AT460" s="180" t="s">
        <v>222</v>
      </c>
      <c r="AU460" s="180" t="s">
        <v>83</v>
      </c>
      <c r="AV460" s="12" t="s">
        <v>83</v>
      </c>
      <c r="AW460" s="12" t="s">
        <v>25</v>
      </c>
      <c r="AX460" s="12" t="s">
        <v>71</v>
      </c>
      <c r="AY460" s="180" t="s">
        <v>214</v>
      </c>
    </row>
    <row r="461" spans="2:51" s="14" customFormat="1" x14ac:dyDescent="0.2">
      <c r="B461" s="193"/>
      <c r="D461" s="179" t="s">
        <v>222</v>
      </c>
      <c r="E461" s="194" t="s">
        <v>1</v>
      </c>
      <c r="F461" s="195" t="s">
        <v>547</v>
      </c>
      <c r="H461" s="194" t="s">
        <v>1</v>
      </c>
      <c r="I461" s="196"/>
      <c r="L461" s="193"/>
      <c r="M461" s="197"/>
      <c r="T461" s="198"/>
      <c r="AT461" s="194" t="s">
        <v>222</v>
      </c>
      <c r="AU461" s="194" t="s">
        <v>83</v>
      </c>
      <c r="AV461" s="14" t="s">
        <v>77</v>
      </c>
      <c r="AW461" s="14" t="s">
        <v>25</v>
      </c>
      <c r="AX461" s="14" t="s">
        <v>71</v>
      </c>
      <c r="AY461" s="194" t="s">
        <v>214</v>
      </c>
    </row>
    <row r="462" spans="2:51" s="12" customFormat="1" x14ac:dyDescent="0.2">
      <c r="B462" s="178"/>
      <c r="D462" s="179" t="s">
        <v>222</v>
      </c>
      <c r="E462" s="180" t="s">
        <v>1</v>
      </c>
      <c r="F462" s="181" t="s">
        <v>548</v>
      </c>
      <c r="H462" s="182">
        <v>3.2429999999999999</v>
      </c>
      <c r="I462" s="183"/>
      <c r="L462" s="178"/>
      <c r="M462" s="184"/>
      <c r="T462" s="185"/>
      <c r="AT462" s="180" t="s">
        <v>222</v>
      </c>
      <c r="AU462" s="180" t="s">
        <v>83</v>
      </c>
      <c r="AV462" s="12" t="s">
        <v>83</v>
      </c>
      <c r="AW462" s="12" t="s">
        <v>25</v>
      </c>
      <c r="AX462" s="12" t="s">
        <v>71</v>
      </c>
      <c r="AY462" s="180" t="s">
        <v>214</v>
      </c>
    </row>
    <row r="463" spans="2:51" s="14" customFormat="1" x14ac:dyDescent="0.2">
      <c r="B463" s="193"/>
      <c r="D463" s="179" t="s">
        <v>222</v>
      </c>
      <c r="E463" s="194" t="s">
        <v>1</v>
      </c>
      <c r="F463" s="195" t="s">
        <v>549</v>
      </c>
      <c r="H463" s="194" t="s">
        <v>1</v>
      </c>
      <c r="I463" s="196"/>
      <c r="L463" s="193"/>
      <c r="M463" s="197"/>
      <c r="T463" s="198"/>
      <c r="AT463" s="194" t="s">
        <v>222</v>
      </c>
      <c r="AU463" s="194" t="s">
        <v>83</v>
      </c>
      <c r="AV463" s="14" t="s">
        <v>77</v>
      </c>
      <c r="AW463" s="14" t="s">
        <v>25</v>
      </c>
      <c r="AX463" s="14" t="s">
        <v>71</v>
      </c>
      <c r="AY463" s="194" t="s">
        <v>214</v>
      </c>
    </row>
    <row r="464" spans="2:51" s="12" customFormat="1" x14ac:dyDescent="0.2">
      <c r="B464" s="178"/>
      <c r="D464" s="179" t="s">
        <v>222</v>
      </c>
      <c r="E464" s="180" t="s">
        <v>1</v>
      </c>
      <c r="F464" s="181" t="s">
        <v>550</v>
      </c>
      <c r="H464" s="182">
        <v>7.3010000000000002</v>
      </c>
      <c r="I464" s="183"/>
      <c r="L464" s="178"/>
      <c r="M464" s="184"/>
      <c r="T464" s="185"/>
      <c r="AT464" s="180" t="s">
        <v>222</v>
      </c>
      <c r="AU464" s="180" t="s">
        <v>83</v>
      </c>
      <c r="AV464" s="12" t="s">
        <v>83</v>
      </c>
      <c r="AW464" s="12" t="s">
        <v>25</v>
      </c>
      <c r="AX464" s="12" t="s">
        <v>71</v>
      </c>
      <c r="AY464" s="180" t="s">
        <v>214</v>
      </c>
    </row>
    <row r="465" spans="2:51" s="14" customFormat="1" x14ac:dyDescent="0.2">
      <c r="B465" s="193"/>
      <c r="D465" s="179" t="s">
        <v>222</v>
      </c>
      <c r="E465" s="194" t="s">
        <v>1</v>
      </c>
      <c r="F465" s="195" t="s">
        <v>551</v>
      </c>
      <c r="H465" s="194" t="s">
        <v>1</v>
      </c>
      <c r="I465" s="196"/>
      <c r="L465" s="193"/>
      <c r="M465" s="197"/>
      <c r="T465" s="198"/>
      <c r="AT465" s="194" t="s">
        <v>222</v>
      </c>
      <c r="AU465" s="194" t="s">
        <v>83</v>
      </c>
      <c r="AV465" s="14" t="s">
        <v>77</v>
      </c>
      <c r="AW465" s="14" t="s">
        <v>25</v>
      </c>
      <c r="AX465" s="14" t="s">
        <v>71</v>
      </c>
      <c r="AY465" s="194" t="s">
        <v>214</v>
      </c>
    </row>
    <row r="466" spans="2:51" s="12" customFormat="1" x14ac:dyDescent="0.2">
      <c r="B466" s="178"/>
      <c r="D466" s="179" t="s">
        <v>222</v>
      </c>
      <c r="E466" s="180" t="s">
        <v>1</v>
      </c>
      <c r="F466" s="181" t="s">
        <v>552</v>
      </c>
      <c r="H466" s="182">
        <v>32.340000000000003</v>
      </c>
      <c r="I466" s="183"/>
      <c r="L466" s="178"/>
      <c r="M466" s="184"/>
      <c r="T466" s="185"/>
      <c r="AT466" s="180" t="s">
        <v>222</v>
      </c>
      <c r="AU466" s="180" t="s">
        <v>83</v>
      </c>
      <c r="AV466" s="12" t="s">
        <v>83</v>
      </c>
      <c r="AW466" s="12" t="s">
        <v>25</v>
      </c>
      <c r="AX466" s="12" t="s">
        <v>71</v>
      </c>
      <c r="AY466" s="180" t="s">
        <v>214</v>
      </c>
    </row>
    <row r="467" spans="2:51" s="14" customFormat="1" x14ac:dyDescent="0.2">
      <c r="B467" s="193"/>
      <c r="D467" s="179" t="s">
        <v>222</v>
      </c>
      <c r="E467" s="194" t="s">
        <v>1</v>
      </c>
      <c r="F467" s="195" t="s">
        <v>553</v>
      </c>
      <c r="H467" s="194" t="s">
        <v>1</v>
      </c>
      <c r="I467" s="196"/>
      <c r="L467" s="193"/>
      <c r="M467" s="197"/>
      <c r="T467" s="198"/>
      <c r="AT467" s="194" t="s">
        <v>222</v>
      </c>
      <c r="AU467" s="194" t="s">
        <v>83</v>
      </c>
      <c r="AV467" s="14" t="s">
        <v>77</v>
      </c>
      <c r="AW467" s="14" t="s">
        <v>25</v>
      </c>
      <c r="AX467" s="14" t="s">
        <v>71</v>
      </c>
      <c r="AY467" s="194" t="s">
        <v>214</v>
      </c>
    </row>
    <row r="468" spans="2:51" s="12" customFormat="1" x14ac:dyDescent="0.2">
      <c r="B468" s="178"/>
      <c r="D468" s="179" t="s">
        <v>222</v>
      </c>
      <c r="E468" s="180" t="s">
        <v>1</v>
      </c>
      <c r="F468" s="181" t="s">
        <v>554</v>
      </c>
      <c r="H468" s="182">
        <v>54.243000000000002</v>
      </c>
      <c r="I468" s="183"/>
      <c r="L468" s="178"/>
      <c r="M468" s="184"/>
      <c r="T468" s="185"/>
      <c r="AT468" s="180" t="s">
        <v>222</v>
      </c>
      <c r="AU468" s="180" t="s">
        <v>83</v>
      </c>
      <c r="AV468" s="12" t="s">
        <v>83</v>
      </c>
      <c r="AW468" s="12" t="s">
        <v>25</v>
      </c>
      <c r="AX468" s="12" t="s">
        <v>71</v>
      </c>
      <c r="AY468" s="180" t="s">
        <v>214</v>
      </c>
    </row>
    <row r="469" spans="2:51" s="14" customFormat="1" x14ac:dyDescent="0.2">
      <c r="B469" s="193"/>
      <c r="D469" s="179" t="s">
        <v>222</v>
      </c>
      <c r="E469" s="194" t="s">
        <v>1</v>
      </c>
      <c r="F469" s="195" t="s">
        <v>555</v>
      </c>
      <c r="H469" s="194" t="s">
        <v>1</v>
      </c>
      <c r="I469" s="196"/>
      <c r="L469" s="193"/>
      <c r="M469" s="197"/>
      <c r="T469" s="198"/>
      <c r="AT469" s="194" t="s">
        <v>222</v>
      </c>
      <c r="AU469" s="194" t="s">
        <v>83</v>
      </c>
      <c r="AV469" s="14" t="s">
        <v>77</v>
      </c>
      <c r="AW469" s="14" t="s">
        <v>25</v>
      </c>
      <c r="AX469" s="14" t="s">
        <v>71</v>
      </c>
      <c r="AY469" s="194" t="s">
        <v>214</v>
      </c>
    </row>
    <row r="470" spans="2:51" s="12" customFormat="1" x14ac:dyDescent="0.2">
      <c r="B470" s="178"/>
      <c r="D470" s="179" t="s">
        <v>222</v>
      </c>
      <c r="E470" s="180" t="s">
        <v>1</v>
      </c>
      <c r="F470" s="181" t="s">
        <v>556</v>
      </c>
      <c r="H470" s="182">
        <v>3.2480000000000002</v>
      </c>
      <c r="I470" s="183"/>
      <c r="L470" s="178"/>
      <c r="M470" s="184"/>
      <c r="T470" s="185"/>
      <c r="AT470" s="180" t="s">
        <v>222</v>
      </c>
      <c r="AU470" s="180" t="s">
        <v>83</v>
      </c>
      <c r="AV470" s="12" t="s">
        <v>83</v>
      </c>
      <c r="AW470" s="12" t="s">
        <v>25</v>
      </c>
      <c r="AX470" s="12" t="s">
        <v>71</v>
      </c>
      <c r="AY470" s="180" t="s">
        <v>214</v>
      </c>
    </row>
    <row r="471" spans="2:51" s="14" customFormat="1" x14ac:dyDescent="0.2">
      <c r="B471" s="193"/>
      <c r="D471" s="179" t="s">
        <v>222</v>
      </c>
      <c r="E471" s="194" t="s">
        <v>1</v>
      </c>
      <c r="F471" s="195" t="s">
        <v>557</v>
      </c>
      <c r="H471" s="194" t="s">
        <v>1</v>
      </c>
      <c r="I471" s="196"/>
      <c r="L471" s="193"/>
      <c r="M471" s="197"/>
      <c r="T471" s="198"/>
      <c r="AT471" s="194" t="s">
        <v>222</v>
      </c>
      <c r="AU471" s="194" t="s">
        <v>83</v>
      </c>
      <c r="AV471" s="14" t="s">
        <v>77</v>
      </c>
      <c r="AW471" s="14" t="s">
        <v>25</v>
      </c>
      <c r="AX471" s="14" t="s">
        <v>71</v>
      </c>
      <c r="AY471" s="194" t="s">
        <v>214</v>
      </c>
    </row>
    <row r="472" spans="2:51" s="12" customFormat="1" x14ac:dyDescent="0.2">
      <c r="B472" s="178"/>
      <c r="D472" s="179" t="s">
        <v>222</v>
      </c>
      <c r="E472" s="180" t="s">
        <v>1</v>
      </c>
      <c r="F472" s="181" t="s">
        <v>558</v>
      </c>
      <c r="H472" s="182">
        <v>1.0529999999999999</v>
      </c>
      <c r="I472" s="183"/>
      <c r="L472" s="178"/>
      <c r="M472" s="184"/>
      <c r="T472" s="185"/>
      <c r="AT472" s="180" t="s">
        <v>222</v>
      </c>
      <c r="AU472" s="180" t="s">
        <v>83</v>
      </c>
      <c r="AV472" s="12" t="s">
        <v>83</v>
      </c>
      <c r="AW472" s="12" t="s">
        <v>25</v>
      </c>
      <c r="AX472" s="12" t="s">
        <v>71</v>
      </c>
      <c r="AY472" s="180" t="s">
        <v>214</v>
      </c>
    </row>
    <row r="473" spans="2:51" s="14" customFormat="1" x14ac:dyDescent="0.2">
      <c r="B473" s="193"/>
      <c r="D473" s="179" t="s">
        <v>222</v>
      </c>
      <c r="E473" s="194" t="s">
        <v>1</v>
      </c>
      <c r="F473" s="195" t="s">
        <v>559</v>
      </c>
      <c r="H473" s="194" t="s">
        <v>1</v>
      </c>
      <c r="I473" s="196"/>
      <c r="L473" s="193"/>
      <c r="M473" s="197"/>
      <c r="T473" s="198"/>
      <c r="AT473" s="194" t="s">
        <v>222</v>
      </c>
      <c r="AU473" s="194" t="s">
        <v>83</v>
      </c>
      <c r="AV473" s="14" t="s">
        <v>77</v>
      </c>
      <c r="AW473" s="14" t="s">
        <v>25</v>
      </c>
      <c r="AX473" s="14" t="s">
        <v>71</v>
      </c>
      <c r="AY473" s="194" t="s">
        <v>214</v>
      </c>
    </row>
    <row r="474" spans="2:51" s="12" customFormat="1" x14ac:dyDescent="0.2">
      <c r="B474" s="178"/>
      <c r="D474" s="179" t="s">
        <v>222</v>
      </c>
      <c r="E474" s="180" t="s">
        <v>1</v>
      </c>
      <c r="F474" s="181" t="s">
        <v>560</v>
      </c>
      <c r="H474" s="182">
        <v>5.8239999999999998</v>
      </c>
      <c r="I474" s="183"/>
      <c r="L474" s="178"/>
      <c r="M474" s="184"/>
      <c r="T474" s="185"/>
      <c r="AT474" s="180" t="s">
        <v>222</v>
      </c>
      <c r="AU474" s="180" t="s">
        <v>83</v>
      </c>
      <c r="AV474" s="12" t="s">
        <v>83</v>
      </c>
      <c r="AW474" s="12" t="s">
        <v>25</v>
      </c>
      <c r="AX474" s="12" t="s">
        <v>71</v>
      </c>
      <c r="AY474" s="180" t="s">
        <v>214</v>
      </c>
    </row>
    <row r="475" spans="2:51" s="14" customFormat="1" x14ac:dyDescent="0.2">
      <c r="B475" s="193"/>
      <c r="D475" s="179" t="s">
        <v>222</v>
      </c>
      <c r="E475" s="194" t="s">
        <v>1</v>
      </c>
      <c r="F475" s="195" t="s">
        <v>561</v>
      </c>
      <c r="H475" s="194" t="s">
        <v>1</v>
      </c>
      <c r="I475" s="196"/>
      <c r="L475" s="193"/>
      <c r="M475" s="197"/>
      <c r="T475" s="198"/>
      <c r="AT475" s="194" t="s">
        <v>222</v>
      </c>
      <c r="AU475" s="194" t="s">
        <v>83</v>
      </c>
      <c r="AV475" s="14" t="s">
        <v>77</v>
      </c>
      <c r="AW475" s="14" t="s">
        <v>25</v>
      </c>
      <c r="AX475" s="14" t="s">
        <v>71</v>
      </c>
      <c r="AY475" s="194" t="s">
        <v>214</v>
      </c>
    </row>
    <row r="476" spans="2:51" s="12" customFormat="1" x14ac:dyDescent="0.2">
      <c r="B476" s="178"/>
      <c r="D476" s="179" t="s">
        <v>222</v>
      </c>
      <c r="E476" s="180" t="s">
        <v>1</v>
      </c>
      <c r="F476" s="181" t="s">
        <v>562</v>
      </c>
      <c r="H476" s="182">
        <v>8.4480000000000004</v>
      </c>
      <c r="I476" s="183"/>
      <c r="L476" s="178"/>
      <c r="M476" s="184"/>
      <c r="T476" s="185"/>
      <c r="AT476" s="180" t="s">
        <v>222</v>
      </c>
      <c r="AU476" s="180" t="s">
        <v>83</v>
      </c>
      <c r="AV476" s="12" t="s">
        <v>83</v>
      </c>
      <c r="AW476" s="12" t="s">
        <v>25</v>
      </c>
      <c r="AX476" s="12" t="s">
        <v>71</v>
      </c>
      <c r="AY476" s="180" t="s">
        <v>214</v>
      </c>
    </row>
    <row r="477" spans="2:51" s="14" customFormat="1" x14ac:dyDescent="0.2">
      <c r="B477" s="193"/>
      <c r="D477" s="179" t="s">
        <v>222</v>
      </c>
      <c r="E477" s="194" t="s">
        <v>1</v>
      </c>
      <c r="F477" s="195" t="s">
        <v>563</v>
      </c>
      <c r="H477" s="194" t="s">
        <v>1</v>
      </c>
      <c r="I477" s="196"/>
      <c r="L477" s="193"/>
      <c r="M477" s="197"/>
      <c r="T477" s="198"/>
      <c r="AT477" s="194" t="s">
        <v>222</v>
      </c>
      <c r="AU477" s="194" t="s">
        <v>83</v>
      </c>
      <c r="AV477" s="14" t="s">
        <v>77</v>
      </c>
      <c r="AW477" s="14" t="s">
        <v>25</v>
      </c>
      <c r="AX477" s="14" t="s">
        <v>71</v>
      </c>
      <c r="AY477" s="194" t="s">
        <v>214</v>
      </c>
    </row>
    <row r="478" spans="2:51" s="12" customFormat="1" x14ac:dyDescent="0.2">
      <c r="B478" s="178"/>
      <c r="D478" s="179" t="s">
        <v>222</v>
      </c>
      <c r="E478" s="180" t="s">
        <v>1</v>
      </c>
      <c r="F478" s="181" t="s">
        <v>564</v>
      </c>
      <c r="H478" s="182">
        <v>28.8</v>
      </c>
      <c r="I478" s="183"/>
      <c r="L478" s="178"/>
      <c r="M478" s="184"/>
      <c r="T478" s="185"/>
      <c r="AT478" s="180" t="s">
        <v>222</v>
      </c>
      <c r="AU478" s="180" t="s">
        <v>83</v>
      </c>
      <c r="AV478" s="12" t="s">
        <v>83</v>
      </c>
      <c r="AW478" s="12" t="s">
        <v>25</v>
      </c>
      <c r="AX478" s="12" t="s">
        <v>71</v>
      </c>
      <c r="AY478" s="180" t="s">
        <v>214</v>
      </c>
    </row>
    <row r="479" spans="2:51" s="14" customFormat="1" x14ac:dyDescent="0.2">
      <c r="B479" s="193"/>
      <c r="D479" s="179" t="s">
        <v>222</v>
      </c>
      <c r="E479" s="194" t="s">
        <v>1</v>
      </c>
      <c r="F479" s="195" t="s">
        <v>565</v>
      </c>
      <c r="H479" s="194" t="s">
        <v>1</v>
      </c>
      <c r="I479" s="196"/>
      <c r="L479" s="193"/>
      <c r="M479" s="197"/>
      <c r="T479" s="198"/>
      <c r="AT479" s="194" t="s">
        <v>222</v>
      </c>
      <c r="AU479" s="194" t="s">
        <v>83</v>
      </c>
      <c r="AV479" s="14" t="s">
        <v>77</v>
      </c>
      <c r="AW479" s="14" t="s">
        <v>25</v>
      </c>
      <c r="AX479" s="14" t="s">
        <v>71</v>
      </c>
      <c r="AY479" s="194" t="s">
        <v>214</v>
      </c>
    </row>
    <row r="480" spans="2:51" s="12" customFormat="1" x14ac:dyDescent="0.2">
      <c r="B480" s="178"/>
      <c r="D480" s="179" t="s">
        <v>222</v>
      </c>
      <c r="E480" s="180" t="s">
        <v>1</v>
      </c>
      <c r="F480" s="181" t="s">
        <v>566</v>
      </c>
      <c r="H480" s="182">
        <v>10.395</v>
      </c>
      <c r="I480" s="183"/>
      <c r="L480" s="178"/>
      <c r="M480" s="184"/>
      <c r="T480" s="185"/>
      <c r="AT480" s="180" t="s">
        <v>222</v>
      </c>
      <c r="AU480" s="180" t="s">
        <v>83</v>
      </c>
      <c r="AV480" s="12" t="s">
        <v>83</v>
      </c>
      <c r="AW480" s="12" t="s">
        <v>25</v>
      </c>
      <c r="AX480" s="12" t="s">
        <v>71</v>
      </c>
      <c r="AY480" s="180" t="s">
        <v>214</v>
      </c>
    </row>
    <row r="481" spans="2:51" s="14" customFormat="1" x14ac:dyDescent="0.2">
      <c r="B481" s="193"/>
      <c r="D481" s="179" t="s">
        <v>222</v>
      </c>
      <c r="E481" s="194" t="s">
        <v>1</v>
      </c>
      <c r="F481" s="195" t="s">
        <v>567</v>
      </c>
      <c r="H481" s="194" t="s">
        <v>1</v>
      </c>
      <c r="I481" s="196"/>
      <c r="L481" s="193"/>
      <c r="M481" s="197"/>
      <c r="T481" s="198"/>
      <c r="AT481" s="194" t="s">
        <v>222</v>
      </c>
      <c r="AU481" s="194" t="s">
        <v>83</v>
      </c>
      <c r="AV481" s="14" t="s">
        <v>77</v>
      </c>
      <c r="AW481" s="14" t="s">
        <v>25</v>
      </c>
      <c r="AX481" s="14" t="s">
        <v>71</v>
      </c>
      <c r="AY481" s="194" t="s">
        <v>214</v>
      </c>
    </row>
    <row r="482" spans="2:51" s="12" customFormat="1" x14ac:dyDescent="0.2">
      <c r="B482" s="178"/>
      <c r="D482" s="179" t="s">
        <v>222</v>
      </c>
      <c r="E482" s="180" t="s">
        <v>1</v>
      </c>
      <c r="F482" s="181" t="s">
        <v>568</v>
      </c>
      <c r="H482" s="182">
        <v>1.9850000000000001</v>
      </c>
      <c r="I482" s="183"/>
      <c r="L482" s="178"/>
      <c r="M482" s="184"/>
      <c r="T482" s="185"/>
      <c r="AT482" s="180" t="s">
        <v>222</v>
      </c>
      <c r="AU482" s="180" t="s">
        <v>83</v>
      </c>
      <c r="AV482" s="12" t="s">
        <v>83</v>
      </c>
      <c r="AW482" s="12" t="s">
        <v>25</v>
      </c>
      <c r="AX482" s="12" t="s">
        <v>71</v>
      </c>
      <c r="AY482" s="180" t="s">
        <v>214</v>
      </c>
    </row>
    <row r="483" spans="2:51" s="12" customFormat="1" x14ac:dyDescent="0.2">
      <c r="B483" s="178"/>
      <c r="D483" s="179" t="s">
        <v>222</v>
      </c>
      <c r="E483" s="180" t="s">
        <v>1</v>
      </c>
      <c r="F483" s="181" t="s">
        <v>569</v>
      </c>
      <c r="H483" s="182">
        <v>1.1359999999999999</v>
      </c>
      <c r="I483" s="183"/>
      <c r="L483" s="178"/>
      <c r="M483" s="184"/>
      <c r="T483" s="185"/>
      <c r="AT483" s="180" t="s">
        <v>222</v>
      </c>
      <c r="AU483" s="180" t="s">
        <v>83</v>
      </c>
      <c r="AV483" s="12" t="s">
        <v>83</v>
      </c>
      <c r="AW483" s="12" t="s">
        <v>25</v>
      </c>
      <c r="AX483" s="12" t="s">
        <v>71</v>
      </c>
      <c r="AY483" s="180" t="s">
        <v>214</v>
      </c>
    </row>
    <row r="484" spans="2:51" s="15" customFormat="1" x14ac:dyDescent="0.2">
      <c r="B484" s="199"/>
      <c r="D484" s="179" t="s">
        <v>222</v>
      </c>
      <c r="E484" s="200" t="s">
        <v>1</v>
      </c>
      <c r="F484" s="201" t="s">
        <v>297</v>
      </c>
      <c r="H484" s="202">
        <v>256.423</v>
      </c>
      <c r="I484" s="203"/>
      <c r="L484" s="199"/>
      <c r="M484" s="204"/>
      <c r="T484" s="205"/>
      <c r="AT484" s="200" t="s">
        <v>222</v>
      </c>
      <c r="AU484" s="200" t="s">
        <v>83</v>
      </c>
      <c r="AV484" s="15" t="s">
        <v>259</v>
      </c>
      <c r="AW484" s="15" t="s">
        <v>25</v>
      </c>
      <c r="AX484" s="15" t="s">
        <v>71</v>
      </c>
      <c r="AY484" s="200" t="s">
        <v>214</v>
      </c>
    </row>
    <row r="485" spans="2:51" s="14" customFormat="1" x14ac:dyDescent="0.2">
      <c r="B485" s="193"/>
      <c r="D485" s="179" t="s">
        <v>222</v>
      </c>
      <c r="E485" s="194" t="s">
        <v>1</v>
      </c>
      <c r="F485" s="195" t="s">
        <v>455</v>
      </c>
      <c r="H485" s="194" t="s">
        <v>1</v>
      </c>
      <c r="I485" s="196"/>
      <c r="L485" s="193"/>
      <c r="M485" s="197"/>
      <c r="T485" s="198"/>
      <c r="AT485" s="194" t="s">
        <v>222</v>
      </c>
      <c r="AU485" s="194" t="s">
        <v>83</v>
      </c>
      <c r="AV485" s="14" t="s">
        <v>77</v>
      </c>
      <c r="AW485" s="14" t="s">
        <v>25</v>
      </c>
      <c r="AX485" s="14" t="s">
        <v>71</v>
      </c>
      <c r="AY485" s="194" t="s">
        <v>214</v>
      </c>
    </row>
    <row r="486" spans="2:51" s="14" customFormat="1" x14ac:dyDescent="0.2">
      <c r="B486" s="193"/>
      <c r="D486" s="179" t="s">
        <v>222</v>
      </c>
      <c r="E486" s="194" t="s">
        <v>1</v>
      </c>
      <c r="F486" s="195" t="s">
        <v>570</v>
      </c>
      <c r="H486" s="194" t="s">
        <v>1</v>
      </c>
      <c r="I486" s="196"/>
      <c r="L486" s="193"/>
      <c r="M486" s="197"/>
      <c r="T486" s="198"/>
      <c r="AT486" s="194" t="s">
        <v>222</v>
      </c>
      <c r="AU486" s="194" t="s">
        <v>83</v>
      </c>
      <c r="AV486" s="14" t="s">
        <v>77</v>
      </c>
      <c r="AW486" s="14" t="s">
        <v>25</v>
      </c>
      <c r="AX486" s="14" t="s">
        <v>71</v>
      </c>
      <c r="AY486" s="194" t="s">
        <v>214</v>
      </c>
    </row>
    <row r="487" spans="2:51" s="12" customFormat="1" x14ac:dyDescent="0.2">
      <c r="B487" s="178"/>
      <c r="D487" s="179" t="s">
        <v>222</v>
      </c>
      <c r="E487" s="180" t="s">
        <v>1</v>
      </c>
      <c r="F487" s="181" t="s">
        <v>571</v>
      </c>
      <c r="H487" s="182">
        <v>1.6439999999999999</v>
      </c>
      <c r="I487" s="183"/>
      <c r="L487" s="178"/>
      <c r="M487" s="184"/>
      <c r="T487" s="185"/>
      <c r="AT487" s="180" t="s">
        <v>222</v>
      </c>
      <c r="AU487" s="180" t="s">
        <v>83</v>
      </c>
      <c r="AV487" s="12" t="s">
        <v>83</v>
      </c>
      <c r="AW487" s="12" t="s">
        <v>25</v>
      </c>
      <c r="AX487" s="12" t="s">
        <v>71</v>
      </c>
      <c r="AY487" s="180" t="s">
        <v>214</v>
      </c>
    </row>
    <row r="488" spans="2:51" s="12" customFormat="1" x14ac:dyDescent="0.2">
      <c r="B488" s="178"/>
      <c r="D488" s="179" t="s">
        <v>222</v>
      </c>
      <c r="E488" s="180" t="s">
        <v>1</v>
      </c>
      <c r="F488" s="181" t="s">
        <v>572</v>
      </c>
      <c r="H488" s="182">
        <v>1.4370000000000001</v>
      </c>
      <c r="I488" s="183"/>
      <c r="L488" s="178"/>
      <c r="M488" s="184"/>
      <c r="T488" s="185"/>
      <c r="AT488" s="180" t="s">
        <v>222</v>
      </c>
      <c r="AU488" s="180" t="s">
        <v>83</v>
      </c>
      <c r="AV488" s="12" t="s">
        <v>83</v>
      </c>
      <c r="AW488" s="12" t="s">
        <v>25</v>
      </c>
      <c r="AX488" s="12" t="s">
        <v>71</v>
      </c>
      <c r="AY488" s="180" t="s">
        <v>214</v>
      </c>
    </row>
    <row r="489" spans="2:51" s="12" customFormat="1" x14ac:dyDescent="0.2">
      <c r="B489" s="178"/>
      <c r="D489" s="179" t="s">
        <v>222</v>
      </c>
      <c r="E489" s="180" t="s">
        <v>1</v>
      </c>
      <c r="F489" s="181" t="s">
        <v>573</v>
      </c>
      <c r="H489" s="182">
        <v>-0.17799999999999999</v>
      </c>
      <c r="I489" s="183"/>
      <c r="L489" s="178"/>
      <c r="M489" s="184"/>
      <c r="T489" s="185"/>
      <c r="AT489" s="180" t="s">
        <v>222</v>
      </c>
      <c r="AU489" s="180" t="s">
        <v>83</v>
      </c>
      <c r="AV489" s="12" t="s">
        <v>83</v>
      </c>
      <c r="AW489" s="12" t="s">
        <v>25</v>
      </c>
      <c r="AX489" s="12" t="s">
        <v>71</v>
      </c>
      <c r="AY489" s="180" t="s">
        <v>214</v>
      </c>
    </row>
    <row r="490" spans="2:51" s="12" customFormat="1" x14ac:dyDescent="0.2">
      <c r="B490" s="178"/>
      <c r="D490" s="179" t="s">
        <v>222</v>
      </c>
      <c r="E490" s="180" t="s">
        <v>1</v>
      </c>
      <c r="F490" s="181" t="s">
        <v>574</v>
      </c>
      <c r="H490" s="182">
        <v>-9.1999999999999998E-2</v>
      </c>
      <c r="I490" s="183"/>
      <c r="L490" s="178"/>
      <c r="M490" s="184"/>
      <c r="T490" s="185"/>
      <c r="AT490" s="180" t="s">
        <v>222</v>
      </c>
      <c r="AU490" s="180" t="s">
        <v>83</v>
      </c>
      <c r="AV490" s="12" t="s">
        <v>83</v>
      </c>
      <c r="AW490" s="12" t="s">
        <v>25</v>
      </c>
      <c r="AX490" s="12" t="s">
        <v>71</v>
      </c>
      <c r="AY490" s="180" t="s">
        <v>214</v>
      </c>
    </row>
    <row r="491" spans="2:51" s="12" customFormat="1" x14ac:dyDescent="0.2">
      <c r="B491" s="178"/>
      <c r="D491" s="179" t="s">
        <v>222</v>
      </c>
      <c r="E491" s="180" t="s">
        <v>1</v>
      </c>
      <c r="F491" s="181" t="s">
        <v>575</v>
      </c>
      <c r="H491" s="182">
        <v>1.01</v>
      </c>
      <c r="I491" s="183"/>
      <c r="L491" s="178"/>
      <c r="M491" s="184"/>
      <c r="T491" s="185"/>
      <c r="AT491" s="180" t="s">
        <v>222</v>
      </c>
      <c r="AU491" s="180" t="s">
        <v>83</v>
      </c>
      <c r="AV491" s="12" t="s">
        <v>83</v>
      </c>
      <c r="AW491" s="12" t="s">
        <v>25</v>
      </c>
      <c r="AX491" s="12" t="s">
        <v>71</v>
      </c>
      <c r="AY491" s="180" t="s">
        <v>214</v>
      </c>
    </row>
    <row r="492" spans="2:51" s="12" customFormat="1" x14ac:dyDescent="0.2">
      <c r="B492" s="178"/>
      <c r="D492" s="179" t="s">
        <v>222</v>
      </c>
      <c r="E492" s="180" t="s">
        <v>1</v>
      </c>
      <c r="F492" s="181" t="s">
        <v>576</v>
      </c>
      <c r="H492" s="182">
        <v>0.59599999999999997</v>
      </c>
      <c r="I492" s="183"/>
      <c r="L492" s="178"/>
      <c r="M492" s="184"/>
      <c r="T492" s="185"/>
      <c r="AT492" s="180" t="s">
        <v>222</v>
      </c>
      <c r="AU492" s="180" t="s">
        <v>83</v>
      </c>
      <c r="AV492" s="12" t="s">
        <v>83</v>
      </c>
      <c r="AW492" s="12" t="s">
        <v>25</v>
      </c>
      <c r="AX492" s="12" t="s">
        <v>71</v>
      </c>
      <c r="AY492" s="180" t="s">
        <v>214</v>
      </c>
    </row>
    <row r="493" spans="2:51" s="14" customFormat="1" x14ac:dyDescent="0.2">
      <c r="B493" s="193"/>
      <c r="D493" s="179" t="s">
        <v>222</v>
      </c>
      <c r="E493" s="194" t="s">
        <v>1</v>
      </c>
      <c r="F493" s="195" t="s">
        <v>577</v>
      </c>
      <c r="H493" s="194" t="s">
        <v>1</v>
      </c>
      <c r="I493" s="196"/>
      <c r="L493" s="193"/>
      <c r="M493" s="197"/>
      <c r="T493" s="198"/>
      <c r="AT493" s="194" t="s">
        <v>222</v>
      </c>
      <c r="AU493" s="194" t="s">
        <v>83</v>
      </c>
      <c r="AV493" s="14" t="s">
        <v>77</v>
      </c>
      <c r="AW493" s="14" t="s">
        <v>25</v>
      </c>
      <c r="AX493" s="14" t="s">
        <v>71</v>
      </c>
      <c r="AY493" s="194" t="s">
        <v>214</v>
      </c>
    </row>
    <row r="494" spans="2:51" s="12" customFormat="1" x14ac:dyDescent="0.2">
      <c r="B494" s="178"/>
      <c r="D494" s="179" t="s">
        <v>222</v>
      </c>
      <c r="E494" s="180" t="s">
        <v>1</v>
      </c>
      <c r="F494" s="181" t="s">
        <v>578</v>
      </c>
      <c r="H494" s="182">
        <v>0.97499999999999998</v>
      </c>
      <c r="I494" s="183"/>
      <c r="L494" s="178"/>
      <c r="M494" s="184"/>
      <c r="T494" s="185"/>
      <c r="AT494" s="180" t="s">
        <v>222</v>
      </c>
      <c r="AU494" s="180" t="s">
        <v>83</v>
      </c>
      <c r="AV494" s="12" t="s">
        <v>83</v>
      </c>
      <c r="AW494" s="12" t="s">
        <v>25</v>
      </c>
      <c r="AX494" s="12" t="s">
        <v>71</v>
      </c>
      <c r="AY494" s="180" t="s">
        <v>214</v>
      </c>
    </row>
    <row r="495" spans="2:51" s="12" customFormat="1" x14ac:dyDescent="0.2">
      <c r="B495" s="178"/>
      <c r="D495" s="179" t="s">
        <v>222</v>
      </c>
      <c r="E495" s="180" t="s">
        <v>1</v>
      </c>
      <c r="F495" s="181" t="s">
        <v>579</v>
      </c>
      <c r="H495" s="182">
        <v>1.5209999999999999</v>
      </c>
      <c r="I495" s="183"/>
      <c r="L495" s="178"/>
      <c r="M495" s="184"/>
      <c r="T495" s="185"/>
      <c r="AT495" s="180" t="s">
        <v>222</v>
      </c>
      <c r="AU495" s="180" t="s">
        <v>83</v>
      </c>
      <c r="AV495" s="12" t="s">
        <v>83</v>
      </c>
      <c r="AW495" s="12" t="s">
        <v>25</v>
      </c>
      <c r="AX495" s="12" t="s">
        <v>71</v>
      </c>
      <c r="AY495" s="180" t="s">
        <v>214</v>
      </c>
    </row>
    <row r="496" spans="2:51" s="14" customFormat="1" x14ac:dyDescent="0.2">
      <c r="B496" s="193"/>
      <c r="D496" s="179" t="s">
        <v>222</v>
      </c>
      <c r="E496" s="194" t="s">
        <v>1</v>
      </c>
      <c r="F496" s="195" t="s">
        <v>580</v>
      </c>
      <c r="H496" s="194" t="s">
        <v>1</v>
      </c>
      <c r="I496" s="196"/>
      <c r="L496" s="193"/>
      <c r="M496" s="197"/>
      <c r="T496" s="198"/>
      <c r="AT496" s="194" t="s">
        <v>222</v>
      </c>
      <c r="AU496" s="194" t="s">
        <v>83</v>
      </c>
      <c r="AV496" s="14" t="s">
        <v>77</v>
      </c>
      <c r="AW496" s="14" t="s">
        <v>25</v>
      </c>
      <c r="AX496" s="14" t="s">
        <v>71</v>
      </c>
      <c r="AY496" s="194" t="s">
        <v>214</v>
      </c>
    </row>
    <row r="497" spans="2:51" s="12" customFormat="1" x14ac:dyDescent="0.2">
      <c r="B497" s="178"/>
      <c r="D497" s="179" t="s">
        <v>222</v>
      </c>
      <c r="E497" s="180" t="s">
        <v>1</v>
      </c>
      <c r="F497" s="181" t="s">
        <v>581</v>
      </c>
      <c r="H497" s="182">
        <v>1.071</v>
      </c>
      <c r="I497" s="183"/>
      <c r="L497" s="178"/>
      <c r="M497" s="184"/>
      <c r="T497" s="185"/>
      <c r="AT497" s="180" t="s">
        <v>222</v>
      </c>
      <c r="AU497" s="180" t="s">
        <v>83</v>
      </c>
      <c r="AV497" s="12" t="s">
        <v>83</v>
      </c>
      <c r="AW497" s="12" t="s">
        <v>25</v>
      </c>
      <c r="AX497" s="12" t="s">
        <v>71</v>
      </c>
      <c r="AY497" s="180" t="s">
        <v>214</v>
      </c>
    </row>
    <row r="498" spans="2:51" s="12" customFormat="1" x14ac:dyDescent="0.2">
      <c r="B498" s="178"/>
      <c r="D498" s="179" t="s">
        <v>222</v>
      </c>
      <c r="E498" s="180" t="s">
        <v>1</v>
      </c>
      <c r="F498" s="181" t="s">
        <v>582</v>
      </c>
      <c r="H498" s="182">
        <v>1.5129999999999999</v>
      </c>
      <c r="I498" s="183"/>
      <c r="L498" s="178"/>
      <c r="M498" s="184"/>
      <c r="T498" s="185"/>
      <c r="AT498" s="180" t="s">
        <v>222</v>
      </c>
      <c r="AU498" s="180" t="s">
        <v>83</v>
      </c>
      <c r="AV498" s="12" t="s">
        <v>83</v>
      </c>
      <c r="AW498" s="12" t="s">
        <v>25</v>
      </c>
      <c r="AX498" s="12" t="s">
        <v>71</v>
      </c>
      <c r="AY498" s="180" t="s">
        <v>214</v>
      </c>
    </row>
    <row r="499" spans="2:51" s="15" customFormat="1" x14ac:dyDescent="0.2">
      <c r="B499" s="199"/>
      <c r="D499" s="179" t="s">
        <v>222</v>
      </c>
      <c r="E499" s="200" t="s">
        <v>158</v>
      </c>
      <c r="F499" s="201" t="s">
        <v>297</v>
      </c>
      <c r="H499" s="202">
        <v>9.4969999999999999</v>
      </c>
      <c r="I499" s="203"/>
      <c r="L499" s="199"/>
      <c r="M499" s="204"/>
      <c r="T499" s="205"/>
      <c r="AT499" s="200" t="s">
        <v>222</v>
      </c>
      <c r="AU499" s="200" t="s">
        <v>83</v>
      </c>
      <c r="AV499" s="15" t="s">
        <v>259</v>
      </c>
      <c r="AW499" s="15" t="s">
        <v>25</v>
      </c>
      <c r="AX499" s="15" t="s">
        <v>71</v>
      </c>
      <c r="AY499" s="200" t="s">
        <v>214</v>
      </c>
    </row>
    <row r="500" spans="2:51" s="14" customFormat="1" x14ac:dyDescent="0.2">
      <c r="B500" s="193"/>
      <c r="D500" s="179" t="s">
        <v>222</v>
      </c>
      <c r="E500" s="194" t="s">
        <v>1</v>
      </c>
      <c r="F500" s="195" t="s">
        <v>583</v>
      </c>
      <c r="H500" s="194" t="s">
        <v>1</v>
      </c>
      <c r="I500" s="196"/>
      <c r="L500" s="193"/>
      <c r="M500" s="197"/>
      <c r="T500" s="198"/>
      <c r="AT500" s="194" t="s">
        <v>222</v>
      </c>
      <c r="AU500" s="194" t="s">
        <v>83</v>
      </c>
      <c r="AV500" s="14" t="s">
        <v>77</v>
      </c>
      <c r="AW500" s="14" t="s">
        <v>25</v>
      </c>
      <c r="AX500" s="14" t="s">
        <v>71</v>
      </c>
      <c r="AY500" s="194" t="s">
        <v>214</v>
      </c>
    </row>
    <row r="501" spans="2:51" s="12" customFormat="1" x14ac:dyDescent="0.2">
      <c r="B501" s="178"/>
      <c r="D501" s="179" t="s">
        <v>222</v>
      </c>
      <c r="E501" s="180" t="s">
        <v>1</v>
      </c>
      <c r="F501" s="181" t="s">
        <v>584</v>
      </c>
      <c r="H501" s="182">
        <v>66.478999999999999</v>
      </c>
      <c r="I501" s="183"/>
      <c r="L501" s="178"/>
      <c r="M501" s="184"/>
      <c r="T501" s="185"/>
      <c r="AT501" s="180" t="s">
        <v>222</v>
      </c>
      <c r="AU501" s="180" t="s">
        <v>83</v>
      </c>
      <c r="AV501" s="12" t="s">
        <v>83</v>
      </c>
      <c r="AW501" s="12" t="s">
        <v>25</v>
      </c>
      <c r="AX501" s="12" t="s">
        <v>71</v>
      </c>
      <c r="AY501" s="180" t="s">
        <v>214</v>
      </c>
    </row>
    <row r="502" spans="2:51" s="15" customFormat="1" x14ac:dyDescent="0.2">
      <c r="B502" s="199"/>
      <c r="D502" s="179" t="s">
        <v>222</v>
      </c>
      <c r="E502" s="200" t="s">
        <v>1</v>
      </c>
      <c r="F502" s="201" t="s">
        <v>297</v>
      </c>
      <c r="H502" s="202">
        <v>66.478999999999999</v>
      </c>
      <c r="I502" s="203"/>
      <c r="L502" s="199"/>
      <c r="M502" s="204"/>
      <c r="T502" s="205"/>
      <c r="AT502" s="200" t="s">
        <v>222</v>
      </c>
      <c r="AU502" s="200" t="s">
        <v>83</v>
      </c>
      <c r="AV502" s="15" t="s">
        <v>259</v>
      </c>
      <c r="AW502" s="15" t="s">
        <v>25</v>
      </c>
      <c r="AX502" s="15" t="s">
        <v>71</v>
      </c>
      <c r="AY502" s="200" t="s">
        <v>214</v>
      </c>
    </row>
    <row r="503" spans="2:51" s="14" customFormat="1" x14ac:dyDescent="0.2">
      <c r="B503" s="193"/>
      <c r="D503" s="179" t="s">
        <v>222</v>
      </c>
      <c r="E503" s="194" t="s">
        <v>1</v>
      </c>
      <c r="F503" s="195" t="s">
        <v>585</v>
      </c>
      <c r="H503" s="194" t="s">
        <v>1</v>
      </c>
      <c r="I503" s="196"/>
      <c r="L503" s="193"/>
      <c r="M503" s="197"/>
      <c r="T503" s="198"/>
      <c r="AT503" s="194" t="s">
        <v>222</v>
      </c>
      <c r="AU503" s="194" t="s">
        <v>83</v>
      </c>
      <c r="AV503" s="14" t="s">
        <v>77</v>
      </c>
      <c r="AW503" s="14" t="s">
        <v>25</v>
      </c>
      <c r="AX503" s="14" t="s">
        <v>71</v>
      </c>
      <c r="AY503" s="194" t="s">
        <v>214</v>
      </c>
    </row>
    <row r="504" spans="2:51" s="14" customFormat="1" x14ac:dyDescent="0.2">
      <c r="B504" s="193"/>
      <c r="D504" s="179" t="s">
        <v>222</v>
      </c>
      <c r="E504" s="194" t="s">
        <v>1</v>
      </c>
      <c r="F504" s="195" t="s">
        <v>586</v>
      </c>
      <c r="H504" s="194" t="s">
        <v>1</v>
      </c>
      <c r="I504" s="196"/>
      <c r="L504" s="193"/>
      <c r="M504" s="197"/>
      <c r="T504" s="198"/>
      <c r="AT504" s="194" t="s">
        <v>222</v>
      </c>
      <c r="AU504" s="194" t="s">
        <v>83</v>
      </c>
      <c r="AV504" s="14" t="s">
        <v>77</v>
      </c>
      <c r="AW504" s="14" t="s">
        <v>25</v>
      </c>
      <c r="AX504" s="14" t="s">
        <v>71</v>
      </c>
      <c r="AY504" s="194" t="s">
        <v>214</v>
      </c>
    </row>
    <row r="505" spans="2:51" s="12" customFormat="1" x14ac:dyDescent="0.2">
      <c r="B505" s="178"/>
      <c r="D505" s="179" t="s">
        <v>222</v>
      </c>
      <c r="E505" s="180" t="s">
        <v>1</v>
      </c>
      <c r="F505" s="181" t="s">
        <v>587</v>
      </c>
      <c r="H505" s="182">
        <v>0.70899999999999996</v>
      </c>
      <c r="I505" s="183"/>
      <c r="L505" s="178"/>
      <c r="M505" s="184"/>
      <c r="T505" s="185"/>
      <c r="AT505" s="180" t="s">
        <v>222</v>
      </c>
      <c r="AU505" s="180" t="s">
        <v>83</v>
      </c>
      <c r="AV505" s="12" t="s">
        <v>83</v>
      </c>
      <c r="AW505" s="12" t="s">
        <v>25</v>
      </c>
      <c r="AX505" s="12" t="s">
        <v>71</v>
      </c>
      <c r="AY505" s="180" t="s">
        <v>214</v>
      </c>
    </row>
    <row r="506" spans="2:51" s="14" customFormat="1" x14ac:dyDescent="0.2">
      <c r="B506" s="193"/>
      <c r="D506" s="179" t="s">
        <v>222</v>
      </c>
      <c r="E506" s="194" t="s">
        <v>1</v>
      </c>
      <c r="F506" s="195" t="s">
        <v>588</v>
      </c>
      <c r="H506" s="194" t="s">
        <v>1</v>
      </c>
      <c r="I506" s="196"/>
      <c r="L506" s="193"/>
      <c r="M506" s="197"/>
      <c r="T506" s="198"/>
      <c r="AT506" s="194" t="s">
        <v>222</v>
      </c>
      <c r="AU506" s="194" t="s">
        <v>83</v>
      </c>
      <c r="AV506" s="14" t="s">
        <v>77</v>
      </c>
      <c r="AW506" s="14" t="s">
        <v>25</v>
      </c>
      <c r="AX506" s="14" t="s">
        <v>71</v>
      </c>
      <c r="AY506" s="194" t="s">
        <v>214</v>
      </c>
    </row>
    <row r="507" spans="2:51" s="12" customFormat="1" x14ac:dyDescent="0.2">
      <c r="B507" s="178"/>
      <c r="D507" s="179" t="s">
        <v>222</v>
      </c>
      <c r="E507" s="180" t="s">
        <v>1</v>
      </c>
      <c r="F507" s="181" t="s">
        <v>589</v>
      </c>
      <c r="H507" s="182">
        <v>1.103</v>
      </c>
      <c r="I507" s="183"/>
      <c r="L507" s="178"/>
      <c r="M507" s="184"/>
      <c r="T507" s="185"/>
      <c r="AT507" s="180" t="s">
        <v>222</v>
      </c>
      <c r="AU507" s="180" t="s">
        <v>83</v>
      </c>
      <c r="AV507" s="12" t="s">
        <v>83</v>
      </c>
      <c r="AW507" s="12" t="s">
        <v>25</v>
      </c>
      <c r="AX507" s="12" t="s">
        <v>71</v>
      </c>
      <c r="AY507" s="180" t="s">
        <v>214</v>
      </c>
    </row>
    <row r="508" spans="2:51" s="12" customFormat="1" x14ac:dyDescent="0.2">
      <c r="B508" s="178"/>
      <c r="D508" s="179" t="s">
        <v>222</v>
      </c>
      <c r="E508" s="180" t="s">
        <v>1</v>
      </c>
      <c r="F508" s="181" t="s">
        <v>590</v>
      </c>
      <c r="H508" s="182">
        <v>0.48099999999999998</v>
      </c>
      <c r="I508" s="183"/>
      <c r="L508" s="178"/>
      <c r="M508" s="184"/>
      <c r="T508" s="185"/>
      <c r="AT508" s="180" t="s">
        <v>222</v>
      </c>
      <c r="AU508" s="180" t="s">
        <v>83</v>
      </c>
      <c r="AV508" s="12" t="s">
        <v>83</v>
      </c>
      <c r="AW508" s="12" t="s">
        <v>25</v>
      </c>
      <c r="AX508" s="12" t="s">
        <v>71</v>
      </c>
      <c r="AY508" s="180" t="s">
        <v>214</v>
      </c>
    </row>
    <row r="509" spans="2:51" s="12" customFormat="1" x14ac:dyDescent="0.2">
      <c r="B509" s="178"/>
      <c r="D509" s="179" t="s">
        <v>222</v>
      </c>
      <c r="E509" s="180" t="s">
        <v>1</v>
      </c>
      <c r="F509" s="181" t="s">
        <v>591</v>
      </c>
      <c r="H509" s="182">
        <v>0.45300000000000001</v>
      </c>
      <c r="I509" s="183"/>
      <c r="L509" s="178"/>
      <c r="M509" s="184"/>
      <c r="T509" s="185"/>
      <c r="AT509" s="180" t="s">
        <v>222</v>
      </c>
      <c r="AU509" s="180" t="s">
        <v>83</v>
      </c>
      <c r="AV509" s="12" t="s">
        <v>83</v>
      </c>
      <c r="AW509" s="12" t="s">
        <v>25</v>
      </c>
      <c r="AX509" s="12" t="s">
        <v>71</v>
      </c>
      <c r="AY509" s="180" t="s">
        <v>214</v>
      </c>
    </row>
    <row r="510" spans="2:51" s="14" customFormat="1" x14ac:dyDescent="0.2">
      <c r="B510" s="193"/>
      <c r="D510" s="179" t="s">
        <v>222</v>
      </c>
      <c r="E510" s="194" t="s">
        <v>1</v>
      </c>
      <c r="F510" s="195" t="s">
        <v>592</v>
      </c>
      <c r="H510" s="194" t="s">
        <v>1</v>
      </c>
      <c r="I510" s="196"/>
      <c r="L510" s="193"/>
      <c r="M510" s="197"/>
      <c r="T510" s="198"/>
      <c r="AT510" s="194" t="s">
        <v>222</v>
      </c>
      <c r="AU510" s="194" t="s">
        <v>83</v>
      </c>
      <c r="AV510" s="14" t="s">
        <v>77</v>
      </c>
      <c r="AW510" s="14" t="s">
        <v>25</v>
      </c>
      <c r="AX510" s="14" t="s">
        <v>71</v>
      </c>
      <c r="AY510" s="194" t="s">
        <v>214</v>
      </c>
    </row>
    <row r="511" spans="2:51" s="12" customFormat="1" x14ac:dyDescent="0.2">
      <c r="B511" s="178"/>
      <c r="D511" s="179" t="s">
        <v>222</v>
      </c>
      <c r="E511" s="180" t="s">
        <v>1</v>
      </c>
      <c r="F511" s="181" t="s">
        <v>593</v>
      </c>
      <c r="H511" s="182">
        <v>0.91100000000000003</v>
      </c>
      <c r="I511" s="183"/>
      <c r="L511" s="178"/>
      <c r="M511" s="184"/>
      <c r="T511" s="185"/>
      <c r="AT511" s="180" t="s">
        <v>222</v>
      </c>
      <c r="AU511" s="180" t="s">
        <v>83</v>
      </c>
      <c r="AV511" s="12" t="s">
        <v>83</v>
      </c>
      <c r="AW511" s="12" t="s">
        <v>25</v>
      </c>
      <c r="AX511" s="12" t="s">
        <v>71</v>
      </c>
      <c r="AY511" s="180" t="s">
        <v>214</v>
      </c>
    </row>
    <row r="512" spans="2:51" s="12" customFormat="1" x14ac:dyDescent="0.2">
      <c r="B512" s="178"/>
      <c r="D512" s="179" t="s">
        <v>222</v>
      </c>
      <c r="E512" s="180" t="s">
        <v>1</v>
      </c>
      <c r="F512" s="181" t="s">
        <v>594</v>
      </c>
      <c r="H512" s="182">
        <v>0.48</v>
      </c>
      <c r="I512" s="183"/>
      <c r="L512" s="178"/>
      <c r="M512" s="184"/>
      <c r="T512" s="185"/>
      <c r="AT512" s="180" t="s">
        <v>222</v>
      </c>
      <c r="AU512" s="180" t="s">
        <v>83</v>
      </c>
      <c r="AV512" s="12" t="s">
        <v>83</v>
      </c>
      <c r="AW512" s="12" t="s">
        <v>25</v>
      </c>
      <c r="AX512" s="12" t="s">
        <v>71</v>
      </c>
      <c r="AY512" s="180" t="s">
        <v>214</v>
      </c>
    </row>
    <row r="513" spans="2:51" s="15" customFormat="1" x14ac:dyDescent="0.2">
      <c r="B513" s="199"/>
      <c r="D513" s="179" t="s">
        <v>222</v>
      </c>
      <c r="E513" s="200" t="s">
        <v>1</v>
      </c>
      <c r="F513" s="201" t="s">
        <v>297</v>
      </c>
      <c r="H513" s="202">
        <v>4.1369999999999996</v>
      </c>
      <c r="I513" s="203"/>
      <c r="L513" s="199"/>
      <c r="M513" s="204"/>
      <c r="T513" s="205"/>
      <c r="AT513" s="200" t="s">
        <v>222</v>
      </c>
      <c r="AU513" s="200" t="s">
        <v>83</v>
      </c>
      <c r="AV513" s="15" t="s">
        <v>259</v>
      </c>
      <c r="AW513" s="15" t="s">
        <v>25</v>
      </c>
      <c r="AX513" s="15" t="s">
        <v>71</v>
      </c>
      <c r="AY513" s="200" t="s">
        <v>214</v>
      </c>
    </row>
    <row r="514" spans="2:51" s="14" customFormat="1" x14ac:dyDescent="0.2">
      <c r="B514" s="193"/>
      <c r="D514" s="179" t="s">
        <v>222</v>
      </c>
      <c r="E514" s="194" t="s">
        <v>1</v>
      </c>
      <c r="F514" s="195" t="s">
        <v>595</v>
      </c>
      <c r="H514" s="194" t="s">
        <v>1</v>
      </c>
      <c r="I514" s="196"/>
      <c r="L514" s="193"/>
      <c r="M514" s="197"/>
      <c r="T514" s="198"/>
      <c r="AT514" s="194" t="s">
        <v>222</v>
      </c>
      <c r="AU514" s="194" t="s">
        <v>83</v>
      </c>
      <c r="AV514" s="14" t="s">
        <v>77</v>
      </c>
      <c r="AW514" s="14" t="s">
        <v>25</v>
      </c>
      <c r="AX514" s="14" t="s">
        <v>71</v>
      </c>
      <c r="AY514" s="194" t="s">
        <v>214</v>
      </c>
    </row>
    <row r="515" spans="2:51" s="14" customFormat="1" x14ac:dyDescent="0.2">
      <c r="B515" s="193"/>
      <c r="D515" s="179" t="s">
        <v>222</v>
      </c>
      <c r="E515" s="194" t="s">
        <v>1</v>
      </c>
      <c r="F515" s="195" t="s">
        <v>586</v>
      </c>
      <c r="H515" s="194" t="s">
        <v>1</v>
      </c>
      <c r="I515" s="196"/>
      <c r="L515" s="193"/>
      <c r="M515" s="197"/>
      <c r="T515" s="198"/>
      <c r="AT515" s="194" t="s">
        <v>222</v>
      </c>
      <c r="AU515" s="194" t="s">
        <v>83</v>
      </c>
      <c r="AV515" s="14" t="s">
        <v>77</v>
      </c>
      <c r="AW515" s="14" t="s">
        <v>25</v>
      </c>
      <c r="AX515" s="14" t="s">
        <v>71</v>
      </c>
      <c r="AY515" s="194" t="s">
        <v>214</v>
      </c>
    </row>
    <row r="516" spans="2:51" s="12" customFormat="1" x14ac:dyDescent="0.2">
      <c r="B516" s="178"/>
      <c r="D516" s="179" t="s">
        <v>222</v>
      </c>
      <c r="E516" s="180" t="s">
        <v>1</v>
      </c>
      <c r="F516" s="181" t="s">
        <v>596</v>
      </c>
      <c r="H516" s="182">
        <v>0.64400000000000002</v>
      </c>
      <c r="I516" s="183"/>
      <c r="L516" s="178"/>
      <c r="M516" s="184"/>
      <c r="T516" s="185"/>
      <c r="AT516" s="180" t="s">
        <v>222</v>
      </c>
      <c r="AU516" s="180" t="s">
        <v>83</v>
      </c>
      <c r="AV516" s="12" t="s">
        <v>83</v>
      </c>
      <c r="AW516" s="12" t="s">
        <v>25</v>
      </c>
      <c r="AX516" s="12" t="s">
        <v>71</v>
      </c>
      <c r="AY516" s="180" t="s">
        <v>214</v>
      </c>
    </row>
    <row r="517" spans="2:51" s="14" customFormat="1" x14ac:dyDescent="0.2">
      <c r="B517" s="193"/>
      <c r="D517" s="179" t="s">
        <v>222</v>
      </c>
      <c r="E517" s="194" t="s">
        <v>1</v>
      </c>
      <c r="F517" s="195" t="s">
        <v>588</v>
      </c>
      <c r="H517" s="194" t="s">
        <v>1</v>
      </c>
      <c r="I517" s="196"/>
      <c r="L517" s="193"/>
      <c r="M517" s="197"/>
      <c r="T517" s="198"/>
      <c r="AT517" s="194" t="s">
        <v>222</v>
      </c>
      <c r="AU517" s="194" t="s">
        <v>83</v>
      </c>
      <c r="AV517" s="14" t="s">
        <v>77</v>
      </c>
      <c r="AW517" s="14" t="s">
        <v>25</v>
      </c>
      <c r="AX517" s="14" t="s">
        <v>71</v>
      </c>
      <c r="AY517" s="194" t="s">
        <v>214</v>
      </c>
    </row>
    <row r="518" spans="2:51" s="12" customFormat="1" x14ac:dyDescent="0.2">
      <c r="B518" s="178"/>
      <c r="D518" s="179" t="s">
        <v>222</v>
      </c>
      <c r="E518" s="180" t="s">
        <v>1</v>
      </c>
      <c r="F518" s="181" t="s">
        <v>597</v>
      </c>
      <c r="H518" s="182">
        <v>0.33</v>
      </c>
      <c r="I518" s="183"/>
      <c r="L518" s="178"/>
      <c r="M518" s="184"/>
      <c r="T518" s="185"/>
      <c r="AT518" s="180" t="s">
        <v>222</v>
      </c>
      <c r="AU518" s="180" t="s">
        <v>83</v>
      </c>
      <c r="AV518" s="12" t="s">
        <v>83</v>
      </c>
      <c r="AW518" s="12" t="s">
        <v>25</v>
      </c>
      <c r="AX518" s="12" t="s">
        <v>71</v>
      </c>
      <c r="AY518" s="180" t="s">
        <v>214</v>
      </c>
    </row>
    <row r="519" spans="2:51" s="14" customFormat="1" x14ac:dyDescent="0.2">
      <c r="B519" s="193"/>
      <c r="D519" s="179" t="s">
        <v>222</v>
      </c>
      <c r="E519" s="194" t="s">
        <v>1</v>
      </c>
      <c r="F519" s="195" t="s">
        <v>592</v>
      </c>
      <c r="H519" s="194" t="s">
        <v>1</v>
      </c>
      <c r="I519" s="196"/>
      <c r="L519" s="193"/>
      <c r="M519" s="197"/>
      <c r="T519" s="198"/>
      <c r="AT519" s="194" t="s">
        <v>222</v>
      </c>
      <c r="AU519" s="194" t="s">
        <v>83</v>
      </c>
      <c r="AV519" s="14" t="s">
        <v>77</v>
      </c>
      <c r="AW519" s="14" t="s">
        <v>25</v>
      </c>
      <c r="AX519" s="14" t="s">
        <v>71</v>
      </c>
      <c r="AY519" s="194" t="s">
        <v>214</v>
      </c>
    </row>
    <row r="520" spans="2:51" s="12" customFormat="1" x14ac:dyDescent="0.2">
      <c r="B520" s="178"/>
      <c r="D520" s="179" t="s">
        <v>222</v>
      </c>
      <c r="E520" s="180" t="s">
        <v>1</v>
      </c>
      <c r="F520" s="181" t="s">
        <v>598</v>
      </c>
      <c r="H520" s="182">
        <v>1.361</v>
      </c>
      <c r="I520" s="183"/>
      <c r="L520" s="178"/>
      <c r="M520" s="184"/>
      <c r="T520" s="185"/>
      <c r="AT520" s="180" t="s">
        <v>222</v>
      </c>
      <c r="AU520" s="180" t="s">
        <v>83</v>
      </c>
      <c r="AV520" s="12" t="s">
        <v>83</v>
      </c>
      <c r="AW520" s="12" t="s">
        <v>25</v>
      </c>
      <c r="AX520" s="12" t="s">
        <v>71</v>
      </c>
      <c r="AY520" s="180" t="s">
        <v>214</v>
      </c>
    </row>
    <row r="521" spans="2:51" s="12" customFormat="1" x14ac:dyDescent="0.2">
      <c r="B521" s="178"/>
      <c r="D521" s="179" t="s">
        <v>222</v>
      </c>
      <c r="E521" s="180" t="s">
        <v>1</v>
      </c>
      <c r="F521" s="181" t="s">
        <v>599</v>
      </c>
      <c r="H521" s="182">
        <v>0.82299999999999995</v>
      </c>
      <c r="I521" s="183"/>
      <c r="L521" s="178"/>
      <c r="M521" s="184"/>
      <c r="T521" s="185"/>
      <c r="AT521" s="180" t="s">
        <v>222</v>
      </c>
      <c r="AU521" s="180" t="s">
        <v>83</v>
      </c>
      <c r="AV521" s="12" t="s">
        <v>83</v>
      </c>
      <c r="AW521" s="12" t="s">
        <v>25</v>
      </c>
      <c r="AX521" s="12" t="s">
        <v>71</v>
      </c>
      <c r="AY521" s="180" t="s">
        <v>214</v>
      </c>
    </row>
    <row r="522" spans="2:51" s="15" customFormat="1" x14ac:dyDescent="0.2">
      <c r="B522" s="199"/>
      <c r="D522" s="179" t="s">
        <v>222</v>
      </c>
      <c r="E522" s="200" t="s">
        <v>1</v>
      </c>
      <c r="F522" s="201" t="s">
        <v>297</v>
      </c>
      <c r="H522" s="202">
        <v>3.1579999999999999</v>
      </c>
      <c r="I522" s="203"/>
      <c r="L522" s="199"/>
      <c r="M522" s="204"/>
      <c r="T522" s="205"/>
      <c r="AT522" s="200" t="s">
        <v>222</v>
      </c>
      <c r="AU522" s="200" t="s">
        <v>83</v>
      </c>
      <c r="AV522" s="15" t="s">
        <v>259</v>
      </c>
      <c r="AW522" s="15" t="s">
        <v>25</v>
      </c>
      <c r="AX522" s="15" t="s">
        <v>71</v>
      </c>
      <c r="AY522" s="200" t="s">
        <v>214</v>
      </c>
    </row>
    <row r="523" spans="2:51" s="14" customFormat="1" x14ac:dyDescent="0.2">
      <c r="B523" s="193"/>
      <c r="D523" s="179" t="s">
        <v>222</v>
      </c>
      <c r="E523" s="194" t="s">
        <v>1</v>
      </c>
      <c r="F523" s="195" t="s">
        <v>439</v>
      </c>
      <c r="H523" s="194" t="s">
        <v>1</v>
      </c>
      <c r="I523" s="196"/>
      <c r="L523" s="193"/>
      <c r="M523" s="197"/>
      <c r="T523" s="198"/>
      <c r="AT523" s="194" t="s">
        <v>222</v>
      </c>
      <c r="AU523" s="194" t="s">
        <v>83</v>
      </c>
      <c r="AV523" s="14" t="s">
        <v>77</v>
      </c>
      <c r="AW523" s="14" t="s">
        <v>25</v>
      </c>
      <c r="AX523" s="14" t="s">
        <v>71</v>
      </c>
      <c r="AY523" s="194" t="s">
        <v>214</v>
      </c>
    </row>
    <row r="524" spans="2:51" s="14" customFormat="1" x14ac:dyDescent="0.2">
      <c r="B524" s="193"/>
      <c r="D524" s="179" t="s">
        <v>222</v>
      </c>
      <c r="E524" s="194" t="s">
        <v>1</v>
      </c>
      <c r="F524" s="195" t="s">
        <v>600</v>
      </c>
      <c r="H524" s="194" t="s">
        <v>1</v>
      </c>
      <c r="I524" s="196"/>
      <c r="L524" s="193"/>
      <c r="M524" s="197"/>
      <c r="T524" s="198"/>
      <c r="AT524" s="194" t="s">
        <v>222</v>
      </c>
      <c r="AU524" s="194" t="s">
        <v>83</v>
      </c>
      <c r="AV524" s="14" t="s">
        <v>77</v>
      </c>
      <c r="AW524" s="14" t="s">
        <v>25</v>
      </c>
      <c r="AX524" s="14" t="s">
        <v>71</v>
      </c>
      <c r="AY524" s="194" t="s">
        <v>214</v>
      </c>
    </row>
    <row r="525" spans="2:51" s="12" customFormat="1" x14ac:dyDescent="0.2">
      <c r="B525" s="178"/>
      <c r="D525" s="179" t="s">
        <v>222</v>
      </c>
      <c r="E525" s="180" t="s">
        <v>1</v>
      </c>
      <c r="F525" s="181" t="s">
        <v>601</v>
      </c>
      <c r="H525" s="182">
        <v>7.6</v>
      </c>
      <c r="I525" s="183"/>
      <c r="L525" s="178"/>
      <c r="M525" s="184"/>
      <c r="T525" s="185"/>
      <c r="AT525" s="180" t="s">
        <v>222</v>
      </c>
      <c r="AU525" s="180" t="s">
        <v>83</v>
      </c>
      <c r="AV525" s="12" t="s">
        <v>83</v>
      </c>
      <c r="AW525" s="12" t="s">
        <v>25</v>
      </c>
      <c r="AX525" s="12" t="s">
        <v>71</v>
      </c>
      <c r="AY525" s="180" t="s">
        <v>214</v>
      </c>
    </row>
    <row r="526" spans="2:51" s="12" customFormat="1" x14ac:dyDescent="0.2">
      <c r="B526" s="178"/>
      <c r="D526" s="179" t="s">
        <v>222</v>
      </c>
      <c r="E526" s="180" t="s">
        <v>1</v>
      </c>
      <c r="F526" s="181" t="s">
        <v>602</v>
      </c>
      <c r="H526" s="182">
        <v>4.0720000000000001</v>
      </c>
      <c r="I526" s="183"/>
      <c r="L526" s="178"/>
      <c r="M526" s="184"/>
      <c r="T526" s="185"/>
      <c r="AT526" s="180" t="s">
        <v>222</v>
      </c>
      <c r="AU526" s="180" t="s">
        <v>83</v>
      </c>
      <c r="AV526" s="12" t="s">
        <v>83</v>
      </c>
      <c r="AW526" s="12" t="s">
        <v>25</v>
      </c>
      <c r="AX526" s="12" t="s">
        <v>71</v>
      </c>
      <c r="AY526" s="180" t="s">
        <v>214</v>
      </c>
    </row>
    <row r="527" spans="2:51" s="12" customFormat="1" x14ac:dyDescent="0.2">
      <c r="B527" s="178"/>
      <c r="D527" s="179" t="s">
        <v>222</v>
      </c>
      <c r="E527" s="180" t="s">
        <v>1</v>
      </c>
      <c r="F527" s="181" t="s">
        <v>603</v>
      </c>
      <c r="H527" s="182">
        <v>2.64</v>
      </c>
      <c r="I527" s="183"/>
      <c r="L527" s="178"/>
      <c r="M527" s="184"/>
      <c r="T527" s="185"/>
      <c r="AT527" s="180" t="s">
        <v>222</v>
      </c>
      <c r="AU527" s="180" t="s">
        <v>83</v>
      </c>
      <c r="AV527" s="12" t="s">
        <v>83</v>
      </c>
      <c r="AW527" s="12" t="s">
        <v>25</v>
      </c>
      <c r="AX527" s="12" t="s">
        <v>71</v>
      </c>
      <c r="AY527" s="180" t="s">
        <v>214</v>
      </c>
    </row>
    <row r="528" spans="2:51" s="12" customFormat="1" x14ac:dyDescent="0.2">
      <c r="B528" s="178"/>
      <c r="D528" s="179" t="s">
        <v>222</v>
      </c>
      <c r="E528" s="180" t="s">
        <v>1</v>
      </c>
      <c r="F528" s="181" t="s">
        <v>604</v>
      </c>
      <c r="H528" s="182">
        <v>0.25800000000000001</v>
      </c>
      <c r="I528" s="183"/>
      <c r="L528" s="178"/>
      <c r="M528" s="184"/>
      <c r="T528" s="185"/>
      <c r="AT528" s="180" t="s">
        <v>222</v>
      </c>
      <c r="AU528" s="180" t="s">
        <v>83</v>
      </c>
      <c r="AV528" s="12" t="s">
        <v>83</v>
      </c>
      <c r="AW528" s="12" t="s">
        <v>25</v>
      </c>
      <c r="AX528" s="12" t="s">
        <v>71</v>
      </c>
      <c r="AY528" s="180" t="s">
        <v>214</v>
      </c>
    </row>
    <row r="529" spans="2:65" s="12" customFormat="1" x14ac:dyDescent="0.2">
      <c r="B529" s="178"/>
      <c r="D529" s="179" t="s">
        <v>222</v>
      </c>
      <c r="E529" s="180" t="s">
        <v>1</v>
      </c>
      <c r="F529" s="181" t="s">
        <v>605</v>
      </c>
      <c r="H529" s="182">
        <v>0.26400000000000001</v>
      </c>
      <c r="I529" s="183"/>
      <c r="L529" s="178"/>
      <c r="M529" s="184"/>
      <c r="T529" s="185"/>
      <c r="AT529" s="180" t="s">
        <v>222</v>
      </c>
      <c r="AU529" s="180" t="s">
        <v>83</v>
      </c>
      <c r="AV529" s="12" t="s">
        <v>83</v>
      </c>
      <c r="AW529" s="12" t="s">
        <v>25</v>
      </c>
      <c r="AX529" s="12" t="s">
        <v>71</v>
      </c>
      <c r="AY529" s="180" t="s">
        <v>214</v>
      </c>
    </row>
    <row r="530" spans="2:65" s="14" customFormat="1" x14ac:dyDescent="0.2">
      <c r="B530" s="193"/>
      <c r="D530" s="179" t="s">
        <v>222</v>
      </c>
      <c r="E530" s="194" t="s">
        <v>1</v>
      </c>
      <c r="F530" s="195" t="s">
        <v>441</v>
      </c>
      <c r="H530" s="194" t="s">
        <v>1</v>
      </c>
      <c r="I530" s="196"/>
      <c r="L530" s="193"/>
      <c r="M530" s="197"/>
      <c r="T530" s="198"/>
      <c r="AT530" s="194" t="s">
        <v>222</v>
      </c>
      <c r="AU530" s="194" t="s">
        <v>83</v>
      </c>
      <c r="AV530" s="14" t="s">
        <v>77</v>
      </c>
      <c r="AW530" s="14" t="s">
        <v>25</v>
      </c>
      <c r="AX530" s="14" t="s">
        <v>71</v>
      </c>
      <c r="AY530" s="194" t="s">
        <v>214</v>
      </c>
    </row>
    <row r="531" spans="2:65" s="14" customFormat="1" x14ac:dyDescent="0.2">
      <c r="B531" s="193"/>
      <c r="D531" s="179" t="s">
        <v>222</v>
      </c>
      <c r="E531" s="194" t="s">
        <v>1</v>
      </c>
      <c r="F531" s="195" t="s">
        <v>600</v>
      </c>
      <c r="H531" s="194" t="s">
        <v>1</v>
      </c>
      <c r="I531" s="196"/>
      <c r="L531" s="193"/>
      <c r="M531" s="197"/>
      <c r="T531" s="198"/>
      <c r="AT531" s="194" t="s">
        <v>222</v>
      </c>
      <c r="AU531" s="194" t="s">
        <v>83</v>
      </c>
      <c r="AV531" s="14" t="s">
        <v>77</v>
      </c>
      <c r="AW531" s="14" t="s">
        <v>25</v>
      </c>
      <c r="AX531" s="14" t="s">
        <v>71</v>
      </c>
      <c r="AY531" s="194" t="s">
        <v>214</v>
      </c>
    </row>
    <row r="532" spans="2:65" s="14" customFormat="1" x14ac:dyDescent="0.2">
      <c r="B532" s="193"/>
      <c r="D532" s="179" t="s">
        <v>222</v>
      </c>
      <c r="E532" s="194" t="s">
        <v>1</v>
      </c>
      <c r="F532" s="195" t="s">
        <v>441</v>
      </c>
      <c r="H532" s="194" t="s">
        <v>1</v>
      </c>
      <c r="I532" s="196"/>
      <c r="L532" s="193"/>
      <c r="M532" s="197"/>
      <c r="T532" s="198"/>
      <c r="AT532" s="194" t="s">
        <v>222</v>
      </c>
      <c r="AU532" s="194" t="s">
        <v>83</v>
      </c>
      <c r="AV532" s="14" t="s">
        <v>77</v>
      </c>
      <c r="AW532" s="14" t="s">
        <v>25</v>
      </c>
      <c r="AX532" s="14" t="s">
        <v>71</v>
      </c>
      <c r="AY532" s="194" t="s">
        <v>214</v>
      </c>
    </row>
    <row r="533" spans="2:65" s="12" customFormat="1" x14ac:dyDescent="0.2">
      <c r="B533" s="178"/>
      <c r="D533" s="179" t="s">
        <v>222</v>
      </c>
      <c r="E533" s="180" t="s">
        <v>1</v>
      </c>
      <c r="F533" s="181" t="s">
        <v>606</v>
      </c>
      <c r="H533" s="182">
        <v>3.9710000000000001</v>
      </c>
      <c r="I533" s="183"/>
      <c r="L533" s="178"/>
      <c r="M533" s="184"/>
      <c r="T533" s="185"/>
      <c r="AT533" s="180" t="s">
        <v>222</v>
      </c>
      <c r="AU533" s="180" t="s">
        <v>83</v>
      </c>
      <c r="AV533" s="12" t="s">
        <v>83</v>
      </c>
      <c r="AW533" s="12" t="s">
        <v>25</v>
      </c>
      <c r="AX533" s="12" t="s">
        <v>71</v>
      </c>
      <c r="AY533" s="180" t="s">
        <v>214</v>
      </c>
    </row>
    <row r="534" spans="2:65" s="12" customFormat="1" x14ac:dyDescent="0.2">
      <c r="B534" s="178"/>
      <c r="D534" s="179" t="s">
        <v>222</v>
      </c>
      <c r="E534" s="180" t="s">
        <v>1</v>
      </c>
      <c r="F534" s="181" t="s">
        <v>607</v>
      </c>
      <c r="H534" s="182">
        <v>1.8480000000000001</v>
      </c>
      <c r="I534" s="183"/>
      <c r="L534" s="178"/>
      <c r="M534" s="184"/>
      <c r="T534" s="185"/>
      <c r="AT534" s="180" t="s">
        <v>222</v>
      </c>
      <c r="AU534" s="180" t="s">
        <v>83</v>
      </c>
      <c r="AV534" s="12" t="s">
        <v>83</v>
      </c>
      <c r="AW534" s="12" t="s">
        <v>25</v>
      </c>
      <c r="AX534" s="12" t="s">
        <v>71</v>
      </c>
      <c r="AY534" s="180" t="s">
        <v>214</v>
      </c>
    </row>
    <row r="535" spans="2:65" s="12" customFormat="1" x14ac:dyDescent="0.2">
      <c r="B535" s="178"/>
      <c r="D535" s="179" t="s">
        <v>222</v>
      </c>
      <c r="E535" s="180" t="s">
        <v>1</v>
      </c>
      <c r="F535" s="181" t="s">
        <v>608</v>
      </c>
      <c r="H535" s="182">
        <v>4.0919999999999996</v>
      </c>
      <c r="I535" s="183"/>
      <c r="L535" s="178"/>
      <c r="M535" s="184"/>
      <c r="T535" s="185"/>
      <c r="AT535" s="180" t="s">
        <v>222</v>
      </c>
      <c r="AU535" s="180" t="s">
        <v>83</v>
      </c>
      <c r="AV535" s="12" t="s">
        <v>83</v>
      </c>
      <c r="AW535" s="12" t="s">
        <v>25</v>
      </c>
      <c r="AX535" s="12" t="s">
        <v>71</v>
      </c>
      <c r="AY535" s="180" t="s">
        <v>214</v>
      </c>
    </row>
    <row r="536" spans="2:65" s="12" customFormat="1" x14ac:dyDescent="0.2">
      <c r="B536" s="178"/>
      <c r="D536" s="179" t="s">
        <v>222</v>
      </c>
      <c r="E536" s="180" t="s">
        <v>1</v>
      </c>
      <c r="F536" s="181" t="s">
        <v>609</v>
      </c>
      <c r="H536" s="182">
        <v>0.39100000000000001</v>
      </c>
      <c r="I536" s="183"/>
      <c r="L536" s="178"/>
      <c r="M536" s="184"/>
      <c r="T536" s="185"/>
      <c r="AT536" s="180" t="s">
        <v>222</v>
      </c>
      <c r="AU536" s="180" t="s">
        <v>83</v>
      </c>
      <c r="AV536" s="12" t="s">
        <v>83</v>
      </c>
      <c r="AW536" s="12" t="s">
        <v>25</v>
      </c>
      <c r="AX536" s="12" t="s">
        <v>71</v>
      </c>
      <c r="AY536" s="180" t="s">
        <v>214</v>
      </c>
    </row>
    <row r="537" spans="2:65" s="15" customFormat="1" x14ac:dyDescent="0.2">
      <c r="B537" s="199"/>
      <c r="D537" s="179" t="s">
        <v>222</v>
      </c>
      <c r="E537" s="200" t="s">
        <v>1</v>
      </c>
      <c r="F537" s="201" t="s">
        <v>297</v>
      </c>
      <c r="H537" s="202">
        <v>25.135999999999999</v>
      </c>
      <c r="I537" s="203"/>
      <c r="L537" s="199"/>
      <c r="M537" s="204"/>
      <c r="T537" s="205"/>
      <c r="AT537" s="200" t="s">
        <v>222</v>
      </c>
      <c r="AU537" s="200" t="s">
        <v>83</v>
      </c>
      <c r="AV537" s="15" t="s">
        <v>259</v>
      </c>
      <c r="AW537" s="15" t="s">
        <v>25</v>
      </c>
      <c r="AX537" s="15" t="s">
        <v>71</v>
      </c>
      <c r="AY537" s="200" t="s">
        <v>214</v>
      </c>
    </row>
    <row r="538" spans="2:65" s="13" customFormat="1" x14ac:dyDescent="0.2">
      <c r="B538" s="186"/>
      <c r="D538" s="179" t="s">
        <v>222</v>
      </c>
      <c r="E538" s="187" t="s">
        <v>1</v>
      </c>
      <c r="F538" s="188" t="s">
        <v>227</v>
      </c>
      <c r="H538" s="189">
        <v>367.60199999999998</v>
      </c>
      <c r="I538" s="190"/>
      <c r="L538" s="186"/>
      <c r="M538" s="191"/>
      <c r="T538" s="192"/>
      <c r="AT538" s="187" t="s">
        <v>222</v>
      </c>
      <c r="AU538" s="187" t="s">
        <v>83</v>
      </c>
      <c r="AV538" s="13" t="s">
        <v>220</v>
      </c>
      <c r="AW538" s="13" t="s">
        <v>25</v>
      </c>
      <c r="AX538" s="13" t="s">
        <v>77</v>
      </c>
      <c r="AY538" s="187" t="s">
        <v>214</v>
      </c>
    </row>
    <row r="539" spans="2:65" s="1" customFormat="1" ht="21.75" customHeight="1" x14ac:dyDescent="0.2">
      <c r="B539" s="139"/>
      <c r="C539" s="166" t="s">
        <v>610</v>
      </c>
      <c r="D539" s="166" t="s">
        <v>216</v>
      </c>
      <c r="E539" s="167" t="s">
        <v>611</v>
      </c>
      <c r="F539" s="168" t="s">
        <v>612</v>
      </c>
      <c r="G539" s="169" t="s">
        <v>219</v>
      </c>
      <c r="H539" s="170">
        <v>1495.55</v>
      </c>
      <c r="I539" s="171"/>
      <c r="J539" s="170">
        <f>ROUND(I539*H539,3)</f>
        <v>0</v>
      </c>
      <c r="K539" s="172"/>
      <c r="L539" s="34"/>
      <c r="M539" s="173" t="s">
        <v>1</v>
      </c>
      <c r="N539" s="138" t="s">
        <v>37</v>
      </c>
      <c r="P539" s="174">
        <f>O539*H539</f>
        <v>0</v>
      </c>
      <c r="Q539" s="174">
        <v>6.7000000000000002E-4</v>
      </c>
      <c r="R539" s="174">
        <f>Q539*H539</f>
        <v>1.0020184999999999</v>
      </c>
      <c r="S539" s="174">
        <v>0</v>
      </c>
      <c r="T539" s="175">
        <f>S539*H539</f>
        <v>0</v>
      </c>
      <c r="AR539" s="176" t="s">
        <v>220</v>
      </c>
      <c r="AT539" s="176" t="s">
        <v>216</v>
      </c>
      <c r="AU539" s="176" t="s">
        <v>83</v>
      </c>
      <c r="AY539" s="17" t="s">
        <v>214</v>
      </c>
      <c r="BE539" s="104">
        <f>IF(N539="základná",J539,0)</f>
        <v>0</v>
      </c>
      <c r="BF539" s="104">
        <f>IF(N539="znížená",J539,0)</f>
        <v>0</v>
      </c>
      <c r="BG539" s="104">
        <f>IF(N539="zákl. prenesená",J539,0)</f>
        <v>0</v>
      </c>
      <c r="BH539" s="104">
        <f>IF(N539="zníž. prenesená",J539,0)</f>
        <v>0</v>
      </c>
      <c r="BI539" s="104">
        <f>IF(N539="nulová",J539,0)</f>
        <v>0</v>
      </c>
      <c r="BJ539" s="17" t="s">
        <v>83</v>
      </c>
      <c r="BK539" s="177">
        <f>ROUND(I539*H539,3)</f>
        <v>0</v>
      </c>
      <c r="BL539" s="17" t="s">
        <v>220</v>
      </c>
      <c r="BM539" s="176" t="s">
        <v>613</v>
      </c>
    </row>
    <row r="540" spans="2:65" s="14" customFormat="1" x14ac:dyDescent="0.2">
      <c r="B540" s="193"/>
      <c r="D540" s="179" t="s">
        <v>222</v>
      </c>
      <c r="E540" s="194" t="s">
        <v>1</v>
      </c>
      <c r="F540" s="195" t="s">
        <v>532</v>
      </c>
      <c r="H540" s="194" t="s">
        <v>1</v>
      </c>
      <c r="I540" s="196"/>
      <c r="L540" s="193"/>
      <c r="M540" s="197"/>
      <c r="T540" s="198"/>
      <c r="AT540" s="194" t="s">
        <v>222</v>
      </c>
      <c r="AU540" s="194" t="s">
        <v>83</v>
      </c>
      <c r="AV540" s="14" t="s">
        <v>77</v>
      </c>
      <c r="AW540" s="14" t="s">
        <v>25</v>
      </c>
      <c r="AX540" s="14" t="s">
        <v>71</v>
      </c>
      <c r="AY540" s="194" t="s">
        <v>214</v>
      </c>
    </row>
    <row r="541" spans="2:65" s="14" customFormat="1" x14ac:dyDescent="0.2">
      <c r="B541" s="193"/>
      <c r="D541" s="179" t="s">
        <v>222</v>
      </c>
      <c r="E541" s="194" t="s">
        <v>1</v>
      </c>
      <c r="F541" s="195" t="s">
        <v>533</v>
      </c>
      <c r="H541" s="194" t="s">
        <v>1</v>
      </c>
      <c r="I541" s="196"/>
      <c r="L541" s="193"/>
      <c r="M541" s="197"/>
      <c r="T541" s="198"/>
      <c r="AT541" s="194" t="s">
        <v>222</v>
      </c>
      <c r="AU541" s="194" t="s">
        <v>83</v>
      </c>
      <c r="AV541" s="14" t="s">
        <v>77</v>
      </c>
      <c r="AW541" s="14" t="s">
        <v>25</v>
      </c>
      <c r="AX541" s="14" t="s">
        <v>71</v>
      </c>
      <c r="AY541" s="194" t="s">
        <v>214</v>
      </c>
    </row>
    <row r="542" spans="2:65" s="12" customFormat="1" x14ac:dyDescent="0.2">
      <c r="B542" s="178"/>
      <c r="D542" s="179" t="s">
        <v>222</v>
      </c>
      <c r="E542" s="180" t="s">
        <v>1</v>
      </c>
      <c r="F542" s="181" t="s">
        <v>614</v>
      </c>
      <c r="H542" s="182">
        <v>9.24</v>
      </c>
      <c r="I542" s="183"/>
      <c r="L542" s="178"/>
      <c r="M542" s="184"/>
      <c r="T542" s="185"/>
      <c r="AT542" s="180" t="s">
        <v>222</v>
      </c>
      <c r="AU542" s="180" t="s">
        <v>83</v>
      </c>
      <c r="AV542" s="12" t="s">
        <v>83</v>
      </c>
      <c r="AW542" s="12" t="s">
        <v>25</v>
      </c>
      <c r="AX542" s="12" t="s">
        <v>71</v>
      </c>
      <c r="AY542" s="180" t="s">
        <v>214</v>
      </c>
    </row>
    <row r="543" spans="2:65" s="15" customFormat="1" x14ac:dyDescent="0.2">
      <c r="B543" s="199"/>
      <c r="D543" s="179" t="s">
        <v>222</v>
      </c>
      <c r="E543" s="200" t="s">
        <v>1</v>
      </c>
      <c r="F543" s="201" t="s">
        <v>297</v>
      </c>
      <c r="H543" s="202">
        <v>9.24</v>
      </c>
      <c r="I543" s="203"/>
      <c r="L543" s="199"/>
      <c r="M543" s="204"/>
      <c r="T543" s="205"/>
      <c r="AT543" s="200" t="s">
        <v>222</v>
      </c>
      <c r="AU543" s="200" t="s">
        <v>83</v>
      </c>
      <c r="AV543" s="15" t="s">
        <v>259</v>
      </c>
      <c r="AW543" s="15" t="s">
        <v>25</v>
      </c>
      <c r="AX543" s="15" t="s">
        <v>71</v>
      </c>
      <c r="AY543" s="200" t="s">
        <v>214</v>
      </c>
    </row>
    <row r="544" spans="2:65" s="14" customFormat="1" x14ac:dyDescent="0.2">
      <c r="B544" s="193"/>
      <c r="D544" s="179" t="s">
        <v>222</v>
      </c>
      <c r="E544" s="194" t="s">
        <v>1</v>
      </c>
      <c r="F544" s="195" t="s">
        <v>535</v>
      </c>
      <c r="H544" s="194" t="s">
        <v>1</v>
      </c>
      <c r="I544" s="196"/>
      <c r="L544" s="193"/>
      <c r="M544" s="197"/>
      <c r="T544" s="198"/>
      <c r="AT544" s="194" t="s">
        <v>222</v>
      </c>
      <c r="AU544" s="194" t="s">
        <v>83</v>
      </c>
      <c r="AV544" s="14" t="s">
        <v>77</v>
      </c>
      <c r="AW544" s="14" t="s">
        <v>25</v>
      </c>
      <c r="AX544" s="14" t="s">
        <v>71</v>
      </c>
      <c r="AY544" s="194" t="s">
        <v>214</v>
      </c>
    </row>
    <row r="545" spans="2:51" s="14" customFormat="1" x14ac:dyDescent="0.2">
      <c r="B545" s="193"/>
      <c r="D545" s="179" t="s">
        <v>222</v>
      </c>
      <c r="E545" s="194" t="s">
        <v>1</v>
      </c>
      <c r="F545" s="195" t="s">
        <v>536</v>
      </c>
      <c r="H545" s="194" t="s">
        <v>1</v>
      </c>
      <c r="I545" s="196"/>
      <c r="L545" s="193"/>
      <c r="M545" s="197"/>
      <c r="T545" s="198"/>
      <c r="AT545" s="194" t="s">
        <v>222</v>
      </c>
      <c r="AU545" s="194" t="s">
        <v>83</v>
      </c>
      <c r="AV545" s="14" t="s">
        <v>77</v>
      </c>
      <c r="AW545" s="14" t="s">
        <v>25</v>
      </c>
      <c r="AX545" s="14" t="s">
        <v>71</v>
      </c>
      <c r="AY545" s="194" t="s">
        <v>214</v>
      </c>
    </row>
    <row r="546" spans="2:51" s="12" customFormat="1" x14ac:dyDescent="0.2">
      <c r="B546" s="178"/>
      <c r="D546" s="179" t="s">
        <v>222</v>
      </c>
      <c r="E546" s="180" t="s">
        <v>1</v>
      </c>
      <c r="F546" s="181" t="s">
        <v>615</v>
      </c>
      <c r="H546" s="182">
        <v>35.729999999999997</v>
      </c>
      <c r="I546" s="183"/>
      <c r="L546" s="178"/>
      <c r="M546" s="184"/>
      <c r="T546" s="185"/>
      <c r="AT546" s="180" t="s">
        <v>222</v>
      </c>
      <c r="AU546" s="180" t="s">
        <v>83</v>
      </c>
      <c r="AV546" s="12" t="s">
        <v>83</v>
      </c>
      <c r="AW546" s="12" t="s">
        <v>25</v>
      </c>
      <c r="AX546" s="12" t="s">
        <v>71</v>
      </c>
      <c r="AY546" s="180" t="s">
        <v>214</v>
      </c>
    </row>
    <row r="547" spans="2:51" s="12" customFormat="1" x14ac:dyDescent="0.2">
      <c r="B547" s="178"/>
      <c r="D547" s="179" t="s">
        <v>222</v>
      </c>
      <c r="E547" s="180" t="s">
        <v>1</v>
      </c>
      <c r="F547" s="181" t="s">
        <v>616</v>
      </c>
      <c r="H547" s="182">
        <v>44</v>
      </c>
      <c r="I547" s="183"/>
      <c r="L547" s="178"/>
      <c r="M547" s="184"/>
      <c r="T547" s="185"/>
      <c r="AT547" s="180" t="s">
        <v>222</v>
      </c>
      <c r="AU547" s="180" t="s">
        <v>83</v>
      </c>
      <c r="AV547" s="12" t="s">
        <v>83</v>
      </c>
      <c r="AW547" s="12" t="s">
        <v>25</v>
      </c>
      <c r="AX547" s="12" t="s">
        <v>71</v>
      </c>
      <c r="AY547" s="180" t="s">
        <v>214</v>
      </c>
    </row>
    <row r="548" spans="2:51" s="14" customFormat="1" x14ac:dyDescent="0.2">
      <c r="B548" s="193"/>
      <c r="D548" s="179" t="s">
        <v>222</v>
      </c>
      <c r="E548" s="194" t="s">
        <v>1</v>
      </c>
      <c r="F548" s="195" t="s">
        <v>538</v>
      </c>
      <c r="H548" s="194" t="s">
        <v>1</v>
      </c>
      <c r="I548" s="196"/>
      <c r="L548" s="193"/>
      <c r="M548" s="197"/>
      <c r="T548" s="198"/>
      <c r="AT548" s="194" t="s">
        <v>222</v>
      </c>
      <c r="AU548" s="194" t="s">
        <v>83</v>
      </c>
      <c r="AV548" s="14" t="s">
        <v>77</v>
      </c>
      <c r="AW548" s="14" t="s">
        <v>25</v>
      </c>
      <c r="AX548" s="14" t="s">
        <v>71</v>
      </c>
      <c r="AY548" s="194" t="s">
        <v>214</v>
      </c>
    </row>
    <row r="549" spans="2:51" s="12" customFormat="1" x14ac:dyDescent="0.2">
      <c r="B549" s="178"/>
      <c r="D549" s="179" t="s">
        <v>222</v>
      </c>
      <c r="E549" s="180" t="s">
        <v>1</v>
      </c>
      <c r="F549" s="181" t="s">
        <v>617</v>
      </c>
      <c r="H549" s="182">
        <v>122.8</v>
      </c>
      <c r="I549" s="183"/>
      <c r="L549" s="178"/>
      <c r="M549" s="184"/>
      <c r="T549" s="185"/>
      <c r="AT549" s="180" t="s">
        <v>222</v>
      </c>
      <c r="AU549" s="180" t="s">
        <v>83</v>
      </c>
      <c r="AV549" s="12" t="s">
        <v>83</v>
      </c>
      <c r="AW549" s="12" t="s">
        <v>25</v>
      </c>
      <c r="AX549" s="12" t="s">
        <v>71</v>
      </c>
      <c r="AY549" s="180" t="s">
        <v>214</v>
      </c>
    </row>
    <row r="550" spans="2:51" s="14" customFormat="1" x14ac:dyDescent="0.2">
      <c r="B550" s="193"/>
      <c r="D550" s="179" t="s">
        <v>222</v>
      </c>
      <c r="E550" s="194" t="s">
        <v>1</v>
      </c>
      <c r="F550" s="195" t="s">
        <v>541</v>
      </c>
      <c r="H550" s="194" t="s">
        <v>1</v>
      </c>
      <c r="I550" s="196"/>
      <c r="L550" s="193"/>
      <c r="M550" s="197"/>
      <c r="T550" s="198"/>
      <c r="AT550" s="194" t="s">
        <v>222</v>
      </c>
      <c r="AU550" s="194" t="s">
        <v>83</v>
      </c>
      <c r="AV550" s="14" t="s">
        <v>77</v>
      </c>
      <c r="AW550" s="14" t="s">
        <v>25</v>
      </c>
      <c r="AX550" s="14" t="s">
        <v>71</v>
      </c>
      <c r="AY550" s="194" t="s">
        <v>214</v>
      </c>
    </row>
    <row r="551" spans="2:51" s="12" customFormat="1" x14ac:dyDescent="0.2">
      <c r="B551" s="178"/>
      <c r="D551" s="179" t="s">
        <v>222</v>
      </c>
      <c r="E551" s="180" t="s">
        <v>1</v>
      </c>
      <c r="F551" s="181" t="s">
        <v>618</v>
      </c>
      <c r="H551" s="182">
        <v>24.263999999999999</v>
      </c>
      <c r="I551" s="183"/>
      <c r="L551" s="178"/>
      <c r="M551" s="184"/>
      <c r="T551" s="185"/>
      <c r="AT551" s="180" t="s">
        <v>222</v>
      </c>
      <c r="AU551" s="180" t="s">
        <v>83</v>
      </c>
      <c r="AV551" s="12" t="s">
        <v>83</v>
      </c>
      <c r="AW551" s="12" t="s">
        <v>25</v>
      </c>
      <c r="AX551" s="12" t="s">
        <v>71</v>
      </c>
      <c r="AY551" s="180" t="s">
        <v>214</v>
      </c>
    </row>
    <row r="552" spans="2:51" s="14" customFormat="1" x14ac:dyDescent="0.2">
      <c r="B552" s="193"/>
      <c r="D552" s="179" t="s">
        <v>222</v>
      </c>
      <c r="E552" s="194" t="s">
        <v>1</v>
      </c>
      <c r="F552" s="195" t="s">
        <v>543</v>
      </c>
      <c r="H552" s="194" t="s">
        <v>1</v>
      </c>
      <c r="I552" s="196"/>
      <c r="L552" s="193"/>
      <c r="M552" s="197"/>
      <c r="T552" s="198"/>
      <c r="AT552" s="194" t="s">
        <v>222</v>
      </c>
      <c r="AU552" s="194" t="s">
        <v>83</v>
      </c>
      <c r="AV552" s="14" t="s">
        <v>77</v>
      </c>
      <c r="AW552" s="14" t="s">
        <v>25</v>
      </c>
      <c r="AX552" s="14" t="s">
        <v>71</v>
      </c>
      <c r="AY552" s="194" t="s">
        <v>214</v>
      </c>
    </row>
    <row r="553" spans="2:51" s="12" customFormat="1" x14ac:dyDescent="0.2">
      <c r="B553" s="178"/>
      <c r="D553" s="179" t="s">
        <v>222</v>
      </c>
      <c r="E553" s="180" t="s">
        <v>1</v>
      </c>
      <c r="F553" s="181" t="s">
        <v>619</v>
      </c>
      <c r="H553" s="182">
        <v>92.8</v>
      </c>
      <c r="I553" s="183"/>
      <c r="L553" s="178"/>
      <c r="M553" s="184"/>
      <c r="T553" s="185"/>
      <c r="AT553" s="180" t="s">
        <v>222</v>
      </c>
      <c r="AU553" s="180" t="s">
        <v>83</v>
      </c>
      <c r="AV553" s="12" t="s">
        <v>83</v>
      </c>
      <c r="AW553" s="12" t="s">
        <v>25</v>
      </c>
      <c r="AX553" s="12" t="s">
        <v>71</v>
      </c>
      <c r="AY553" s="180" t="s">
        <v>214</v>
      </c>
    </row>
    <row r="554" spans="2:51" s="14" customFormat="1" x14ac:dyDescent="0.2">
      <c r="B554" s="193"/>
      <c r="D554" s="179" t="s">
        <v>222</v>
      </c>
      <c r="E554" s="194" t="s">
        <v>1</v>
      </c>
      <c r="F554" s="195" t="s">
        <v>545</v>
      </c>
      <c r="H554" s="194" t="s">
        <v>1</v>
      </c>
      <c r="I554" s="196"/>
      <c r="L554" s="193"/>
      <c r="M554" s="197"/>
      <c r="T554" s="198"/>
      <c r="AT554" s="194" t="s">
        <v>222</v>
      </c>
      <c r="AU554" s="194" t="s">
        <v>83</v>
      </c>
      <c r="AV554" s="14" t="s">
        <v>77</v>
      </c>
      <c r="AW554" s="14" t="s">
        <v>25</v>
      </c>
      <c r="AX554" s="14" t="s">
        <v>71</v>
      </c>
      <c r="AY554" s="194" t="s">
        <v>214</v>
      </c>
    </row>
    <row r="555" spans="2:51" s="12" customFormat="1" x14ac:dyDescent="0.2">
      <c r="B555" s="178"/>
      <c r="D555" s="179" t="s">
        <v>222</v>
      </c>
      <c r="E555" s="180" t="s">
        <v>1</v>
      </c>
      <c r="F555" s="181" t="s">
        <v>620</v>
      </c>
      <c r="H555" s="182">
        <v>124.32</v>
      </c>
      <c r="I555" s="183"/>
      <c r="L555" s="178"/>
      <c r="M555" s="184"/>
      <c r="T555" s="185"/>
      <c r="AT555" s="180" t="s">
        <v>222</v>
      </c>
      <c r="AU555" s="180" t="s">
        <v>83</v>
      </c>
      <c r="AV555" s="12" t="s">
        <v>83</v>
      </c>
      <c r="AW555" s="12" t="s">
        <v>25</v>
      </c>
      <c r="AX555" s="12" t="s">
        <v>71</v>
      </c>
      <c r="AY555" s="180" t="s">
        <v>214</v>
      </c>
    </row>
    <row r="556" spans="2:51" s="14" customFormat="1" x14ac:dyDescent="0.2">
      <c r="B556" s="193"/>
      <c r="D556" s="179" t="s">
        <v>222</v>
      </c>
      <c r="E556" s="194" t="s">
        <v>1</v>
      </c>
      <c r="F556" s="195" t="s">
        <v>547</v>
      </c>
      <c r="H556" s="194" t="s">
        <v>1</v>
      </c>
      <c r="I556" s="196"/>
      <c r="L556" s="193"/>
      <c r="M556" s="197"/>
      <c r="T556" s="198"/>
      <c r="AT556" s="194" t="s">
        <v>222</v>
      </c>
      <c r="AU556" s="194" t="s">
        <v>83</v>
      </c>
      <c r="AV556" s="14" t="s">
        <v>77</v>
      </c>
      <c r="AW556" s="14" t="s">
        <v>25</v>
      </c>
      <c r="AX556" s="14" t="s">
        <v>71</v>
      </c>
      <c r="AY556" s="194" t="s">
        <v>214</v>
      </c>
    </row>
    <row r="557" spans="2:51" s="12" customFormat="1" x14ac:dyDescent="0.2">
      <c r="B557" s="178"/>
      <c r="D557" s="179" t="s">
        <v>222</v>
      </c>
      <c r="E557" s="180" t="s">
        <v>1</v>
      </c>
      <c r="F557" s="181" t="s">
        <v>621</v>
      </c>
      <c r="H557" s="182">
        <v>16.559999999999999</v>
      </c>
      <c r="I557" s="183"/>
      <c r="L557" s="178"/>
      <c r="M557" s="184"/>
      <c r="T557" s="185"/>
      <c r="AT557" s="180" t="s">
        <v>222</v>
      </c>
      <c r="AU557" s="180" t="s">
        <v>83</v>
      </c>
      <c r="AV557" s="12" t="s">
        <v>83</v>
      </c>
      <c r="AW557" s="12" t="s">
        <v>25</v>
      </c>
      <c r="AX557" s="12" t="s">
        <v>71</v>
      </c>
      <c r="AY557" s="180" t="s">
        <v>214</v>
      </c>
    </row>
    <row r="558" spans="2:51" s="12" customFormat="1" x14ac:dyDescent="0.2">
      <c r="B558" s="178"/>
      <c r="D558" s="179" t="s">
        <v>222</v>
      </c>
      <c r="E558" s="180" t="s">
        <v>1</v>
      </c>
      <c r="F558" s="181" t="s">
        <v>622</v>
      </c>
      <c r="H558" s="182">
        <v>0.1</v>
      </c>
      <c r="I558" s="183"/>
      <c r="L558" s="178"/>
      <c r="M558" s="184"/>
      <c r="T558" s="185"/>
      <c r="AT558" s="180" t="s">
        <v>222</v>
      </c>
      <c r="AU558" s="180" t="s">
        <v>83</v>
      </c>
      <c r="AV558" s="12" t="s">
        <v>83</v>
      </c>
      <c r="AW558" s="12" t="s">
        <v>25</v>
      </c>
      <c r="AX558" s="12" t="s">
        <v>71</v>
      </c>
      <c r="AY558" s="180" t="s">
        <v>214</v>
      </c>
    </row>
    <row r="559" spans="2:51" s="14" customFormat="1" x14ac:dyDescent="0.2">
      <c r="B559" s="193"/>
      <c r="D559" s="179" t="s">
        <v>222</v>
      </c>
      <c r="E559" s="194" t="s">
        <v>1</v>
      </c>
      <c r="F559" s="195" t="s">
        <v>549</v>
      </c>
      <c r="H559" s="194" t="s">
        <v>1</v>
      </c>
      <c r="I559" s="196"/>
      <c r="L559" s="193"/>
      <c r="M559" s="197"/>
      <c r="T559" s="198"/>
      <c r="AT559" s="194" t="s">
        <v>222</v>
      </c>
      <c r="AU559" s="194" t="s">
        <v>83</v>
      </c>
      <c r="AV559" s="14" t="s">
        <v>77</v>
      </c>
      <c r="AW559" s="14" t="s">
        <v>25</v>
      </c>
      <c r="AX559" s="14" t="s">
        <v>71</v>
      </c>
      <c r="AY559" s="194" t="s">
        <v>214</v>
      </c>
    </row>
    <row r="560" spans="2:51" s="12" customFormat="1" x14ac:dyDescent="0.2">
      <c r="B560" s="178"/>
      <c r="D560" s="179" t="s">
        <v>222</v>
      </c>
      <c r="E560" s="180" t="s">
        <v>1</v>
      </c>
      <c r="F560" s="181" t="s">
        <v>623</v>
      </c>
      <c r="H560" s="182">
        <v>15.948</v>
      </c>
      <c r="I560" s="183"/>
      <c r="L560" s="178"/>
      <c r="M560" s="184"/>
      <c r="T560" s="185"/>
      <c r="AT560" s="180" t="s">
        <v>222</v>
      </c>
      <c r="AU560" s="180" t="s">
        <v>83</v>
      </c>
      <c r="AV560" s="12" t="s">
        <v>83</v>
      </c>
      <c r="AW560" s="12" t="s">
        <v>25</v>
      </c>
      <c r="AX560" s="12" t="s">
        <v>71</v>
      </c>
      <c r="AY560" s="180" t="s">
        <v>214</v>
      </c>
    </row>
    <row r="561" spans="2:51" s="12" customFormat="1" x14ac:dyDescent="0.2">
      <c r="B561" s="178"/>
      <c r="D561" s="179" t="s">
        <v>222</v>
      </c>
      <c r="E561" s="180" t="s">
        <v>1</v>
      </c>
      <c r="F561" s="181" t="s">
        <v>624</v>
      </c>
      <c r="H561" s="182">
        <v>21.032</v>
      </c>
      <c r="I561" s="183"/>
      <c r="L561" s="178"/>
      <c r="M561" s="184"/>
      <c r="T561" s="185"/>
      <c r="AT561" s="180" t="s">
        <v>222</v>
      </c>
      <c r="AU561" s="180" t="s">
        <v>83</v>
      </c>
      <c r="AV561" s="12" t="s">
        <v>83</v>
      </c>
      <c r="AW561" s="12" t="s">
        <v>25</v>
      </c>
      <c r="AX561" s="12" t="s">
        <v>71</v>
      </c>
      <c r="AY561" s="180" t="s">
        <v>214</v>
      </c>
    </row>
    <row r="562" spans="2:51" s="14" customFormat="1" x14ac:dyDescent="0.2">
      <c r="B562" s="193"/>
      <c r="D562" s="179" t="s">
        <v>222</v>
      </c>
      <c r="E562" s="194" t="s">
        <v>1</v>
      </c>
      <c r="F562" s="195" t="s">
        <v>551</v>
      </c>
      <c r="H562" s="194" t="s">
        <v>1</v>
      </c>
      <c r="I562" s="196"/>
      <c r="L562" s="193"/>
      <c r="M562" s="197"/>
      <c r="T562" s="198"/>
      <c r="AT562" s="194" t="s">
        <v>222</v>
      </c>
      <c r="AU562" s="194" t="s">
        <v>83</v>
      </c>
      <c r="AV562" s="14" t="s">
        <v>77</v>
      </c>
      <c r="AW562" s="14" t="s">
        <v>25</v>
      </c>
      <c r="AX562" s="14" t="s">
        <v>71</v>
      </c>
      <c r="AY562" s="194" t="s">
        <v>214</v>
      </c>
    </row>
    <row r="563" spans="2:51" s="12" customFormat="1" x14ac:dyDescent="0.2">
      <c r="B563" s="178"/>
      <c r="D563" s="179" t="s">
        <v>222</v>
      </c>
      <c r="E563" s="180" t="s">
        <v>1</v>
      </c>
      <c r="F563" s="181" t="s">
        <v>625</v>
      </c>
      <c r="H563" s="182">
        <v>132</v>
      </c>
      <c r="I563" s="183"/>
      <c r="L563" s="178"/>
      <c r="M563" s="184"/>
      <c r="T563" s="185"/>
      <c r="AT563" s="180" t="s">
        <v>222</v>
      </c>
      <c r="AU563" s="180" t="s">
        <v>83</v>
      </c>
      <c r="AV563" s="12" t="s">
        <v>83</v>
      </c>
      <c r="AW563" s="12" t="s">
        <v>25</v>
      </c>
      <c r="AX563" s="12" t="s">
        <v>71</v>
      </c>
      <c r="AY563" s="180" t="s">
        <v>214</v>
      </c>
    </row>
    <row r="564" spans="2:51" s="12" customFormat="1" ht="20.399999999999999" x14ac:dyDescent="0.2">
      <c r="B564" s="178"/>
      <c r="D564" s="179" t="s">
        <v>222</v>
      </c>
      <c r="E564" s="180" t="s">
        <v>1</v>
      </c>
      <c r="F564" s="181" t="s">
        <v>626</v>
      </c>
      <c r="H564" s="182">
        <v>-6.06</v>
      </c>
      <c r="I564" s="183"/>
      <c r="L564" s="178"/>
      <c r="M564" s="184"/>
      <c r="T564" s="185"/>
      <c r="AT564" s="180" t="s">
        <v>222</v>
      </c>
      <c r="AU564" s="180" t="s">
        <v>83</v>
      </c>
      <c r="AV564" s="12" t="s">
        <v>83</v>
      </c>
      <c r="AW564" s="12" t="s">
        <v>25</v>
      </c>
      <c r="AX564" s="12" t="s">
        <v>71</v>
      </c>
      <c r="AY564" s="180" t="s">
        <v>214</v>
      </c>
    </row>
    <row r="565" spans="2:51" s="14" customFormat="1" x14ac:dyDescent="0.2">
      <c r="B565" s="193"/>
      <c r="D565" s="179" t="s">
        <v>222</v>
      </c>
      <c r="E565" s="194" t="s">
        <v>1</v>
      </c>
      <c r="F565" s="195" t="s">
        <v>553</v>
      </c>
      <c r="H565" s="194" t="s">
        <v>1</v>
      </c>
      <c r="I565" s="196"/>
      <c r="L565" s="193"/>
      <c r="M565" s="197"/>
      <c r="T565" s="198"/>
      <c r="AT565" s="194" t="s">
        <v>222</v>
      </c>
      <c r="AU565" s="194" t="s">
        <v>83</v>
      </c>
      <c r="AV565" s="14" t="s">
        <v>77</v>
      </c>
      <c r="AW565" s="14" t="s">
        <v>25</v>
      </c>
      <c r="AX565" s="14" t="s">
        <v>71</v>
      </c>
      <c r="AY565" s="194" t="s">
        <v>214</v>
      </c>
    </row>
    <row r="566" spans="2:51" s="12" customFormat="1" x14ac:dyDescent="0.2">
      <c r="B566" s="178"/>
      <c r="D566" s="179" t="s">
        <v>222</v>
      </c>
      <c r="E566" s="180" t="s">
        <v>1</v>
      </c>
      <c r="F566" s="181" t="s">
        <v>627</v>
      </c>
      <c r="H566" s="182">
        <v>147.6</v>
      </c>
      <c r="I566" s="183"/>
      <c r="L566" s="178"/>
      <c r="M566" s="184"/>
      <c r="T566" s="185"/>
      <c r="AT566" s="180" t="s">
        <v>222</v>
      </c>
      <c r="AU566" s="180" t="s">
        <v>83</v>
      </c>
      <c r="AV566" s="12" t="s">
        <v>83</v>
      </c>
      <c r="AW566" s="12" t="s">
        <v>25</v>
      </c>
      <c r="AX566" s="12" t="s">
        <v>71</v>
      </c>
      <c r="AY566" s="180" t="s">
        <v>214</v>
      </c>
    </row>
    <row r="567" spans="2:51" s="12" customFormat="1" x14ac:dyDescent="0.2">
      <c r="B567" s="178"/>
      <c r="D567" s="179" t="s">
        <v>222</v>
      </c>
      <c r="E567" s="180" t="s">
        <v>1</v>
      </c>
      <c r="F567" s="181" t="s">
        <v>628</v>
      </c>
      <c r="H567" s="182">
        <v>-1.96</v>
      </c>
      <c r="I567" s="183"/>
      <c r="L567" s="178"/>
      <c r="M567" s="184"/>
      <c r="T567" s="185"/>
      <c r="AT567" s="180" t="s">
        <v>222</v>
      </c>
      <c r="AU567" s="180" t="s">
        <v>83</v>
      </c>
      <c r="AV567" s="12" t="s">
        <v>83</v>
      </c>
      <c r="AW567" s="12" t="s">
        <v>25</v>
      </c>
      <c r="AX567" s="12" t="s">
        <v>71</v>
      </c>
      <c r="AY567" s="180" t="s">
        <v>214</v>
      </c>
    </row>
    <row r="568" spans="2:51" s="14" customFormat="1" x14ac:dyDescent="0.2">
      <c r="B568" s="193"/>
      <c r="D568" s="179" t="s">
        <v>222</v>
      </c>
      <c r="E568" s="194" t="s">
        <v>1</v>
      </c>
      <c r="F568" s="195" t="s">
        <v>555</v>
      </c>
      <c r="H568" s="194" t="s">
        <v>1</v>
      </c>
      <c r="I568" s="196"/>
      <c r="L568" s="193"/>
      <c r="M568" s="197"/>
      <c r="T568" s="198"/>
      <c r="AT568" s="194" t="s">
        <v>222</v>
      </c>
      <c r="AU568" s="194" t="s">
        <v>83</v>
      </c>
      <c r="AV568" s="14" t="s">
        <v>77</v>
      </c>
      <c r="AW568" s="14" t="s">
        <v>25</v>
      </c>
      <c r="AX568" s="14" t="s">
        <v>71</v>
      </c>
      <c r="AY568" s="194" t="s">
        <v>214</v>
      </c>
    </row>
    <row r="569" spans="2:51" s="12" customFormat="1" x14ac:dyDescent="0.2">
      <c r="B569" s="178"/>
      <c r="D569" s="179" t="s">
        <v>222</v>
      </c>
      <c r="E569" s="180" t="s">
        <v>1</v>
      </c>
      <c r="F569" s="181" t="s">
        <v>629</v>
      </c>
      <c r="H569" s="182">
        <v>17.920000000000002</v>
      </c>
      <c r="I569" s="183"/>
      <c r="L569" s="178"/>
      <c r="M569" s="184"/>
      <c r="T569" s="185"/>
      <c r="AT569" s="180" t="s">
        <v>222</v>
      </c>
      <c r="AU569" s="180" t="s">
        <v>83</v>
      </c>
      <c r="AV569" s="12" t="s">
        <v>83</v>
      </c>
      <c r="AW569" s="12" t="s">
        <v>25</v>
      </c>
      <c r="AX569" s="12" t="s">
        <v>71</v>
      </c>
      <c r="AY569" s="180" t="s">
        <v>214</v>
      </c>
    </row>
    <row r="570" spans="2:51" s="12" customFormat="1" x14ac:dyDescent="0.2">
      <c r="B570" s="178"/>
      <c r="D570" s="179" t="s">
        <v>222</v>
      </c>
      <c r="E570" s="180" t="s">
        <v>1</v>
      </c>
      <c r="F570" s="181" t="s">
        <v>628</v>
      </c>
      <c r="H570" s="182">
        <v>-1.96</v>
      </c>
      <c r="I570" s="183"/>
      <c r="L570" s="178"/>
      <c r="M570" s="184"/>
      <c r="T570" s="185"/>
      <c r="AT570" s="180" t="s">
        <v>222</v>
      </c>
      <c r="AU570" s="180" t="s">
        <v>83</v>
      </c>
      <c r="AV570" s="12" t="s">
        <v>83</v>
      </c>
      <c r="AW570" s="12" t="s">
        <v>25</v>
      </c>
      <c r="AX570" s="12" t="s">
        <v>71</v>
      </c>
      <c r="AY570" s="180" t="s">
        <v>214</v>
      </c>
    </row>
    <row r="571" spans="2:51" s="14" customFormat="1" x14ac:dyDescent="0.2">
      <c r="B571" s="193"/>
      <c r="D571" s="179" t="s">
        <v>222</v>
      </c>
      <c r="E571" s="194" t="s">
        <v>1</v>
      </c>
      <c r="F571" s="195" t="s">
        <v>557</v>
      </c>
      <c r="H571" s="194" t="s">
        <v>1</v>
      </c>
      <c r="I571" s="196"/>
      <c r="L571" s="193"/>
      <c r="M571" s="197"/>
      <c r="T571" s="198"/>
      <c r="AT571" s="194" t="s">
        <v>222</v>
      </c>
      <c r="AU571" s="194" t="s">
        <v>83</v>
      </c>
      <c r="AV571" s="14" t="s">
        <v>77</v>
      </c>
      <c r="AW571" s="14" t="s">
        <v>25</v>
      </c>
      <c r="AX571" s="14" t="s">
        <v>71</v>
      </c>
      <c r="AY571" s="194" t="s">
        <v>214</v>
      </c>
    </row>
    <row r="572" spans="2:51" s="12" customFormat="1" x14ac:dyDescent="0.2">
      <c r="B572" s="178"/>
      <c r="D572" s="179" t="s">
        <v>222</v>
      </c>
      <c r="E572" s="180" t="s">
        <v>1</v>
      </c>
      <c r="F572" s="181" t="s">
        <v>630</v>
      </c>
      <c r="H572" s="182">
        <v>5.4</v>
      </c>
      <c r="I572" s="183"/>
      <c r="L572" s="178"/>
      <c r="M572" s="184"/>
      <c r="T572" s="185"/>
      <c r="AT572" s="180" t="s">
        <v>222</v>
      </c>
      <c r="AU572" s="180" t="s">
        <v>83</v>
      </c>
      <c r="AV572" s="12" t="s">
        <v>83</v>
      </c>
      <c r="AW572" s="12" t="s">
        <v>25</v>
      </c>
      <c r="AX572" s="12" t="s">
        <v>71</v>
      </c>
      <c r="AY572" s="180" t="s">
        <v>214</v>
      </c>
    </row>
    <row r="573" spans="2:51" s="14" customFormat="1" x14ac:dyDescent="0.2">
      <c r="B573" s="193"/>
      <c r="D573" s="179" t="s">
        <v>222</v>
      </c>
      <c r="E573" s="194" t="s">
        <v>1</v>
      </c>
      <c r="F573" s="195" t="s">
        <v>559</v>
      </c>
      <c r="H573" s="194" t="s">
        <v>1</v>
      </c>
      <c r="I573" s="196"/>
      <c r="L573" s="193"/>
      <c r="M573" s="197"/>
      <c r="T573" s="198"/>
      <c r="AT573" s="194" t="s">
        <v>222</v>
      </c>
      <c r="AU573" s="194" t="s">
        <v>83</v>
      </c>
      <c r="AV573" s="14" t="s">
        <v>77</v>
      </c>
      <c r="AW573" s="14" t="s">
        <v>25</v>
      </c>
      <c r="AX573" s="14" t="s">
        <v>71</v>
      </c>
      <c r="AY573" s="194" t="s">
        <v>214</v>
      </c>
    </row>
    <row r="574" spans="2:51" s="12" customFormat="1" x14ac:dyDescent="0.2">
      <c r="B574" s="178"/>
      <c r="D574" s="179" t="s">
        <v>222</v>
      </c>
      <c r="E574" s="180" t="s">
        <v>1</v>
      </c>
      <c r="F574" s="181" t="s">
        <v>631</v>
      </c>
      <c r="H574" s="182">
        <v>8.19</v>
      </c>
      <c r="I574" s="183"/>
      <c r="L574" s="178"/>
      <c r="M574" s="184"/>
      <c r="T574" s="185"/>
      <c r="AT574" s="180" t="s">
        <v>222</v>
      </c>
      <c r="AU574" s="180" t="s">
        <v>83</v>
      </c>
      <c r="AV574" s="12" t="s">
        <v>83</v>
      </c>
      <c r="AW574" s="12" t="s">
        <v>25</v>
      </c>
      <c r="AX574" s="12" t="s">
        <v>71</v>
      </c>
      <c r="AY574" s="180" t="s">
        <v>214</v>
      </c>
    </row>
    <row r="575" spans="2:51" s="12" customFormat="1" x14ac:dyDescent="0.2">
      <c r="B575" s="178"/>
      <c r="D575" s="179" t="s">
        <v>222</v>
      </c>
      <c r="E575" s="180" t="s">
        <v>1</v>
      </c>
      <c r="F575" s="181" t="s">
        <v>632</v>
      </c>
      <c r="H575" s="182">
        <v>11.11</v>
      </c>
      <c r="I575" s="183"/>
      <c r="L575" s="178"/>
      <c r="M575" s="184"/>
      <c r="T575" s="185"/>
      <c r="AT575" s="180" t="s">
        <v>222</v>
      </c>
      <c r="AU575" s="180" t="s">
        <v>83</v>
      </c>
      <c r="AV575" s="12" t="s">
        <v>83</v>
      </c>
      <c r="AW575" s="12" t="s">
        <v>25</v>
      </c>
      <c r="AX575" s="12" t="s">
        <v>71</v>
      </c>
      <c r="AY575" s="180" t="s">
        <v>214</v>
      </c>
    </row>
    <row r="576" spans="2:51" s="14" customFormat="1" x14ac:dyDescent="0.2">
      <c r="B576" s="193"/>
      <c r="D576" s="179" t="s">
        <v>222</v>
      </c>
      <c r="E576" s="194" t="s">
        <v>1</v>
      </c>
      <c r="F576" s="195" t="s">
        <v>561</v>
      </c>
      <c r="H576" s="194" t="s">
        <v>1</v>
      </c>
      <c r="I576" s="196"/>
      <c r="L576" s="193"/>
      <c r="M576" s="197"/>
      <c r="T576" s="198"/>
      <c r="AT576" s="194" t="s">
        <v>222</v>
      </c>
      <c r="AU576" s="194" t="s">
        <v>83</v>
      </c>
      <c r="AV576" s="14" t="s">
        <v>77</v>
      </c>
      <c r="AW576" s="14" t="s">
        <v>25</v>
      </c>
      <c r="AX576" s="14" t="s">
        <v>71</v>
      </c>
      <c r="AY576" s="194" t="s">
        <v>214</v>
      </c>
    </row>
    <row r="577" spans="2:51" s="12" customFormat="1" x14ac:dyDescent="0.2">
      <c r="B577" s="178"/>
      <c r="D577" s="179" t="s">
        <v>222</v>
      </c>
      <c r="E577" s="180" t="s">
        <v>1</v>
      </c>
      <c r="F577" s="181" t="s">
        <v>633</v>
      </c>
      <c r="H577" s="182">
        <v>26.4</v>
      </c>
      <c r="I577" s="183"/>
      <c r="L577" s="178"/>
      <c r="M577" s="184"/>
      <c r="T577" s="185"/>
      <c r="AT577" s="180" t="s">
        <v>222</v>
      </c>
      <c r="AU577" s="180" t="s">
        <v>83</v>
      </c>
      <c r="AV577" s="12" t="s">
        <v>83</v>
      </c>
      <c r="AW577" s="12" t="s">
        <v>25</v>
      </c>
      <c r="AX577" s="12" t="s">
        <v>71</v>
      </c>
      <c r="AY577" s="180" t="s">
        <v>214</v>
      </c>
    </row>
    <row r="578" spans="2:51" s="12" customFormat="1" x14ac:dyDescent="0.2">
      <c r="B578" s="178"/>
      <c r="D578" s="179" t="s">
        <v>222</v>
      </c>
      <c r="E578" s="180" t="s">
        <v>1</v>
      </c>
      <c r="F578" s="181" t="s">
        <v>634</v>
      </c>
      <c r="H578" s="182">
        <v>-1.48</v>
      </c>
      <c r="I578" s="183"/>
      <c r="L578" s="178"/>
      <c r="M578" s="184"/>
      <c r="T578" s="185"/>
      <c r="AT578" s="180" t="s">
        <v>222</v>
      </c>
      <c r="AU578" s="180" t="s">
        <v>83</v>
      </c>
      <c r="AV578" s="12" t="s">
        <v>83</v>
      </c>
      <c r="AW578" s="12" t="s">
        <v>25</v>
      </c>
      <c r="AX578" s="12" t="s">
        <v>71</v>
      </c>
      <c r="AY578" s="180" t="s">
        <v>214</v>
      </c>
    </row>
    <row r="579" spans="2:51" s="14" customFormat="1" x14ac:dyDescent="0.2">
      <c r="B579" s="193"/>
      <c r="D579" s="179" t="s">
        <v>222</v>
      </c>
      <c r="E579" s="194" t="s">
        <v>1</v>
      </c>
      <c r="F579" s="195" t="s">
        <v>563</v>
      </c>
      <c r="H579" s="194" t="s">
        <v>1</v>
      </c>
      <c r="I579" s="196"/>
      <c r="L579" s="193"/>
      <c r="M579" s="197"/>
      <c r="T579" s="198"/>
      <c r="AT579" s="194" t="s">
        <v>222</v>
      </c>
      <c r="AU579" s="194" t="s">
        <v>83</v>
      </c>
      <c r="AV579" s="14" t="s">
        <v>77</v>
      </c>
      <c r="AW579" s="14" t="s">
        <v>25</v>
      </c>
      <c r="AX579" s="14" t="s">
        <v>71</v>
      </c>
      <c r="AY579" s="194" t="s">
        <v>214</v>
      </c>
    </row>
    <row r="580" spans="2:51" s="12" customFormat="1" x14ac:dyDescent="0.2">
      <c r="B580" s="178"/>
      <c r="D580" s="179" t="s">
        <v>222</v>
      </c>
      <c r="E580" s="180" t="s">
        <v>1</v>
      </c>
      <c r="F580" s="181" t="s">
        <v>635</v>
      </c>
      <c r="H580" s="182">
        <v>115.2</v>
      </c>
      <c r="I580" s="183"/>
      <c r="L580" s="178"/>
      <c r="M580" s="184"/>
      <c r="T580" s="185"/>
      <c r="AT580" s="180" t="s">
        <v>222</v>
      </c>
      <c r="AU580" s="180" t="s">
        <v>83</v>
      </c>
      <c r="AV580" s="12" t="s">
        <v>83</v>
      </c>
      <c r="AW580" s="12" t="s">
        <v>25</v>
      </c>
      <c r="AX580" s="12" t="s">
        <v>71</v>
      </c>
      <c r="AY580" s="180" t="s">
        <v>214</v>
      </c>
    </row>
    <row r="581" spans="2:51" s="12" customFormat="1" x14ac:dyDescent="0.2">
      <c r="B581" s="178"/>
      <c r="D581" s="179" t="s">
        <v>222</v>
      </c>
      <c r="E581" s="180" t="s">
        <v>1</v>
      </c>
      <c r="F581" s="181" t="s">
        <v>636</v>
      </c>
      <c r="H581" s="182">
        <v>-5.8049999999999997</v>
      </c>
      <c r="I581" s="183"/>
      <c r="L581" s="178"/>
      <c r="M581" s="184"/>
      <c r="T581" s="185"/>
      <c r="AT581" s="180" t="s">
        <v>222</v>
      </c>
      <c r="AU581" s="180" t="s">
        <v>83</v>
      </c>
      <c r="AV581" s="12" t="s">
        <v>83</v>
      </c>
      <c r="AW581" s="12" t="s">
        <v>25</v>
      </c>
      <c r="AX581" s="12" t="s">
        <v>71</v>
      </c>
      <c r="AY581" s="180" t="s">
        <v>214</v>
      </c>
    </row>
    <row r="582" spans="2:51" s="14" customFormat="1" x14ac:dyDescent="0.2">
      <c r="B582" s="193"/>
      <c r="D582" s="179" t="s">
        <v>222</v>
      </c>
      <c r="E582" s="194" t="s">
        <v>1</v>
      </c>
      <c r="F582" s="195" t="s">
        <v>565</v>
      </c>
      <c r="H582" s="194" t="s">
        <v>1</v>
      </c>
      <c r="I582" s="196"/>
      <c r="L582" s="193"/>
      <c r="M582" s="197"/>
      <c r="T582" s="198"/>
      <c r="AT582" s="194" t="s">
        <v>222</v>
      </c>
      <c r="AU582" s="194" t="s">
        <v>83</v>
      </c>
      <c r="AV582" s="14" t="s">
        <v>77</v>
      </c>
      <c r="AW582" s="14" t="s">
        <v>25</v>
      </c>
      <c r="AX582" s="14" t="s">
        <v>71</v>
      </c>
      <c r="AY582" s="194" t="s">
        <v>214</v>
      </c>
    </row>
    <row r="583" spans="2:51" s="12" customFormat="1" x14ac:dyDescent="0.2">
      <c r="B583" s="178"/>
      <c r="D583" s="179" t="s">
        <v>222</v>
      </c>
      <c r="E583" s="180" t="s">
        <v>1</v>
      </c>
      <c r="F583" s="181" t="s">
        <v>637</v>
      </c>
      <c r="H583" s="182">
        <v>27.72</v>
      </c>
      <c r="I583" s="183"/>
      <c r="L583" s="178"/>
      <c r="M583" s="184"/>
      <c r="T583" s="185"/>
      <c r="AT583" s="180" t="s">
        <v>222</v>
      </c>
      <c r="AU583" s="180" t="s">
        <v>83</v>
      </c>
      <c r="AV583" s="12" t="s">
        <v>83</v>
      </c>
      <c r="AW583" s="12" t="s">
        <v>25</v>
      </c>
      <c r="AX583" s="12" t="s">
        <v>71</v>
      </c>
      <c r="AY583" s="180" t="s">
        <v>214</v>
      </c>
    </row>
    <row r="584" spans="2:51" s="12" customFormat="1" x14ac:dyDescent="0.2">
      <c r="B584" s="178"/>
      <c r="D584" s="179" t="s">
        <v>222</v>
      </c>
      <c r="E584" s="180" t="s">
        <v>1</v>
      </c>
      <c r="F584" s="181" t="s">
        <v>466</v>
      </c>
      <c r="H584" s="182">
        <v>-1.0900000000000001</v>
      </c>
      <c r="I584" s="183"/>
      <c r="L584" s="178"/>
      <c r="M584" s="184"/>
      <c r="T584" s="185"/>
      <c r="AT584" s="180" t="s">
        <v>222</v>
      </c>
      <c r="AU584" s="180" t="s">
        <v>83</v>
      </c>
      <c r="AV584" s="12" t="s">
        <v>83</v>
      </c>
      <c r="AW584" s="12" t="s">
        <v>25</v>
      </c>
      <c r="AX584" s="12" t="s">
        <v>71</v>
      </c>
      <c r="AY584" s="180" t="s">
        <v>214</v>
      </c>
    </row>
    <row r="585" spans="2:51" s="14" customFormat="1" x14ac:dyDescent="0.2">
      <c r="B585" s="193"/>
      <c r="D585" s="179" t="s">
        <v>222</v>
      </c>
      <c r="E585" s="194" t="s">
        <v>1</v>
      </c>
      <c r="F585" s="195" t="s">
        <v>567</v>
      </c>
      <c r="H585" s="194" t="s">
        <v>1</v>
      </c>
      <c r="I585" s="196"/>
      <c r="L585" s="193"/>
      <c r="M585" s="197"/>
      <c r="T585" s="198"/>
      <c r="AT585" s="194" t="s">
        <v>222</v>
      </c>
      <c r="AU585" s="194" t="s">
        <v>83</v>
      </c>
      <c r="AV585" s="14" t="s">
        <v>77</v>
      </c>
      <c r="AW585" s="14" t="s">
        <v>25</v>
      </c>
      <c r="AX585" s="14" t="s">
        <v>71</v>
      </c>
      <c r="AY585" s="194" t="s">
        <v>214</v>
      </c>
    </row>
    <row r="586" spans="2:51" s="12" customFormat="1" x14ac:dyDescent="0.2">
      <c r="B586" s="178"/>
      <c r="D586" s="179" t="s">
        <v>222</v>
      </c>
      <c r="E586" s="180" t="s">
        <v>1</v>
      </c>
      <c r="F586" s="181" t="s">
        <v>638</v>
      </c>
      <c r="H586" s="182">
        <v>8.82</v>
      </c>
      <c r="I586" s="183"/>
      <c r="L586" s="178"/>
      <c r="M586" s="184"/>
      <c r="T586" s="185"/>
      <c r="AT586" s="180" t="s">
        <v>222</v>
      </c>
      <c r="AU586" s="180" t="s">
        <v>83</v>
      </c>
      <c r="AV586" s="12" t="s">
        <v>83</v>
      </c>
      <c r="AW586" s="12" t="s">
        <v>25</v>
      </c>
      <c r="AX586" s="12" t="s">
        <v>71</v>
      </c>
      <c r="AY586" s="180" t="s">
        <v>214</v>
      </c>
    </row>
    <row r="587" spans="2:51" s="12" customFormat="1" x14ac:dyDescent="0.2">
      <c r="B587" s="178"/>
      <c r="D587" s="179" t="s">
        <v>222</v>
      </c>
      <c r="E587" s="180" t="s">
        <v>1</v>
      </c>
      <c r="F587" s="181" t="s">
        <v>639</v>
      </c>
      <c r="H587" s="182">
        <v>9.09</v>
      </c>
      <c r="I587" s="183"/>
      <c r="L587" s="178"/>
      <c r="M587" s="184"/>
      <c r="T587" s="185"/>
      <c r="AT587" s="180" t="s">
        <v>222</v>
      </c>
      <c r="AU587" s="180" t="s">
        <v>83</v>
      </c>
      <c r="AV587" s="12" t="s">
        <v>83</v>
      </c>
      <c r="AW587" s="12" t="s">
        <v>25</v>
      </c>
      <c r="AX587" s="12" t="s">
        <v>71</v>
      </c>
      <c r="AY587" s="180" t="s">
        <v>214</v>
      </c>
    </row>
    <row r="588" spans="2:51" s="15" customFormat="1" x14ac:dyDescent="0.2">
      <c r="B588" s="199"/>
      <c r="D588" s="179" t="s">
        <v>222</v>
      </c>
      <c r="E588" s="200" t="s">
        <v>1</v>
      </c>
      <c r="F588" s="201" t="s">
        <v>297</v>
      </c>
      <c r="H588" s="202">
        <v>988.649</v>
      </c>
      <c r="I588" s="203"/>
      <c r="L588" s="199"/>
      <c r="M588" s="204"/>
      <c r="T588" s="205"/>
      <c r="AT588" s="200" t="s">
        <v>222</v>
      </c>
      <c r="AU588" s="200" t="s">
        <v>83</v>
      </c>
      <c r="AV588" s="15" t="s">
        <v>259</v>
      </c>
      <c r="AW588" s="15" t="s">
        <v>25</v>
      </c>
      <c r="AX588" s="15" t="s">
        <v>71</v>
      </c>
      <c r="AY588" s="200" t="s">
        <v>214</v>
      </c>
    </row>
    <row r="589" spans="2:51" s="14" customFormat="1" x14ac:dyDescent="0.2">
      <c r="B589" s="193"/>
      <c r="D589" s="179" t="s">
        <v>222</v>
      </c>
      <c r="E589" s="194" t="s">
        <v>1</v>
      </c>
      <c r="F589" s="195" t="s">
        <v>455</v>
      </c>
      <c r="H589" s="194" t="s">
        <v>1</v>
      </c>
      <c r="I589" s="196"/>
      <c r="L589" s="193"/>
      <c r="M589" s="197"/>
      <c r="T589" s="198"/>
      <c r="AT589" s="194" t="s">
        <v>222</v>
      </c>
      <c r="AU589" s="194" t="s">
        <v>83</v>
      </c>
      <c r="AV589" s="14" t="s">
        <v>77</v>
      </c>
      <c r="AW589" s="14" t="s">
        <v>25</v>
      </c>
      <c r="AX589" s="14" t="s">
        <v>71</v>
      </c>
      <c r="AY589" s="194" t="s">
        <v>214</v>
      </c>
    </row>
    <row r="590" spans="2:51" s="14" customFormat="1" x14ac:dyDescent="0.2">
      <c r="B590" s="193"/>
      <c r="D590" s="179" t="s">
        <v>222</v>
      </c>
      <c r="E590" s="194" t="s">
        <v>1</v>
      </c>
      <c r="F590" s="195" t="s">
        <v>570</v>
      </c>
      <c r="H590" s="194" t="s">
        <v>1</v>
      </c>
      <c r="I590" s="196"/>
      <c r="L590" s="193"/>
      <c r="M590" s="197"/>
      <c r="T590" s="198"/>
      <c r="AT590" s="194" t="s">
        <v>222</v>
      </c>
      <c r="AU590" s="194" t="s">
        <v>83</v>
      </c>
      <c r="AV590" s="14" t="s">
        <v>77</v>
      </c>
      <c r="AW590" s="14" t="s">
        <v>25</v>
      </c>
      <c r="AX590" s="14" t="s">
        <v>71</v>
      </c>
      <c r="AY590" s="194" t="s">
        <v>214</v>
      </c>
    </row>
    <row r="591" spans="2:51" s="12" customFormat="1" x14ac:dyDescent="0.2">
      <c r="B591" s="178"/>
      <c r="D591" s="179" t="s">
        <v>222</v>
      </c>
      <c r="E591" s="180" t="s">
        <v>1</v>
      </c>
      <c r="F591" s="181" t="s">
        <v>640</v>
      </c>
      <c r="H591" s="182">
        <v>3.6539999999999999</v>
      </c>
      <c r="I591" s="183"/>
      <c r="L591" s="178"/>
      <c r="M591" s="184"/>
      <c r="T591" s="185"/>
      <c r="AT591" s="180" t="s">
        <v>222</v>
      </c>
      <c r="AU591" s="180" t="s">
        <v>83</v>
      </c>
      <c r="AV591" s="12" t="s">
        <v>83</v>
      </c>
      <c r="AW591" s="12" t="s">
        <v>25</v>
      </c>
      <c r="AX591" s="12" t="s">
        <v>71</v>
      </c>
      <c r="AY591" s="180" t="s">
        <v>214</v>
      </c>
    </row>
    <row r="592" spans="2:51" s="12" customFormat="1" x14ac:dyDescent="0.2">
      <c r="B592" s="178"/>
      <c r="D592" s="179" t="s">
        <v>222</v>
      </c>
      <c r="E592" s="180" t="s">
        <v>1</v>
      </c>
      <c r="F592" s="181" t="s">
        <v>641</v>
      </c>
      <c r="H592" s="182">
        <v>4.0259999999999998</v>
      </c>
      <c r="I592" s="183"/>
      <c r="L592" s="178"/>
      <c r="M592" s="184"/>
      <c r="T592" s="185"/>
      <c r="AT592" s="180" t="s">
        <v>222</v>
      </c>
      <c r="AU592" s="180" t="s">
        <v>83</v>
      </c>
      <c r="AV592" s="12" t="s">
        <v>83</v>
      </c>
      <c r="AW592" s="12" t="s">
        <v>25</v>
      </c>
      <c r="AX592" s="12" t="s">
        <v>71</v>
      </c>
      <c r="AY592" s="180" t="s">
        <v>214</v>
      </c>
    </row>
    <row r="593" spans="2:51" s="12" customFormat="1" x14ac:dyDescent="0.2">
      <c r="B593" s="178"/>
      <c r="D593" s="179" t="s">
        <v>222</v>
      </c>
      <c r="E593" s="180" t="s">
        <v>1</v>
      </c>
      <c r="F593" s="181" t="s">
        <v>642</v>
      </c>
      <c r="H593" s="182">
        <v>1.752</v>
      </c>
      <c r="I593" s="183"/>
      <c r="L593" s="178"/>
      <c r="M593" s="184"/>
      <c r="T593" s="185"/>
      <c r="AT593" s="180" t="s">
        <v>222</v>
      </c>
      <c r="AU593" s="180" t="s">
        <v>83</v>
      </c>
      <c r="AV593" s="12" t="s">
        <v>83</v>
      </c>
      <c r="AW593" s="12" t="s">
        <v>25</v>
      </c>
      <c r="AX593" s="12" t="s">
        <v>71</v>
      </c>
      <c r="AY593" s="180" t="s">
        <v>214</v>
      </c>
    </row>
    <row r="594" spans="2:51" s="12" customFormat="1" x14ac:dyDescent="0.2">
      <c r="B594" s="178"/>
      <c r="D594" s="179" t="s">
        <v>222</v>
      </c>
      <c r="E594" s="180" t="s">
        <v>1</v>
      </c>
      <c r="F594" s="181" t="s">
        <v>643</v>
      </c>
      <c r="H594" s="182">
        <v>-0.36599999999999999</v>
      </c>
      <c r="I594" s="183"/>
      <c r="L594" s="178"/>
      <c r="M594" s="184"/>
      <c r="T594" s="185"/>
      <c r="AT594" s="180" t="s">
        <v>222</v>
      </c>
      <c r="AU594" s="180" t="s">
        <v>83</v>
      </c>
      <c r="AV594" s="12" t="s">
        <v>83</v>
      </c>
      <c r="AW594" s="12" t="s">
        <v>25</v>
      </c>
      <c r="AX594" s="12" t="s">
        <v>71</v>
      </c>
      <c r="AY594" s="180" t="s">
        <v>214</v>
      </c>
    </row>
    <row r="595" spans="2:51" s="12" customFormat="1" x14ac:dyDescent="0.2">
      <c r="B595" s="178"/>
      <c r="D595" s="179" t="s">
        <v>222</v>
      </c>
      <c r="E595" s="180" t="s">
        <v>1</v>
      </c>
      <c r="F595" s="181" t="s">
        <v>644</v>
      </c>
      <c r="H595" s="182">
        <v>1.873</v>
      </c>
      <c r="I595" s="183"/>
      <c r="L595" s="178"/>
      <c r="M595" s="184"/>
      <c r="T595" s="185"/>
      <c r="AT595" s="180" t="s">
        <v>222</v>
      </c>
      <c r="AU595" s="180" t="s">
        <v>83</v>
      </c>
      <c r="AV595" s="12" t="s">
        <v>83</v>
      </c>
      <c r="AW595" s="12" t="s">
        <v>25</v>
      </c>
      <c r="AX595" s="12" t="s">
        <v>71</v>
      </c>
      <c r="AY595" s="180" t="s">
        <v>214</v>
      </c>
    </row>
    <row r="596" spans="2:51" s="12" customFormat="1" x14ac:dyDescent="0.2">
      <c r="B596" s="178"/>
      <c r="D596" s="179" t="s">
        <v>222</v>
      </c>
      <c r="E596" s="180" t="s">
        <v>1</v>
      </c>
      <c r="F596" s="181" t="s">
        <v>645</v>
      </c>
      <c r="H596" s="182">
        <v>3.3660000000000001</v>
      </c>
      <c r="I596" s="183"/>
      <c r="L596" s="178"/>
      <c r="M596" s="184"/>
      <c r="T596" s="185"/>
      <c r="AT596" s="180" t="s">
        <v>222</v>
      </c>
      <c r="AU596" s="180" t="s">
        <v>83</v>
      </c>
      <c r="AV596" s="12" t="s">
        <v>83</v>
      </c>
      <c r="AW596" s="12" t="s">
        <v>25</v>
      </c>
      <c r="AX596" s="12" t="s">
        <v>71</v>
      </c>
      <c r="AY596" s="180" t="s">
        <v>214</v>
      </c>
    </row>
    <row r="597" spans="2:51" s="12" customFormat="1" x14ac:dyDescent="0.2">
      <c r="B597" s="178"/>
      <c r="D597" s="179" t="s">
        <v>222</v>
      </c>
      <c r="E597" s="180" t="s">
        <v>1</v>
      </c>
      <c r="F597" s="181" t="s">
        <v>646</v>
      </c>
      <c r="H597" s="182">
        <v>2.3839999999999999</v>
      </c>
      <c r="I597" s="183"/>
      <c r="L597" s="178"/>
      <c r="M597" s="184"/>
      <c r="T597" s="185"/>
      <c r="AT597" s="180" t="s">
        <v>222</v>
      </c>
      <c r="AU597" s="180" t="s">
        <v>83</v>
      </c>
      <c r="AV597" s="12" t="s">
        <v>83</v>
      </c>
      <c r="AW597" s="12" t="s">
        <v>25</v>
      </c>
      <c r="AX597" s="12" t="s">
        <v>71</v>
      </c>
      <c r="AY597" s="180" t="s">
        <v>214</v>
      </c>
    </row>
    <row r="598" spans="2:51" s="14" customFormat="1" x14ac:dyDescent="0.2">
      <c r="B598" s="193"/>
      <c r="D598" s="179" t="s">
        <v>222</v>
      </c>
      <c r="E598" s="194" t="s">
        <v>1</v>
      </c>
      <c r="F598" s="195" t="s">
        <v>577</v>
      </c>
      <c r="H598" s="194" t="s">
        <v>1</v>
      </c>
      <c r="I598" s="196"/>
      <c r="L598" s="193"/>
      <c r="M598" s="197"/>
      <c r="T598" s="198"/>
      <c r="AT598" s="194" t="s">
        <v>222</v>
      </c>
      <c r="AU598" s="194" t="s">
        <v>83</v>
      </c>
      <c r="AV598" s="14" t="s">
        <v>77</v>
      </c>
      <c r="AW598" s="14" t="s">
        <v>25</v>
      </c>
      <c r="AX598" s="14" t="s">
        <v>71</v>
      </c>
      <c r="AY598" s="194" t="s">
        <v>214</v>
      </c>
    </row>
    <row r="599" spans="2:51" s="12" customFormat="1" x14ac:dyDescent="0.2">
      <c r="B599" s="178"/>
      <c r="D599" s="179" t="s">
        <v>222</v>
      </c>
      <c r="E599" s="180" t="s">
        <v>1</v>
      </c>
      <c r="F599" s="181" t="s">
        <v>647</v>
      </c>
      <c r="H599" s="182">
        <v>3.9</v>
      </c>
      <c r="I599" s="183"/>
      <c r="L599" s="178"/>
      <c r="M599" s="184"/>
      <c r="T599" s="185"/>
      <c r="AT599" s="180" t="s">
        <v>222</v>
      </c>
      <c r="AU599" s="180" t="s">
        <v>83</v>
      </c>
      <c r="AV599" s="12" t="s">
        <v>83</v>
      </c>
      <c r="AW599" s="12" t="s">
        <v>25</v>
      </c>
      <c r="AX599" s="12" t="s">
        <v>71</v>
      </c>
      <c r="AY599" s="180" t="s">
        <v>214</v>
      </c>
    </row>
    <row r="600" spans="2:51" s="12" customFormat="1" x14ac:dyDescent="0.2">
      <c r="B600" s="178"/>
      <c r="D600" s="179" t="s">
        <v>222</v>
      </c>
      <c r="E600" s="180" t="s">
        <v>1</v>
      </c>
      <c r="F600" s="181" t="s">
        <v>648</v>
      </c>
      <c r="H600" s="182">
        <v>10.14</v>
      </c>
      <c r="I600" s="183"/>
      <c r="L600" s="178"/>
      <c r="M600" s="184"/>
      <c r="T600" s="185"/>
      <c r="AT600" s="180" t="s">
        <v>222</v>
      </c>
      <c r="AU600" s="180" t="s">
        <v>83</v>
      </c>
      <c r="AV600" s="12" t="s">
        <v>83</v>
      </c>
      <c r="AW600" s="12" t="s">
        <v>25</v>
      </c>
      <c r="AX600" s="12" t="s">
        <v>71</v>
      </c>
      <c r="AY600" s="180" t="s">
        <v>214</v>
      </c>
    </row>
    <row r="601" spans="2:51" s="14" customFormat="1" x14ac:dyDescent="0.2">
      <c r="B601" s="193"/>
      <c r="D601" s="179" t="s">
        <v>222</v>
      </c>
      <c r="E601" s="194" t="s">
        <v>1</v>
      </c>
      <c r="F601" s="195" t="s">
        <v>580</v>
      </c>
      <c r="H601" s="194" t="s">
        <v>1</v>
      </c>
      <c r="I601" s="196"/>
      <c r="L601" s="193"/>
      <c r="M601" s="197"/>
      <c r="T601" s="198"/>
      <c r="AT601" s="194" t="s">
        <v>222</v>
      </c>
      <c r="AU601" s="194" t="s">
        <v>83</v>
      </c>
      <c r="AV601" s="14" t="s">
        <v>77</v>
      </c>
      <c r="AW601" s="14" t="s">
        <v>25</v>
      </c>
      <c r="AX601" s="14" t="s">
        <v>71</v>
      </c>
      <c r="AY601" s="194" t="s">
        <v>214</v>
      </c>
    </row>
    <row r="602" spans="2:51" s="12" customFormat="1" x14ac:dyDescent="0.2">
      <c r="B602" s="178"/>
      <c r="D602" s="179" t="s">
        <v>222</v>
      </c>
      <c r="E602" s="180" t="s">
        <v>1</v>
      </c>
      <c r="F602" s="181" t="s">
        <v>649</v>
      </c>
      <c r="H602" s="182">
        <v>5.16</v>
      </c>
      <c r="I602" s="183"/>
      <c r="L602" s="178"/>
      <c r="M602" s="184"/>
      <c r="T602" s="185"/>
      <c r="AT602" s="180" t="s">
        <v>222</v>
      </c>
      <c r="AU602" s="180" t="s">
        <v>83</v>
      </c>
      <c r="AV602" s="12" t="s">
        <v>83</v>
      </c>
      <c r="AW602" s="12" t="s">
        <v>25</v>
      </c>
      <c r="AX602" s="12" t="s">
        <v>71</v>
      </c>
      <c r="AY602" s="180" t="s">
        <v>214</v>
      </c>
    </row>
    <row r="603" spans="2:51" s="12" customFormat="1" x14ac:dyDescent="0.2">
      <c r="B603" s="178"/>
      <c r="D603" s="179" t="s">
        <v>222</v>
      </c>
      <c r="E603" s="180" t="s">
        <v>1</v>
      </c>
      <c r="F603" s="181" t="s">
        <v>650</v>
      </c>
      <c r="H603" s="182">
        <v>12.1</v>
      </c>
      <c r="I603" s="183"/>
      <c r="L603" s="178"/>
      <c r="M603" s="184"/>
      <c r="T603" s="185"/>
      <c r="AT603" s="180" t="s">
        <v>222</v>
      </c>
      <c r="AU603" s="180" t="s">
        <v>83</v>
      </c>
      <c r="AV603" s="12" t="s">
        <v>83</v>
      </c>
      <c r="AW603" s="12" t="s">
        <v>25</v>
      </c>
      <c r="AX603" s="12" t="s">
        <v>71</v>
      </c>
      <c r="AY603" s="180" t="s">
        <v>214</v>
      </c>
    </row>
    <row r="604" spans="2:51" s="15" customFormat="1" x14ac:dyDescent="0.2">
      <c r="B604" s="199"/>
      <c r="D604" s="179" t="s">
        <v>222</v>
      </c>
      <c r="E604" s="200" t="s">
        <v>160</v>
      </c>
      <c r="F604" s="201" t="s">
        <v>297</v>
      </c>
      <c r="H604" s="202">
        <v>47.988999999999997</v>
      </c>
      <c r="I604" s="203"/>
      <c r="L604" s="199"/>
      <c r="M604" s="204"/>
      <c r="T604" s="205"/>
      <c r="AT604" s="200" t="s">
        <v>222</v>
      </c>
      <c r="AU604" s="200" t="s">
        <v>83</v>
      </c>
      <c r="AV604" s="15" t="s">
        <v>259</v>
      </c>
      <c r="AW604" s="15" t="s">
        <v>25</v>
      </c>
      <c r="AX604" s="15" t="s">
        <v>71</v>
      </c>
      <c r="AY604" s="200" t="s">
        <v>214</v>
      </c>
    </row>
    <row r="605" spans="2:51" s="14" customFormat="1" x14ac:dyDescent="0.2">
      <c r="B605" s="193"/>
      <c r="D605" s="179" t="s">
        <v>222</v>
      </c>
      <c r="E605" s="194" t="s">
        <v>1</v>
      </c>
      <c r="F605" s="195" t="s">
        <v>583</v>
      </c>
      <c r="H605" s="194" t="s">
        <v>1</v>
      </c>
      <c r="I605" s="196"/>
      <c r="L605" s="193"/>
      <c r="M605" s="197"/>
      <c r="T605" s="198"/>
      <c r="AT605" s="194" t="s">
        <v>222</v>
      </c>
      <c r="AU605" s="194" t="s">
        <v>83</v>
      </c>
      <c r="AV605" s="14" t="s">
        <v>77</v>
      </c>
      <c r="AW605" s="14" t="s">
        <v>25</v>
      </c>
      <c r="AX605" s="14" t="s">
        <v>71</v>
      </c>
      <c r="AY605" s="194" t="s">
        <v>214</v>
      </c>
    </row>
    <row r="606" spans="2:51" s="12" customFormat="1" x14ac:dyDescent="0.2">
      <c r="B606" s="178"/>
      <c r="D606" s="179" t="s">
        <v>222</v>
      </c>
      <c r="E606" s="180" t="s">
        <v>1</v>
      </c>
      <c r="F606" s="181" t="s">
        <v>651</v>
      </c>
      <c r="H606" s="182">
        <v>335.923</v>
      </c>
      <c r="I606" s="183"/>
      <c r="L606" s="178"/>
      <c r="M606" s="184"/>
      <c r="T606" s="185"/>
      <c r="AT606" s="180" t="s">
        <v>222</v>
      </c>
      <c r="AU606" s="180" t="s">
        <v>83</v>
      </c>
      <c r="AV606" s="12" t="s">
        <v>83</v>
      </c>
      <c r="AW606" s="12" t="s">
        <v>25</v>
      </c>
      <c r="AX606" s="12" t="s">
        <v>71</v>
      </c>
      <c r="AY606" s="180" t="s">
        <v>214</v>
      </c>
    </row>
    <row r="607" spans="2:51" s="15" customFormat="1" x14ac:dyDescent="0.2">
      <c r="B607" s="199"/>
      <c r="D607" s="179" t="s">
        <v>222</v>
      </c>
      <c r="E607" s="200" t="s">
        <v>1</v>
      </c>
      <c r="F607" s="201" t="s">
        <v>297</v>
      </c>
      <c r="H607" s="202">
        <v>335.923</v>
      </c>
      <c r="I607" s="203"/>
      <c r="L607" s="199"/>
      <c r="M607" s="204"/>
      <c r="T607" s="205"/>
      <c r="AT607" s="200" t="s">
        <v>222</v>
      </c>
      <c r="AU607" s="200" t="s">
        <v>83</v>
      </c>
      <c r="AV607" s="15" t="s">
        <v>259</v>
      </c>
      <c r="AW607" s="15" t="s">
        <v>25</v>
      </c>
      <c r="AX607" s="15" t="s">
        <v>71</v>
      </c>
      <c r="AY607" s="200" t="s">
        <v>214</v>
      </c>
    </row>
    <row r="608" spans="2:51" s="14" customFormat="1" x14ac:dyDescent="0.2">
      <c r="B608" s="193"/>
      <c r="D608" s="179" t="s">
        <v>222</v>
      </c>
      <c r="E608" s="194" t="s">
        <v>1</v>
      </c>
      <c r="F608" s="195" t="s">
        <v>585</v>
      </c>
      <c r="H608" s="194" t="s">
        <v>1</v>
      </c>
      <c r="I608" s="196"/>
      <c r="L608" s="193"/>
      <c r="M608" s="197"/>
      <c r="T608" s="198"/>
      <c r="AT608" s="194" t="s">
        <v>222</v>
      </c>
      <c r="AU608" s="194" t="s">
        <v>83</v>
      </c>
      <c r="AV608" s="14" t="s">
        <v>77</v>
      </c>
      <c r="AW608" s="14" t="s">
        <v>25</v>
      </c>
      <c r="AX608" s="14" t="s">
        <v>71</v>
      </c>
      <c r="AY608" s="194" t="s">
        <v>214</v>
      </c>
    </row>
    <row r="609" spans="2:51" s="14" customFormat="1" x14ac:dyDescent="0.2">
      <c r="B609" s="193"/>
      <c r="D609" s="179" t="s">
        <v>222</v>
      </c>
      <c r="E609" s="194" t="s">
        <v>1</v>
      </c>
      <c r="F609" s="195" t="s">
        <v>586</v>
      </c>
      <c r="H609" s="194" t="s">
        <v>1</v>
      </c>
      <c r="I609" s="196"/>
      <c r="L609" s="193"/>
      <c r="M609" s="197"/>
      <c r="T609" s="198"/>
      <c r="AT609" s="194" t="s">
        <v>222</v>
      </c>
      <c r="AU609" s="194" t="s">
        <v>83</v>
      </c>
      <c r="AV609" s="14" t="s">
        <v>77</v>
      </c>
      <c r="AW609" s="14" t="s">
        <v>25</v>
      </c>
      <c r="AX609" s="14" t="s">
        <v>71</v>
      </c>
      <c r="AY609" s="194" t="s">
        <v>214</v>
      </c>
    </row>
    <row r="610" spans="2:51" s="12" customFormat="1" x14ac:dyDescent="0.2">
      <c r="B610" s="178"/>
      <c r="D610" s="179" t="s">
        <v>222</v>
      </c>
      <c r="E610" s="180" t="s">
        <v>1</v>
      </c>
      <c r="F610" s="181" t="s">
        <v>652</v>
      </c>
      <c r="H610" s="182">
        <v>3.15</v>
      </c>
      <c r="I610" s="183"/>
      <c r="L610" s="178"/>
      <c r="M610" s="184"/>
      <c r="T610" s="185"/>
      <c r="AT610" s="180" t="s">
        <v>222</v>
      </c>
      <c r="AU610" s="180" t="s">
        <v>83</v>
      </c>
      <c r="AV610" s="12" t="s">
        <v>83</v>
      </c>
      <c r="AW610" s="12" t="s">
        <v>25</v>
      </c>
      <c r="AX610" s="12" t="s">
        <v>71</v>
      </c>
      <c r="AY610" s="180" t="s">
        <v>214</v>
      </c>
    </row>
    <row r="611" spans="2:51" s="14" customFormat="1" x14ac:dyDescent="0.2">
      <c r="B611" s="193"/>
      <c r="D611" s="179" t="s">
        <v>222</v>
      </c>
      <c r="E611" s="194" t="s">
        <v>1</v>
      </c>
      <c r="F611" s="195" t="s">
        <v>588</v>
      </c>
      <c r="H611" s="194" t="s">
        <v>1</v>
      </c>
      <c r="I611" s="196"/>
      <c r="L611" s="193"/>
      <c r="M611" s="197"/>
      <c r="T611" s="198"/>
      <c r="AT611" s="194" t="s">
        <v>222</v>
      </c>
      <c r="AU611" s="194" t="s">
        <v>83</v>
      </c>
      <c r="AV611" s="14" t="s">
        <v>77</v>
      </c>
      <c r="AW611" s="14" t="s">
        <v>25</v>
      </c>
      <c r="AX611" s="14" t="s">
        <v>71</v>
      </c>
      <c r="AY611" s="194" t="s">
        <v>214</v>
      </c>
    </row>
    <row r="612" spans="2:51" s="12" customFormat="1" x14ac:dyDescent="0.2">
      <c r="B612" s="178"/>
      <c r="D612" s="179" t="s">
        <v>222</v>
      </c>
      <c r="E612" s="180" t="s">
        <v>1</v>
      </c>
      <c r="F612" s="181" t="s">
        <v>652</v>
      </c>
      <c r="H612" s="182">
        <v>3.15</v>
      </c>
      <c r="I612" s="183"/>
      <c r="L612" s="178"/>
      <c r="M612" s="184"/>
      <c r="T612" s="185"/>
      <c r="AT612" s="180" t="s">
        <v>222</v>
      </c>
      <c r="AU612" s="180" t="s">
        <v>83</v>
      </c>
      <c r="AV612" s="12" t="s">
        <v>83</v>
      </c>
      <c r="AW612" s="12" t="s">
        <v>25</v>
      </c>
      <c r="AX612" s="12" t="s">
        <v>71</v>
      </c>
      <c r="AY612" s="180" t="s">
        <v>214</v>
      </c>
    </row>
    <row r="613" spans="2:51" s="12" customFormat="1" x14ac:dyDescent="0.2">
      <c r="B613" s="178"/>
      <c r="D613" s="179" t="s">
        <v>222</v>
      </c>
      <c r="E613" s="180" t="s">
        <v>1</v>
      </c>
      <c r="F613" s="181" t="s">
        <v>653</v>
      </c>
      <c r="H613" s="182">
        <v>3.85</v>
      </c>
      <c r="I613" s="183"/>
      <c r="L613" s="178"/>
      <c r="M613" s="184"/>
      <c r="T613" s="185"/>
      <c r="AT613" s="180" t="s">
        <v>222</v>
      </c>
      <c r="AU613" s="180" t="s">
        <v>83</v>
      </c>
      <c r="AV613" s="12" t="s">
        <v>83</v>
      </c>
      <c r="AW613" s="12" t="s">
        <v>25</v>
      </c>
      <c r="AX613" s="12" t="s">
        <v>71</v>
      </c>
      <c r="AY613" s="180" t="s">
        <v>214</v>
      </c>
    </row>
    <row r="614" spans="2:51" s="12" customFormat="1" x14ac:dyDescent="0.2">
      <c r="B614" s="178"/>
      <c r="D614" s="179" t="s">
        <v>222</v>
      </c>
      <c r="E614" s="180" t="s">
        <v>1</v>
      </c>
      <c r="F614" s="181" t="s">
        <v>654</v>
      </c>
      <c r="H614" s="182">
        <v>1.8129999999999999</v>
      </c>
      <c r="I614" s="183"/>
      <c r="L614" s="178"/>
      <c r="M614" s="184"/>
      <c r="T614" s="185"/>
      <c r="AT614" s="180" t="s">
        <v>222</v>
      </c>
      <c r="AU614" s="180" t="s">
        <v>83</v>
      </c>
      <c r="AV614" s="12" t="s">
        <v>83</v>
      </c>
      <c r="AW614" s="12" t="s">
        <v>25</v>
      </c>
      <c r="AX614" s="12" t="s">
        <v>71</v>
      </c>
      <c r="AY614" s="180" t="s">
        <v>214</v>
      </c>
    </row>
    <row r="615" spans="2:51" s="14" customFormat="1" x14ac:dyDescent="0.2">
      <c r="B615" s="193"/>
      <c r="D615" s="179" t="s">
        <v>222</v>
      </c>
      <c r="E615" s="194" t="s">
        <v>1</v>
      </c>
      <c r="F615" s="195" t="s">
        <v>592</v>
      </c>
      <c r="H615" s="194" t="s">
        <v>1</v>
      </c>
      <c r="I615" s="196"/>
      <c r="L615" s="193"/>
      <c r="M615" s="197"/>
      <c r="T615" s="198"/>
      <c r="AT615" s="194" t="s">
        <v>222</v>
      </c>
      <c r="AU615" s="194" t="s">
        <v>83</v>
      </c>
      <c r="AV615" s="14" t="s">
        <v>77</v>
      </c>
      <c r="AW615" s="14" t="s">
        <v>25</v>
      </c>
      <c r="AX615" s="14" t="s">
        <v>71</v>
      </c>
      <c r="AY615" s="194" t="s">
        <v>214</v>
      </c>
    </row>
    <row r="616" spans="2:51" s="12" customFormat="1" x14ac:dyDescent="0.2">
      <c r="B616" s="178"/>
      <c r="D616" s="179" t="s">
        <v>222</v>
      </c>
      <c r="E616" s="180" t="s">
        <v>1</v>
      </c>
      <c r="F616" s="181" t="s">
        <v>655</v>
      </c>
      <c r="H616" s="182">
        <v>4.05</v>
      </c>
      <c r="I616" s="183"/>
      <c r="L616" s="178"/>
      <c r="M616" s="184"/>
      <c r="T616" s="185"/>
      <c r="AT616" s="180" t="s">
        <v>222</v>
      </c>
      <c r="AU616" s="180" t="s">
        <v>83</v>
      </c>
      <c r="AV616" s="12" t="s">
        <v>83</v>
      </c>
      <c r="AW616" s="12" t="s">
        <v>25</v>
      </c>
      <c r="AX616" s="12" t="s">
        <v>71</v>
      </c>
      <c r="AY616" s="180" t="s">
        <v>214</v>
      </c>
    </row>
    <row r="617" spans="2:51" s="12" customFormat="1" x14ac:dyDescent="0.2">
      <c r="B617" s="178"/>
      <c r="D617" s="179" t="s">
        <v>222</v>
      </c>
      <c r="E617" s="180" t="s">
        <v>1</v>
      </c>
      <c r="F617" s="181" t="s">
        <v>656</v>
      </c>
      <c r="H617" s="182">
        <v>3.8370000000000002</v>
      </c>
      <c r="I617" s="183"/>
      <c r="L617" s="178"/>
      <c r="M617" s="184"/>
      <c r="T617" s="185"/>
      <c r="AT617" s="180" t="s">
        <v>222</v>
      </c>
      <c r="AU617" s="180" t="s">
        <v>83</v>
      </c>
      <c r="AV617" s="12" t="s">
        <v>83</v>
      </c>
      <c r="AW617" s="12" t="s">
        <v>25</v>
      </c>
      <c r="AX617" s="12" t="s">
        <v>71</v>
      </c>
      <c r="AY617" s="180" t="s">
        <v>214</v>
      </c>
    </row>
    <row r="618" spans="2:51" s="15" customFormat="1" x14ac:dyDescent="0.2">
      <c r="B618" s="199"/>
      <c r="D618" s="179" t="s">
        <v>222</v>
      </c>
      <c r="E618" s="200" t="s">
        <v>1</v>
      </c>
      <c r="F618" s="201" t="s">
        <v>297</v>
      </c>
      <c r="H618" s="202">
        <v>19.850000000000001</v>
      </c>
      <c r="I618" s="203"/>
      <c r="L618" s="199"/>
      <c r="M618" s="204"/>
      <c r="T618" s="205"/>
      <c r="AT618" s="200" t="s">
        <v>222</v>
      </c>
      <c r="AU618" s="200" t="s">
        <v>83</v>
      </c>
      <c r="AV618" s="15" t="s">
        <v>259</v>
      </c>
      <c r="AW618" s="15" t="s">
        <v>25</v>
      </c>
      <c r="AX618" s="15" t="s">
        <v>71</v>
      </c>
      <c r="AY618" s="200" t="s">
        <v>214</v>
      </c>
    </row>
    <row r="619" spans="2:51" s="14" customFormat="1" x14ac:dyDescent="0.2">
      <c r="B619" s="193"/>
      <c r="D619" s="179" t="s">
        <v>222</v>
      </c>
      <c r="E619" s="194" t="s">
        <v>1</v>
      </c>
      <c r="F619" s="195" t="s">
        <v>595</v>
      </c>
      <c r="H619" s="194" t="s">
        <v>1</v>
      </c>
      <c r="I619" s="196"/>
      <c r="L619" s="193"/>
      <c r="M619" s="197"/>
      <c r="T619" s="198"/>
      <c r="AT619" s="194" t="s">
        <v>222</v>
      </c>
      <c r="AU619" s="194" t="s">
        <v>83</v>
      </c>
      <c r="AV619" s="14" t="s">
        <v>77</v>
      </c>
      <c r="AW619" s="14" t="s">
        <v>25</v>
      </c>
      <c r="AX619" s="14" t="s">
        <v>71</v>
      </c>
      <c r="AY619" s="194" t="s">
        <v>214</v>
      </c>
    </row>
    <row r="620" spans="2:51" s="14" customFormat="1" x14ac:dyDescent="0.2">
      <c r="B620" s="193"/>
      <c r="D620" s="179" t="s">
        <v>222</v>
      </c>
      <c r="E620" s="194" t="s">
        <v>1</v>
      </c>
      <c r="F620" s="195" t="s">
        <v>586</v>
      </c>
      <c r="H620" s="194" t="s">
        <v>1</v>
      </c>
      <c r="I620" s="196"/>
      <c r="L620" s="193"/>
      <c r="M620" s="197"/>
      <c r="T620" s="198"/>
      <c r="AT620" s="194" t="s">
        <v>222</v>
      </c>
      <c r="AU620" s="194" t="s">
        <v>83</v>
      </c>
      <c r="AV620" s="14" t="s">
        <v>77</v>
      </c>
      <c r="AW620" s="14" t="s">
        <v>25</v>
      </c>
      <c r="AX620" s="14" t="s">
        <v>71</v>
      </c>
      <c r="AY620" s="194" t="s">
        <v>214</v>
      </c>
    </row>
    <row r="621" spans="2:51" s="12" customFormat="1" x14ac:dyDescent="0.2">
      <c r="B621" s="178"/>
      <c r="D621" s="179" t="s">
        <v>222</v>
      </c>
      <c r="E621" s="180" t="s">
        <v>1</v>
      </c>
      <c r="F621" s="181" t="s">
        <v>657</v>
      </c>
      <c r="H621" s="182">
        <v>2.86</v>
      </c>
      <c r="I621" s="183"/>
      <c r="L621" s="178"/>
      <c r="M621" s="184"/>
      <c r="T621" s="185"/>
      <c r="AT621" s="180" t="s">
        <v>222</v>
      </c>
      <c r="AU621" s="180" t="s">
        <v>83</v>
      </c>
      <c r="AV621" s="12" t="s">
        <v>83</v>
      </c>
      <c r="AW621" s="12" t="s">
        <v>25</v>
      </c>
      <c r="AX621" s="12" t="s">
        <v>71</v>
      </c>
      <c r="AY621" s="180" t="s">
        <v>214</v>
      </c>
    </row>
    <row r="622" spans="2:51" s="14" customFormat="1" x14ac:dyDescent="0.2">
      <c r="B622" s="193"/>
      <c r="D622" s="179" t="s">
        <v>222</v>
      </c>
      <c r="E622" s="194" t="s">
        <v>1</v>
      </c>
      <c r="F622" s="195" t="s">
        <v>588</v>
      </c>
      <c r="H622" s="194" t="s">
        <v>1</v>
      </c>
      <c r="I622" s="196"/>
      <c r="L622" s="193"/>
      <c r="M622" s="197"/>
      <c r="T622" s="198"/>
      <c r="AT622" s="194" t="s">
        <v>222</v>
      </c>
      <c r="AU622" s="194" t="s">
        <v>83</v>
      </c>
      <c r="AV622" s="14" t="s">
        <v>77</v>
      </c>
      <c r="AW622" s="14" t="s">
        <v>25</v>
      </c>
      <c r="AX622" s="14" t="s">
        <v>71</v>
      </c>
      <c r="AY622" s="194" t="s">
        <v>214</v>
      </c>
    </row>
    <row r="623" spans="2:51" s="12" customFormat="1" x14ac:dyDescent="0.2">
      <c r="B623" s="178"/>
      <c r="D623" s="179" t="s">
        <v>222</v>
      </c>
      <c r="E623" s="180" t="s">
        <v>1</v>
      </c>
      <c r="F623" s="181" t="s">
        <v>658</v>
      </c>
      <c r="H623" s="182">
        <v>1.32</v>
      </c>
      <c r="I623" s="183"/>
      <c r="L623" s="178"/>
      <c r="M623" s="184"/>
      <c r="T623" s="185"/>
      <c r="AT623" s="180" t="s">
        <v>222</v>
      </c>
      <c r="AU623" s="180" t="s">
        <v>83</v>
      </c>
      <c r="AV623" s="12" t="s">
        <v>83</v>
      </c>
      <c r="AW623" s="12" t="s">
        <v>25</v>
      </c>
      <c r="AX623" s="12" t="s">
        <v>71</v>
      </c>
      <c r="AY623" s="180" t="s">
        <v>214</v>
      </c>
    </row>
    <row r="624" spans="2:51" s="14" customFormat="1" x14ac:dyDescent="0.2">
      <c r="B624" s="193"/>
      <c r="D624" s="179" t="s">
        <v>222</v>
      </c>
      <c r="E624" s="194" t="s">
        <v>1</v>
      </c>
      <c r="F624" s="195" t="s">
        <v>592</v>
      </c>
      <c r="H624" s="194" t="s">
        <v>1</v>
      </c>
      <c r="I624" s="196"/>
      <c r="L624" s="193"/>
      <c r="M624" s="197"/>
      <c r="T624" s="198"/>
      <c r="AT624" s="194" t="s">
        <v>222</v>
      </c>
      <c r="AU624" s="194" t="s">
        <v>83</v>
      </c>
      <c r="AV624" s="14" t="s">
        <v>77</v>
      </c>
      <c r="AW624" s="14" t="s">
        <v>25</v>
      </c>
      <c r="AX624" s="14" t="s">
        <v>71</v>
      </c>
      <c r="AY624" s="194" t="s">
        <v>214</v>
      </c>
    </row>
    <row r="625" spans="2:51" s="12" customFormat="1" x14ac:dyDescent="0.2">
      <c r="B625" s="178"/>
      <c r="D625" s="179" t="s">
        <v>222</v>
      </c>
      <c r="E625" s="180" t="s">
        <v>1</v>
      </c>
      <c r="F625" s="181" t="s">
        <v>659</v>
      </c>
      <c r="H625" s="182">
        <v>6.05</v>
      </c>
      <c r="I625" s="183"/>
      <c r="L625" s="178"/>
      <c r="M625" s="184"/>
      <c r="T625" s="185"/>
      <c r="AT625" s="180" t="s">
        <v>222</v>
      </c>
      <c r="AU625" s="180" t="s">
        <v>83</v>
      </c>
      <c r="AV625" s="12" t="s">
        <v>83</v>
      </c>
      <c r="AW625" s="12" t="s">
        <v>25</v>
      </c>
      <c r="AX625" s="12" t="s">
        <v>71</v>
      </c>
      <c r="AY625" s="180" t="s">
        <v>214</v>
      </c>
    </row>
    <row r="626" spans="2:51" s="12" customFormat="1" x14ac:dyDescent="0.2">
      <c r="B626" s="178"/>
      <c r="D626" s="179" t="s">
        <v>222</v>
      </c>
      <c r="E626" s="180" t="s">
        <v>1</v>
      </c>
      <c r="F626" s="181" t="s">
        <v>660</v>
      </c>
      <c r="H626" s="182">
        <v>6.5810000000000004</v>
      </c>
      <c r="I626" s="183"/>
      <c r="L626" s="178"/>
      <c r="M626" s="184"/>
      <c r="T626" s="185"/>
      <c r="AT626" s="180" t="s">
        <v>222</v>
      </c>
      <c r="AU626" s="180" t="s">
        <v>83</v>
      </c>
      <c r="AV626" s="12" t="s">
        <v>83</v>
      </c>
      <c r="AW626" s="12" t="s">
        <v>25</v>
      </c>
      <c r="AX626" s="12" t="s">
        <v>71</v>
      </c>
      <c r="AY626" s="180" t="s">
        <v>214</v>
      </c>
    </row>
    <row r="627" spans="2:51" s="15" customFormat="1" x14ac:dyDescent="0.2">
      <c r="B627" s="199"/>
      <c r="D627" s="179" t="s">
        <v>222</v>
      </c>
      <c r="E627" s="200" t="s">
        <v>1</v>
      </c>
      <c r="F627" s="201" t="s">
        <v>297</v>
      </c>
      <c r="H627" s="202">
        <v>16.811</v>
      </c>
      <c r="I627" s="203"/>
      <c r="L627" s="199"/>
      <c r="M627" s="204"/>
      <c r="T627" s="205"/>
      <c r="AT627" s="200" t="s">
        <v>222</v>
      </c>
      <c r="AU627" s="200" t="s">
        <v>83</v>
      </c>
      <c r="AV627" s="15" t="s">
        <v>259</v>
      </c>
      <c r="AW627" s="15" t="s">
        <v>25</v>
      </c>
      <c r="AX627" s="15" t="s">
        <v>71</v>
      </c>
      <c r="AY627" s="200" t="s">
        <v>214</v>
      </c>
    </row>
    <row r="628" spans="2:51" s="14" customFormat="1" x14ac:dyDescent="0.2">
      <c r="B628" s="193"/>
      <c r="D628" s="179" t="s">
        <v>222</v>
      </c>
      <c r="E628" s="194" t="s">
        <v>1</v>
      </c>
      <c r="F628" s="195" t="s">
        <v>439</v>
      </c>
      <c r="H628" s="194" t="s">
        <v>1</v>
      </c>
      <c r="I628" s="196"/>
      <c r="L628" s="193"/>
      <c r="M628" s="197"/>
      <c r="T628" s="198"/>
      <c r="AT628" s="194" t="s">
        <v>222</v>
      </c>
      <c r="AU628" s="194" t="s">
        <v>83</v>
      </c>
      <c r="AV628" s="14" t="s">
        <v>77</v>
      </c>
      <c r="AW628" s="14" t="s">
        <v>25</v>
      </c>
      <c r="AX628" s="14" t="s">
        <v>71</v>
      </c>
      <c r="AY628" s="194" t="s">
        <v>214</v>
      </c>
    </row>
    <row r="629" spans="2:51" s="14" customFormat="1" x14ac:dyDescent="0.2">
      <c r="B629" s="193"/>
      <c r="D629" s="179" t="s">
        <v>222</v>
      </c>
      <c r="E629" s="194" t="s">
        <v>1</v>
      </c>
      <c r="F629" s="195" t="s">
        <v>600</v>
      </c>
      <c r="H629" s="194" t="s">
        <v>1</v>
      </c>
      <c r="I629" s="196"/>
      <c r="L629" s="193"/>
      <c r="M629" s="197"/>
      <c r="T629" s="198"/>
      <c r="AT629" s="194" t="s">
        <v>222</v>
      </c>
      <c r="AU629" s="194" t="s">
        <v>83</v>
      </c>
      <c r="AV629" s="14" t="s">
        <v>77</v>
      </c>
      <c r="AW629" s="14" t="s">
        <v>25</v>
      </c>
      <c r="AX629" s="14" t="s">
        <v>71</v>
      </c>
      <c r="AY629" s="194" t="s">
        <v>214</v>
      </c>
    </row>
    <row r="630" spans="2:51" s="12" customFormat="1" x14ac:dyDescent="0.2">
      <c r="B630" s="178"/>
      <c r="D630" s="179" t="s">
        <v>222</v>
      </c>
      <c r="E630" s="180" t="s">
        <v>1</v>
      </c>
      <c r="F630" s="181" t="s">
        <v>661</v>
      </c>
      <c r="H630" s="182">
        <v>25.893999999999998</v>
      </c>
      <c r="I630" s="183"/>
      <c r="L630" s="178"/>
      <c r="M630" s="184"/>
      <c r="T630" s="185"/>
      <c r="AT630" s="180" t="s">
        <v>222</v>
      </c>
      <c r="AU630" s="180" t="s">
        <v>83</v>
      </c>
      <c r="AV630" s="12" t="s">
        <v>83</v>
      </c>
      <c r="AW630" s="12" t="s">
        <v>25</v>
      </c>
      <c r="AX630" s="12" t="s">
        <v>71</v>
      </c>
      <c r="AY630" s="180" t="s">
        <v>214</v>
      </c>
    </row>
    <row r="631" spans="2:51" s="12" customFormat="1" x14ac:dyDescent="0.2">
      <c r="B631" s="178"/>
      <c r="D631" s="179" t="s">
        <v>222</v>
      </c>
      <c r="E631" s="180" t="s">
        <v>1</v>
      </c>
      <c r="F631" s="181" t="s">
        <v>662</v>
      </c>
      <c r="H631" s="182">
        <v>11.263999999999999</v>
      </c>
      <c r="I631" s="183"/>
      <c r="L631" s="178"/>
      <c r="M631" s="184"/>
      <c r="T631" s="185"/>
      <c r="AT631" s="180" t="s">
        <v>222</v>
      </c>
      <c r="AU631" s="180" t="s">
        <v>83</v>
      </c>
      <c r="AV631" s="12" t="s">
        <v>83</v>
      </c>
      <c r="AW631" s="12" t="s">
        <v>25</v>
      </c>
      <c r="AX631" s="12" t="s">
        <v>71</v>
      </c>
      <c r="AY631" s="180" t="s">
        <v>214</v>
      </c>
    </row>
    <row r="632" spans="2:51" s="12" customFormat="1" x14ac:dyDescent="0.2">
      <c r="B632" s="178"/>
      <c r="D632" s="179" t="s">
        <v>222</v>
      </c>
      <c r="E632" s="180" t="s">
        <v>1</v>
      </c>
      <c r="F632" s="181" t="s">
        <v>663</v>
      </c>
      <c r="H632" s="182">
        <v>10.78</v>
      </c>
      <c r="I632" s="183"/>
      <c r="L632" s="178"/>
      <c r="M632" s="184"/>
      <c r="T632" s="185"/>
      <c r="AT632" s="180" t="s">
        <v>222</v>
      </c>
      <c r="AU632" s="180" t="s">
        <v>83</v>
      </c>
      <c r="AV632" s="12" t="s">
        <v>83</v>
      </c>
      <c r="AW632" s="12" t="s">
        <v>25</v>
      </c>
      <c r="AX632" s="12" t="s">
        <v>71</v>
      </c>
      <c r="AY632" s="180" t="s">
        <v>214</v>
      </c>
    </row>
    <row r="633" spans="2:51" s="12" customFormat="1" x14ac:dyDescent="0.2">
      <c r="B633" s="178"/>
      <c r="D633" s="179" t="s">
        <v>222</v>
      </c>
      <c r="E633" s="180" t="s">
        <v>1</v>
      </c>
      <c r="F633" s="181" t="s">
        <v>664</v>
      </c>
      <c r="H633" s="182">
        <v>-0.77</v>
      </c>
      <c r="I633" s="183"/>
      <c r="L633" s="178"/>
      <c r="M633" s="184"/>
      <c r="T633" s="185"/>
      <c r="AT633" s="180" t="s">
        <v>222</v>
      </c>
      <c r="AU633" s="180" t="s">
        <v>83</v>
      </c>
      <c r="AV633" s="12" t="s">
        <v>83</v>
      </c>
      <c r="AW633" s="12" t="s">
        <v>25</v>
      </c>
      <c r="AX633" s="12" t="s">
        <v>71</v>
      </c>
      <c r="AY633" s="180" t="s">
        <v>214</v>
      </c>
    </row>
    <row r="634" spans="2:51" s="14" customFormat="1" x14ac:dyDescent="0.2">
      <c r="B634" s="193"/>
      <c r="D634" s="179" t="s">
        <v>222</v>
      </c>
      <c r="E634" s="194" t="s">
        <v>1</v>
      </c>
      <c r="F634" s="195" t="s">
        <v>441</v>
      </c>
      <c r="H634" s="194" t="s">
        <v>1</v>
      </c>
      <c r="I634" s="196"/>
      <c r="L634" s="193"/>
      <c r="M634" s="197"/>
      <c r="T634" s="198"/>
      <c r="AT634" s="194" t="s">
        <v>222</v>
      </c>
      <c r="AU634" s="194" t="s">
        <v>83</v>
      </c>
      <c r="AV634" s="14" t="s">
        <v>77</v>
      </c>
      <c r="AW634" s="14" t="s">
        <v>25</v>
      </c>
      <c r="AX634" s="14" t="s">
        <v>71</v>
      </c>
      <c r="AY634" s="194" t="s">
        <v>214</v>
      </c>
    </row>
    <row r="635" spans="2:51" s="14" customFormat="1" x14ac:dyDescent="0.2">
      <c r="B635" s="193"/>
      <c r="D635" s="179" t="s">
        <v>222</v>
      </c>
      <c r="E635" s="194" t="s">
        <v>1</v>
      </c>
      <c r="F635" s="195" t="s">
        <v>600</v>
      </c>
      <c r="H635" s="194" t="s">
        <v>1</v>
      </c>
      <c r="I635" s="196"/>
      <c r="L635" s="193"/>
      <c r="M635" s="197"/>
      <c r="T635" s="198"/>
      <c r="AT635" s="194" t="s">
        <v>222</v>
      </c>
      <c r="AU635" s="194" t="s">
        <v>83</v>
      </c>
      <c r="AV635" s="14" t="s">
        <v>77</v>
      </c>
      <c r="AW635" s="14" t="s">
        <v>25</v>
      </c>
      <c r="AX635" s="14" t="s">
        <v>71</v>
      </c>
      <c r="AY635" s="194" t="s">
        <v>214</v>
      </c>
    </row>
    <row r="636" spans="2:51" s="14" customFormat="1" x14ac:dyDescent="0.2">
      <c r="B636" s="193"/>
      <c r="D636" s="179" t="s">
        <v>222</v>
      </c>
      <c r="E636" s="194" t="s">
        <v>1</v>
      </c>
      <c r="F636" s="195" t="s">
        <v>441</v>
      </c>
      <c r="H636" s="194" t="s">
        <v>1</v>
      </c>
      <c r="I636" s="196"/>
      <c r="L636" s="193"/>
      <c r="M636" s="197"/>
      <c r="T636" s="198"/>
      <c r="AT636" s="194" t="s">
        <v>222</v>
      </c>
      <c r="AU636" s="194" t="s">
        <v>83</v>
      </c>
      <c r="AV636" s="14" t="s">
        <v>77</v>
      </c>
      <c r="AW636" s="14" t="s">
        <v>25</v>
      </c>
      <c r="AX636" s="14" t="s">
        <v>71</v>
      </c>
      <c r="AY636" s="194" t="s">
        <v>214</v>
      </c>
    </row>
    <row r="637" spans="2:51" s="12" customFormat="1" x14ac:dyDescent="0.2">
      <c r="B637" s="178"/>
      <c r="D637" s="179" t="s">
        <v>222</v>
      </c>
      <c r="E637" s="180" t="s">
        <v>1</v>
      </c>
      <c r="F637" s="181" t="s">
        <v>665</v>
      </c>
      <c r="H637" s="182">
        <v>20.46</v>
      </c>
      <c r="I637" s="183"/>
      <c r="L637" s="178"/>
      <c r="M637" s="184"/>
      <c r="T637" s="185"/>
      <c r="AT637" s="180" t="s">
        <v>222</v>
      </c>
      <c r="AU637" s="180" t="s">
        <v>83</v>
      </c>
      <c r="AV637" s="12" t="s">
        <v>83</v>
      </c>
      <c r="AW637" s="12" t="s">
        <v>25</v>
      </c>
      <c r="AX637" s="12" t="s">
        <v>71</v>
      </c>
      <c r="AY637" s="180" t="s">
        <v>214</v>
      </c>
    </row>
    <row r="638" spans="2:51" s="12" customFormat="1" x14ac:dyDescent="0.2">
      <c r="B638" s="178"/>
      <c r="D638" s="179" t="s">
        <v>222</v>
      </c>
      <c r="E638" s="180" t="s">
        <v>1</v>
      </c>
      <c r="F638" s="181" t="s">
        <v>663</v>
      </c>
      <c r="H638" s="182">
        <v>10.78</v>
      </c>
      <c r="I638" s="183"/>
      <c r="L638" s="178"/>
      <c r="M638" s="184"/>
      <c r="T638" s="185"/>
      <c r="AT638" s="180" t="s">
        <v>222</v>
      </c>
      <c r="AU638" s="180" t="s">
        <v>83</v>
      </c>
      <c r="AV638" s="12" t="s">
        <v>83</v>
      </c>
      <c r="AW638" s="12" t="s">
        <v>25</v>
      </c>
      <c r="AX638" s="12" t="s">
        <v>71</v>
      </c>
      <c r="AY638" s="180" t="s">
        <v>214</v>
      </c>
    </row>
    <row r="639" spans="2:51" s="12" customFormat="1" x14ac:dyDescent="0.2">
      <c r="B639" s="178"/>
      <c r="D639" s="179" t="s">
        <v>222</v>
      </c>
      <c r="E639" s="180" t="s">
        <v>1</v>
      </c>
      <c r="F639" s="181" t="s">
        <v>666</v>
      </c>
      <c r="H639" s="182">
        <v>-1.32</v>
      </c>
      <c r="I639" s="183"/>
      <c r="L639" s="178"/>
      <c r="M639" s="184"/>
      <c r="T639" s="185"/>
      <c r="AT639" s="180" t="s">
        <v>222</v>
      </c>
      <c r="AU639" s="180" t="s">
        <v>83</v>
      </c>
      <c r="AV639" s="12" t="s">
        <v>83</v>
      </c>
      <c r="AW639" s="12" t="s">
        <v>25</v>
      </c>
      <c r="AX639" s="12" t="s">
        <v>71</v>
      </c>
      <c r="AY639" s="180" t="s">
        <v>214</v>
      </c>
    </row>
    <row r="640" spans="2:51" s="15" customFormat="1" x14ac:dyDescent="0.2">
      <c r="B640" s="199"/>
      <c r="D640" s="179" t="s">
        <v>222</v>
      </c>
      <c r="E640" s="200" t="s">
        <v>1</v>
      </c>
      <c r="F640" s="201" t="s">
        <v>297</v>
      </c>
      <c r="H640" s="202">
        <v>77.087999999999994</v>
      </c>
      <c r="I640" s="203"/>
      <c r="L640" s="199"/>
      <c r="M640" s="204"/>
      <c r="T640" s="205"/>
      <c r="AT640" s="200" t="s">
        <v>222</v>
      </c>
      <c r="AU640" s="200" t="s">
        <v>83</v>
      </c>
      <c r="AV640" s="15" t="s">
        <v>259</v>
      </c>
      <c r="AW640" s="15" t="s">
        <v>25</v>
      </c>
      <c r="AX640" s="15" t="s">
        <v>71</v>
      </c>
      <c r="AY640" s="200" t="s">
        <v>214</v>
      </c>
    </row>
    <row r="641" spans="2:65" s="13" customFormat="1" x14ac:dyDescent="0.2">
      <c r="B641" s="186"/>
      <c r="D641" s="179" t="s">
        <v>222</v>
      </c>
      <c r="E641" s="187" t="s">
        <v>1</v>
      </c>
      <c r="F641" s="188" t="s">
        <v>227</v>
      </c>
      <c r="H641" s="189">
        <v>1495.55</v>
      </c>
      <c r="I641" s="190"/>
      <c r="L641" s="186"/>
      <c r="M641" s="191"/>
      <c r="T641" s="192"/>
      <c r="AT641" s="187" t="s">
        <v>222</v>
      </c>
      <c r="AU641" s="187" t="s">
        <v>83</v>
      </c>
      <c r="AV641" s="13" t="s">
        <v>220</v>
      </c>
      <c r="AW641" s="13" t="s">
        <v>25</v>
      </c>
      <c r="AX641" s="13" t="s">
        <v>77</v>
      </c>
      <c r="AY641" s="187" t="s">
        <v>214</v>
      </c>
    </row>
    <row r="642" spans="2:65" s="1" customFormat="1" ht="21.75" customHeight="1" x14ac:dyDescent="0.2">
      <c r="B642" s="139"/>
      <c r="C642" s="166" t="s">
        <v>667</v>
      </c>
      <c r="D642" s="166" t="s">
        <v>216</v>
      </c>
      <c r="E642" s="167" t="s">
        <v>668</v>
      </c>
      <c r="F642" s="168" t="s">
        <v>669</v>
      </c>
      <c r="G642" s="169" t="s">
        <v>219</v>
      </c>
      <c r="H642" s="170">
        <v>1495.55</v>
      </c>
      <c r="I642" s="171"/>
      <c r="J642" s="170">
        <f>ROUND(I642*H642,3)</f>
        <v>0</v>
      </c>
      <c r="K642" s="172"/>
      <c r="L642" s="34"/>
      <c r="M642" s="173" t="s">
        <v>1</v>
      </c>
      <c r="N642" s="138" t="s">
        <v>37</v>
      </c>
      <c r="P642" s="174">
        <f>O642*H642</f>
        <v>0</v>
      </c>
      <c r="Q642" s="174">
        <v>0</v>
      </c>
      <c r="R642" s="174">
        <f>Q642*H642</f>
        <v>0</v>
      </c>
      <c r="S642" s="174">
        <v>0</v>
      </c>
      <c r="T642" s="175">
        <f>S642*H642</f>
        <v>0</v>
      </c>
      <c r="AR642" s="176" t="s">
        <v>220</v>
      </c>
      <c r="AT642" s="176" t="s">
        <v>216</v>
      </c>
      <c r="AU642" s="176" t="s">
        <v>83</v>
      </c>
      <c r="AY642" s="17" t="s">
        <v>214</v>
      </c>
      <c r="BE642" s="104">
        <f>IF(N642="základná",J642,0)</f>
        <v>0</v>
      </c>
      <c r="BF642" s="104">
        <f>IF(N642="znížená",J642,0)</f>
        <v>0</v>
      </c>
      <c r="BG642" s="104">
        <f>IF(N642="zákl. prenesená",J642,0)</f>
        <v>0</v>
      </c>
      <c r="BH642" s="104">
        <f>IF(N642="zníž. prenesená",J642,0)</f>
        <v>0</v>
      </c>
      <c r="BI642" s="104">
        <f>IF(N642="nulová",J642,0)</f>
        <v>0</v>
      </c>
      <c r="BJ642" s="17" t="s">
        <v>83</v>
      </c>
      <c r="BK642" s="177">
        <f>ROUND(I642*H642,3)</f>
        <v>0</v>
      </c>
      <c r="BL642" s="17" t="s">
        <v>220</v>
      </c>
      <c r="BM642" s="176" t="s">
        <v>670</v>
      </c>
    </row>
    <row r="643" spans="2:65" s="1" customFormat="1" ht="16.5" customHeight="1" x14ac:dyDescent="0.2">
      <c r="B643" s="139"/>
      <c r="C643" s="166" t="s">
        <v>671</v>
      </c>
      <c r="D643" s="166" t="s">
        <v>216</v>
      </c>
      <c r="E643" s="167" t="s">
        <v>672</v>
      </c>
      <c r="F643" s="168" t="s">
        <v>673</v>
      </c>
      <c r="G643" s="169" t="s">
        <v>481</v>
      </c>
      <c r="H643" s="170">
        <v>13.798</v>
      </c>
      <c r="I643" s="171"/>
      <c r="J643" s="170">
        <f>ROUND(I643*H643,3)</f>
        <v>0</v>
      </c>
      <c r="K643" s="172"/>
      <c r="L643" s="34"/>
      <c r="M643" s="173" t="s">
        <v>1</v>
      </c>
      <c r="N643" s="138" t="s">
        <v>37</v>
      </c>
      <c r="P643" s="174">
        <f>O643*H643</f>
        <v>0</v>
      </c>
      <c r="Q643" s="174">
        <v>1.01895</v>
      </c>
      <c r="R643" s="174">
        <f>Q643*H643</f>
        <v>14.059472100000001</v>
      </c>
      <c r="S643" s="174">
        <v>0</v>
      </c>
      <c r="T643" s="175">
        <f>S643*H643</f>
        <v>0</v>
      </c>
      <c r="AR643" s="176" t="s">
        <v>220</v>
      </c>
      <c r="AT643" s="176" t="s">
        <v>216</v>
      </c>
      <c r="AU643" s="176" t="s">
        <v>83</v>
      </c>
      <c r="AY643" s="17" t="s">
        <v>214</v>
      </c>
      <c r="BE643" s="104">
        <f>IF(N643="základná",J643,0)</f>
        <v>0</v>
      </c>
      <c r="BF643" s="104">
        <f>IF(N643="znížená",J643,0)</f>
        <v>0</v>
      </c>
      <c r="BG643" s="104">
        <f>IF(N643="zákl. prenesená",J643,0)</f>
        <v>0</v>
      </c>
      <c r="BH643" s="104">
        <f>IF(N643="zníž. prenesená",J643,0)</f>
        <v>0</v>
      </c>
      <c r="BI643" s="104">
        <f>IF(N643="nulová",J643,0)</f>
        <v>0</v>
      </c>
      <c r="BJ643" s="17" t="s">
        <v>83</v>
      </c>
      <c r="BK643" s="177">
        <f>ROUND(I643*H643,3)</f>
        <v>0</v>
      </c>
      <c r="BL643" s="17" t="s">
        <v>220</v>
      </c>
      <c r="BM643" s="176" t="s">
        <v>674</v>
      </c>
    </row>
    <row r="644" spans="2:65" s="14" customFormat="1" x14ac:dyDescent="0.2">
      <c r="B644" s="193"/>
      <c r="D644" s="179" t="s">
        <v>222</v>
      </c>
      <c r="E644" s="194" t="s">
        <v>1</v>
      </c>
      <c r="F644" s="195" t="s">
        <v>675</v>
      </c>
      <c r="H644" s="194" t="s">
        <v>1</v>
      </c>
      <c r="I644" s="196"/>
      <c r="L644" s="193"/>
      <c r="M644" s="197"/>
      <c r="T644" s="198"/>
      <c r="AT644" s="194" t="s">
        <v>222</v>
      </c>
      <c r="AU644" s="194" t="s">
        <v>83</v>
      </c>
      <c r="AV644" s="14" t="s">
        <v>77</v>
      </c>
      <c r="AW644" s="14" t="s">
        <v>25</v>
      </c>
      <c r="AX644" s="14" t="s">
        <v>71</v>
      </c>
      <c r="AY644" s="194" t="s">
        <v>214</v>
      </c>
    </row>
    <row r="645" spans="2:65" s="12" customFormat="1" x14ac:dyDescent="0.2">
      <c r="B645" s="178"/>
      <c r="D645" s="179" t="s">
        <v>222</v>
      </c>
      <c r="E645" s="180" t="s">
        <v>1</v>
      </c>
      <c r="F645" s="181" t="s">
        <v>676</v>
      </c>
      <c r="H645" s="182">
        <v>9.8729999999999993</v>
      </c>
      <c r="I645" s="183"/>
      <c r="L645" s="178"/>
      <c r="M645" s="184"/>
      <c r="T645" s="185"/>
      <c r="AT645" s="180" t="s">
        <v>222</v>
      </c>
      <c r="AU645" s="180" t="s">
        <v>83</v>
      </c>
      <c r="AV645" s="12" t="s">
        <v>83</v>
      </c>
      <c r="AW645" s="12" t="s">
        <v>25</v>
      </c>
      <c r="AX645" s="12" t="s">
        <v>71</v>
      </c>
      <c r="AY645" s="180" t="s">
        <v>214</v>
      </c>
    </row>
    <row r="646" spans="2:65" s="14" customFormat="1" x14ac:dyDescent="0.2">
      <c r="B646" s="193"/>
      <c r="D646" s="179" t="s">
        <v>222</v>
      </c>
      <c r="E646" s="194" t="s">
        <v>1</v>
      </c>
      <c r="F646" s="195" t="s">
        <v>677</v>
      </c>
      <c r="H646" s="194" t="s">
        <v>1</v>
      </c>
      <c r="I646" s="196"/>
      <c r="L646" s="193"/>
      <c r="M646" s="197"/>
      <c r="T646" s="198"/>
      <c r="AT646" s="194" t="s">
        <v>222</v>
      </c>
      <c r="AU646" s="194" t="s">
        <v>83</v>
      </c>
      <c r="AV646" s="14" t="s">
        <v>77</v>
      </c>
      <c r="AW646" s="14" t="s">
        <v>25</v>
      </c>
      <c r="AX646" s="14" t="s">
        <v>71</v>
      </c>
      <c r="AY646" s="194" t="s">
        <v>214</v>
      </c>
    </row>
    <row r="647" spans="2:65" s="12" customFormat="1" x14ac:dyDescent="0.2">
      <c r="B647" s="178"/>
      <c r="D647" s="179" t="s">
        <v>222</v>
      </c>
      <c r="E647" s="180" t="s">
        <v>1</v>
      </c>
      <c r="F647" s="181" t="s">
        <v>678</v>
      </c>
      <c r="H647" s="182">
        <v>3.9249999999999998</v>
      </c>
      <c r="I647" s="183"/>
      <c r="L647" s="178"/>
      <c r="M647" s="184"/>
      <c r="T647" s="185"/>
      <c r="AT647" s="180" t="s">
        <v>222</v>
      </c>
      <c r="AU647" s="180" t="s">
        <v>83</v>
      </c>
      <c r="AV647" s="12" t="s">
        <v>83</v>
      </c>
      <c r="AW647" s="12" t="s">
        <v>25</v>
      </c>
      <c r="AX647" s="12" t="s">
        <v>71</v>
      </c>
      <c r="AY647" s="180" t="s">
        <v>214</v>
      </c>
    </row>
    <row r="648" spans="2:65" s="13" customFormat="1" x14ac:dyDescent="0.2">
      <c r="B648" s="186"/>
      <c r="D648" s="179" t="s">
        <v>222</v>
      </c>
      <c r="E648" s="187" t="s">
        <v>1</v>
      </c>
      <c r="F648" s="188" t="s">
        <v>227</v>
      </c>
      <c r="H648" s="189">
        <v>13.798</v>
      </c>
      <c r="I648" s="190"/>
      <c r="L648" s="186"/>
      <c r="M648" s="191"/>
      <c r="T648" s="192"/>
      <c r="AT648" s="187" t="s">
        <v>222</v>
      </c>
      <c r="AU648" s="187" t="s">
        <v>83</v>
      </c>
      <c r="AV648" s="13" t="s">
        <v>220</v>
      </c>
      <c r="AW648" s="13" t="s">
        <v>25</v>
      </c>
      <c r="AX648" s="13" t="s">
        <v>77</v>
      </c>
      <c r="AY648" s="187" t="s">
        <v>214</v>
      </c>
    </row>
    <row r="649" spans="2:65" s="1" customFormat="1" ht="16.5" customHeight="1" x14ac:dyDescent="0.2">
      <c r="B649" s="139"/>
      <c r="C649" s="166" t="s">
        <v>679</v>
      </c>
      <c r="D649" s="166" t="s">
        <v>216</v>
      </c>
      <c r="E649" s="167" t="s">
        <v>680</v>
      </c>
      <c r="F649" s="168" t="s">
        <v>681</v>
      </c>
      <c r="G649" s="169" t="s">
        <v>481</v>
      </c>
      <c r="H649" s="170">
        <v>0.51700000000000002</v>
      </c>
      <c r="I649" s="171"/>
      <c r="J649" s="170">
        <f>ROUND(I649*H649,3)</f>
        <v>0</v>
      </c>
      <c r="K649" s="172"/>
      <c r="L649" s="34"/>
      <c r="M649" s="173" t="s">
        <v>1</v>
      </c>
      <c r="N649" s="138" t="s">
        <v>37</v>
      </c>
      <c r="P649" s="174">
        <f>O649*H649</f>
        <v>0</v>
      </c>
      <c r="Q649" s="174">
        <v>1.20296</v>
      </c>
      <c r="R649" s="174">
        <f>Q649*H649</f>
        <v>0.62193032000000004</v>
      </c>
      <c r="S649" s="174">
        <v>0</v>
      </c>
      <c r="T649" s="175">
        <f>S649*H649</f>
        <v>0</v>
      </c>
      <c r="AR649" s="176" t="s">
        <v>220</v>
      </c>
      <c r="AT649" s="176" t="s">
        <v>216</v>
      </c>
      <c r="AU649" s="176" t="s">
        <v>83</v>
      </c>
      <c r="AY649" s="17" t="s">
        <v>214</v>
      </c>
      <c r="BE649" s="104">
        <f>IF(N649="základná",J649,0)</f>
        <v>0</v>
      </c>
      <c r="BF649" s="104">
        <f>IF(N649="znížená",J649,0)</f>
        <v>0</v>
      </c>
      <c r="BG649" s="104">
        <f>IF(N649="zákl. prenesená",J649,0)</f>
        <v>0</v>
      </c>
      <c r="BH649" s="104">
        <f>IF(N649="zníž. prenesená",J649,0)</f>
        <v>0</v>
      </c>
      <c r="BI649" s="104">
        <f>IF(N649="nulová",J649,0)</f>
        <v>0</v>
      </c>
      <c r="BJ649" s="17" t="s">
        <v>83</v>
      </c>
      <c r="BK649" s="177">
        <f>ROUND(I649*H649,3)</f>
        <v>0</v>
      </c>
      <c r="BL649" s="17" t="s">
        <v>220</v>
      </c>
      <c r="BM649" s="176" t="s">
        <v>682</v>
      </c>
    </row>
    <row r="650" spans="2:65" s="14" customFormat="1" x14ac:dyDescent="0.2">
      <c r="B650" s="193"/>
      <c r="D650" s="179" t="s">
        <v>222</v>
      </c>
      <c r="E650" s="194" t="s">
        <v>1</v>
      </c>
      <c r="F650" s="195" t="s">
        <v>677</v>
      </c>
      <c r="H650" s="194" t="s">
        <v>1</v>
      </c>
      <c r="I650" s="196"/>
      <c r="L650" s="193"/>
      <c r="M650" s="197"/>
      <c r="T650" s="198"/>
      <c r="AT650" s="194" t="s">
        <v>222</v>
      </c>
      <c r="AU650" s="194" t="s">
        <v>83</v>
      </c>
      <c r="AV650" s="14" t="s">
        <v>77</v>
      </c>
      <c r="AW650" s="14" t="s">
        <v>25</v>
      </c>
      <c r="AX650" s="14" t="s">
        <v>71</v>
      </c>
      <c r="AY650" s="194" t="s">
        <v>214</v>
      </c>
    </row>
    <row r="651" spans="2:65" s="12" customFormat="1" x14ac:dyDescent="0.2">
      <c r="B651" s="178"/>
      <c r="D651" s="179" t="s">
        <v>222</v>
      </c>
      <c r="E651" s="180" t="s">
        <v>1</v>
      </c>
      <c r="F651" s="181" t="s">
        <v>683</v>
      </c>
      <c r="H651" s="182">
        <v>0.51700000000000002</v>
      </c>
      <c r="I651" s="183"/>
      <c r="L651" s="178"/>
      <c r="M651" s="184"/>
      <c r="T651" s="185"/>
      <c r="AT651" s="180" t="s">
        <v>222</v>
      </c>
      <c r="AU651" s="180" t="s">
        <v>83</v>
      </c>
      <c r="AV651" s="12" t="s">
        <v>83</v>
      </c>
      <c r="AW651" s="12" t="s">
        <v>25</v>
      </c>
      <c r="AX651" s="12" t="s">
        <v>77</v>
      </c>
      <c r="AY651" s="180" t="s">
        <v>214</v>
      </c>
    </row>
    <row r="652" spans="2:65" s="1" customFormat="1" ht="37.950000000000003" customHeight="1" x14ac:dyDescent="0.2">
      <c r="B652" s="139"/>
      <c r="C652" s="166" t="s">
        <v>684</v>
      </c>
      <c r="D652" s="166" t="s">
        <v>216</v>
      </c>
      <c r="E652" s="167" t="s">
        <v>685</v>
      </c>
      <c r="F652" s="168" t="s">
        <v>686</v>
      </c>
      <c r="G652" s="169" t="s">
        <v>230</v>
      </c>
      <c r="H652" s="170">
        <v>6.218</v>
      </c>
      <c r="I652" s="171"/>
      <c r="J652" s="170">
        <f>ROUND(I652*H652,3)</f>
        <v>0</v>
      </c>
      <c r="K652" s="172"/>
      <c r="L652" s="34"/>
      <c r="M652" s="173" t="s">
        <v>1</v>
      </c>
      <c r="N652" s="138" t="s">
        <v>37</v>
      </c>
      <c r="P652" s="174">
        <f>O652*H652</f>
        <v>0</v>
      </c>
      <c r="Q652" s="174">
        <v>2.16499</v>
      </c>
      <c r="R652" s="174">
        <f>Q652*H652</f>
        <v>13.46190782</v>
      </c>
      <c r="S652" s="174">
        <v>0</v>
      </c>
      <c r="T652" s="175">
        <f>S652*H652</f>
        <v>0</v>
      </c>
      <c r="AR652" s="176" t="s">
        <v>220</v>
      </c>
      <c r="AT652" s="176" t="s">
        <v>216</v>
      </c>
      <c r="AU652" s="176" t="s">
        <v>83</v>
      </c>
      <c r="AY652" s="17" t="s">
        <v>214</v>
      </c>
      <c r="BE652" s="104">
        <f>IF(N652="základná",J652,0)</f>
        <v>0</v>
      </c>
      <c r="BF652" s="104">
        <f>IF(N652="znížená",J652,0)</f>
        <v>0</v>
      </c>
      <c r="BG652" s="104">
        <f>IF(N652="zákl. prenesená",J652,0)</f>
        <v>0</v>
      </c>
      <c r="BH652" s="104">
        <f>IF(N652="zníž. prenesená",J652,0)</f>
        <v>0</v>
      </c>
      <c r="BI652" s="104">
        <f>IF(N652="nulová",J652,0)</f>
        <v>0</v>
      </c>
      <c r="BJ652" s="17" t="s">
        <v>83</v>
      </c>
      <c r="BK652" s="177">
        <f>ROUND(I652*H652,3)</f>
        <v>0</v>
      </c>
      <c r="BL652" s="17" t="s">
        <v>220</v>
      </c>
      <c r="BM652" s="176" t="s">
        <v>687</v>
      </c>
    </row>
    <row r="653" spans="2:65" s="14" customFormat="1" x14ac:dyDescent="0.2">
      <c r="B653" s="193"/>
      <c r="D653" s="179" t="s">
        <v>222</v>
      </c>
      <c r="E653" s="194" t="s">
        <v>1</v>
      </c>
      <c r="F653" s="195" t="s">
        <v>688</v>
      </c>
      <c r="H653" s="194" t="s">
        <v>1</v>
      </c>
      <c r="I653" s="196"/>
      <c r="L653" s="193"/>
      <c r="M653" s="197"/>
      <c r="T653" s="198"/>
      <c r="AT653" s="194" t="s">
        <v>222</v>
      </c>
      <c r="AU653" s="194" t="s">
        <v>83</v>
      </c>
      <c r="AV653" s="14" t="s">
        <v>77</v>
      </c>
      <c r="AW653" s="14" t="s">
        <v>25</v>
      </c>
      <c r="AX653" s="14" t="s">
        <v>71</v>
      </c>
      <c r="AY653" s="194" t="s">
        <v>214</v>
      </c>
    </row>
    <row r="654" spans="2:65" s="14" customFormat="1" x14ac:dyDescent="0.2">
      <c r="B654" s="193"/>
      <c r="D654" s="179" t="s">
        <v>222</v>
      </c>
      <c r="E654" s="194" t="s">
        <v>1</v>
      </c>
      <c r="F654" s="195" t="s">
        <v>689</v>
      </c>
      <c r="H654" s="194" t="s">
        <v>1</v>
      </c>
      <c r="I654" s="196"/>
      <c r="L654" s="193"/>
      <c r="M654" s="197"/>
      <c r="T654" s="198"/>
      <c r="AT654" s="194" t="s">
        <v>222</v>
      </c>
      <c r="AU654" s="194" t="s">
        <v>83</v>
      </c>
      <c r="AV654" s="14" t="s">
        <v>77</v>
      </c>
      <c r="AW654" s="14" t="s">
        <v>25</v>
      </c>
      <c r="AX654" s="14" t="s">
        <v>71</v>
      </c>
      <c r="AY654" s="194" t="s">
        <v>214</v>
      </c>
    </row>
    <row r="655" spans="2:65" s="12" customFormat="1" x14ac:dyDescent="0.2">
      <c r="B655" s="178"/>
      <c r="D655" s="179" t="s">
        <v>222</v>
      </c>
      <c r="E655" s="180" t="s">
        <v>1</v>
      </c>
      <c r="F655" s="181" t="s">
        <v>690</v>
      </c>
      <c r="H655" s="182">
        <v>1.2649999999999999</v>
      </c>
      <c r="I655" s="183"/>
      <c r="L655" s="178"/>
      <c r="M655" s="184"/>
      <c r="T655" s="185"/>
      <c r="AT655" s="180" t="s">
        <v>222</v>
      </c>
      <c r="AU655" s="180" t="s">
        <v>83</v>
      </c>
      <c r="AV655" s="12" t="s">
        <v>83</v>
      </c>
      <c r="AW655" s="12" t="s">
        <v>25</v>
      </c>
      <c r="AX655" s="12" t="s">
        <v>71</v>
      </c>
      <c r="AY655" s="180" t="s">
        <v>214</v>
      </c>
    </row>
    <row r="656" spans="2:65" s="12" customFormat="1" x14ac:dyDescent="0.2">
      <c r="B656" s="178"/>
      <c r="D656" s="179" t="s">
        <v>222</v>
      </c>
      <c r="E656" s="180" t="s">
        <v>1</v>
      </c>
      <c r="F656" s="181" t="s">
        <v>691</v>
      </c>
      <c r="H656" s="182">
        <v>-5.2999999999999999E-2</v>
      </c>
      <c r="I656" s="183"/>
      <c r="L656" s="178"/>
      <c r="M656" s="184"/>
      <c r="T656" s="185"/>
      <c r="AT656" s="180" t="s">
        <v>222</v>
      </c>
      <c r="AU656" s="180" t="s">
        <v>83</v>
      </c>
      <c r="AV656" s="12" t="s">
        <v>83</v>
      </c>
      <c r="AW656" s="12" t="s">
        <v>25</v>
      </c>
      <c r="AX656" s="12" t="s">
        <v>71</v>
      </c>
      <c r="AY656" s="180" t="s">
        <v>214</v>
      </c>
    </row>
    <row r="657" spans="2:51" s="14" customFormat="1" x14ac:dyDescent="0.2">
      <c r="B657" s="193"/>
      <c r="D657" s="179" t="s">
        <v>222</v>
      </c>
      <c r="E657" s="194" t="s">
        <v>1</v>
      </c>
      <c r="F657" s="195" t="s">
        <v>692</v>
      </c>
      <c r="H657" s="194" t="s">
        <v>1</v>
      </c>
      <c r="I657" s="196"/>
      <c r="L657" s="193"/>
      <c r="M657" s="197"/>
      <c r="T657" s="198"/>
      <c r="AT657" s="194" t="s">
        <v>222</v>
      </c>
      <c r="AU657" s="194" t="s">
        <v>83</v>
      </c>
      <c r="AV657" s="14" t="s">
        <v>77</v>
      </c>
      <c r="AW657" s="14" t="s">
        <v>25</v>
      </c>
      <c r="AX657" s="14" t="s">
        <v>71</v>
      </c>
      <c r="AY657" s="194" t="s">
        <v>214</v>
      </c>
    </row>
    <row r="658" spans="2:51" s="12" customFormat="1" x14ac:dyDescent="0.2">
      <c r="B658" s="178"/>
      <c r="D658" s="179" t="s">
        <v>222</v>
      </c>
      <c r="E658" s="180" t="s">
        <v>1</v>
      </c>
      <c r="F658" s="181" t="s">
        <v>690</v>
      </c>
      <c r="H658" s="182">
        <v>1.2649999999999999</v>
      </c>
      <c r="I658" s="183"/>
      <c r="L658" s="178"/>
      <c r="M658" s="184"/>
      <c r="T658" s="185"/>
      <c r="AT658" s="180" t="s">
        <v>222</v>
      </c>
      <c r="AU658" s="180" t="s">
        <v>83</v>
      </c>
      <c r="AV658" s="12" t="s">
        <v>83</v>
      </c>
      <c r="AW658" s="12" t="s">
        <v>25</v>
      </c>
      <c r="AX658" s="12" t="s">
        <v>71</v>
      </c>
      <c r="AY658" s="180" t="s">
        <v>214</v>
      </c>
    </row>
    <row r="659" spans="2:51" s="12" customFormat="1" x14ac:dyDescent="0.2">
      <c r="B659" s="178"/>
      <c r="D659" s="179" t="s">
        <v>222</v>
      </c>
      <c r="E659" s="180" t="s">
        <v>1</v>
      </c>
      <c r="F659" s="181" t="s">
        <v>693</v>
      </c>
      <c r="H659" s="182">
        <v>-3.3000000000000002E-2</v>
      </c>
      <c r="I659" s="183"/>
      <c r="L659" s="178"/>
      <c r="M659" s="184"/>
      <c r="T659" s="185"/>
      <c r="AT659" s="180" t="s">
        <v>222</v>
      </c>
      <c r="AU659" s="180" t="s">
        <v>83</v>
      </c>
      <c r="AV659" s="12" t="s">
        <v>83</v>
      </c>
      <c r="AW659" s="12" t="s">
        <v>25</v>
      </c>
      <c r="AX659" s="12" t="s">
        <v>71</v>
      </c>
      <c r="AY659" s="180" t="s">
        <v>214</v>
      </c>
    </row>
    <row r="660" spans="2:51" s="14" customFormat="1" x14ac:dyDescent="0.2">
      <c r="B660" s="193"/>
      <c r="D660" s="179" t="s">
        <v>222</v>
      </c>
      <c r="E660" s="194" t="s">
        <v>1</v>
      </c>
      <c r="F660" s="195" t="s">
        <v>694</v>
      </c>
      <c r="H660" s="194" t="s">
        <v>1</v>
      </c>
      <c r="I660" s="196"/>
      <c r="L660" s="193"/>
      <c r="M660" s="197"/>
      <c r="T660" s="198"/>
      <c r="AT660" s="194" t="s">
        <v>222</v>
      </c>
      <c r="AU660" s="194" t="s">
        <v>83</v>
      </c>
      <c r="AV660" s="14" t="s">
        <v>77</v>
      </c>
      <c r="AW660" s="14" t="s">
        <v>25</v>
      </c>
      <c r="AX660" s="14" t="s">
        <v>71</v>
      </c>
      <c r="AY660" s="194" t="s">
        <v>214</v>
      </c>
    </row>
    <row r="661" spans="2:51" s="12" customFormat="1" x14ac:dyDescent="0.2">
      <c r="B661" s="178"/>
      <c r="D661" s="179" t="s">
        <v>222</v>
      </c>
      <c r="E661" s="180" t="s">
        <v>1</v>
      </c>
      <c r="F661" s="181" t="s">
        <v>695</v>
      </c>
      <c r="H661" s="182">
        <v>1.2649999999999999</v>
      </c>
      <c r="I661" s="183"/>
      <c r="L661" s="178"/>
      <c r="M661" s="184"/>
      <c r="T661" s="185"/>
      <c r="AT661" s="180" t="s">
        <v>222</v>
      </c>
      <c r="AU661" s="180" t="s">
        <v>83</v>
      </c>
      <c r="AV661" s="12" t="s">
        <v>83</v>
      </c>
      <c r="AW661" s="12" t="s">
        <v>25</v>
      </c>
      <c r="AX661" s="12" t="s">
        <v>71</v>
      </c>
      <c r="AY661" s="180" t="s">
        <v>214</v>
      </c>
    </row>
    <row r="662" spans="2:51" s="14" customFormat="1" x14ac:dyDescent="0.2">
      <c r="B662" s="193"/>
      <c r="D662" s="179" t="s">
        <v>222</v>
      </c>
      <c r="E662" s="194" t="s">
        <v>1</v>
      </c>
      <c r="F662" s="195" t="s">
        <v>696</v>
      </c>
      <c r="H662" s="194" t="s">
        <v>1</v>
      </c>
      <c r="I662" s="196"/>
      <c r="L662" s="193"/>
      <c r="M662" s="197"/>
      <c r="T662" s="198"/>
      <c r="AT662" s="194" t="s">
        <v>222</v>
      </c>
      <c r="AU662" s="194" t="s">
        <v>83</v>
      </c>
      <c r="AV662" s="14" t="s">
        <v>77</v>
      </c>
      <c r="AW662" s="14" t="s">
        <v>25</v>
      </c>
      <c r="AX662" s="14" t="s">
        <v>71</v>
      </c>
      <c r="AY662" s="194" t="s">
        <v>214</v>
      </c>
    </row>
    <row r="663" spans="2:51" s="12" customFormat="1" x14ac:dyDescent="0.2">
      <c r="B663" s="178"/>
      <c r="D663" s="179" t="s">
        <v>222</v>
      </c>
      <c r="E663" s="180" t="s">
        <v>1</v>
      </c>
      <c r="F663" s="181" t="s">
        <v>695</v>
      </c>
      <c r="H663" s="182">
        <v>1.2649999999999999</v>
      </c>
      <c r="I663" s="183"/>
      <c r="L663" s="178"/>
      <c r="M663" s="184"/>
      <c r="T663" s="185"/>
      <c r="AT663" s="180" t="s">
        <v>222</v>
      </c>
      <c r="AU663" s="180" t="s">
        <v>83</v>
      </c>
      <c r="AV663" s="12" t="s">
        <v>83</v>
      </c>
      <c r="AW663" s="12" t="s">
        <v>25</v>
      </c>
      <c r="AX663" s="12" t="s">
        <v>71</v>
      </c>
      <c r="AY663" s="180" t="s">
        <v>214</v>
      </c>
    </row>
    <row r="664" spans="2:51" s="12" customFormat="1" x14ac:dyDescent="0.2">
      <c r="B664" s="178"/>
      <c r="D664" s="179" t="s">
        <v>222</v>
      </c>
      <c r="E664" s="180" t="s">
        <v>1</v>
      </c>
      <c r="F664" s="181" t="s">
        <v>697</v>
      </c>
      <c r="H664" s="182">
        <v>-7.4999999999999997E-2</v>
      </c>
      <c r="I664" s="183"/>
      <c r="L664" s="178"/>
      <c r="M664" s="184"/>
      <c r="T664" s="185"/>
      <c r="AT664" s="180" t="s">
        <v>222</v>
      </c>
      <c r="AU664" s="180" t="s">
        <v>83</v>
      </c>
      <c r="AV664" s="12" t="s">
        <v>83</v>
      </c>
      <c r="AW664" s="12" t="s">
        <v>25</v>
      </c>
      <c r="AX664" s="12" t="s">
        <v>71</v>
      </c>
      <c r="AY664" s="180" t="s">
        <v>214</v>
      </c>
    </row>
    <row r="665" spans="2:51" s="15" customFormat="1" x14ac:dyDescent="0.2">
      <c r="B665" s="199"/>
      <c r="D665" s="179" t="s">
        <v>222</v>
      </c>
      <c r="E665" s="200" t="s">
        <v>1</v>
      </c>
      <c r="F665" s="201" t="s">
        <v>297</v>
      </c>
      <c r="H665" s="202">
        <v>4.899</v>
      </c>
      <c r="I665" s="203"/>
      <c r="L665" s="199"/>
      <c r="M665" s="204"/>
      <c r="T665" s="205"/>
      <c r="AT665" s="200" t="s">
        <v>222</v>
      </c>
      <c r="AU665" s="200" t="s">
        <v>83</v>
      </c>
      <c r="AV665" s="15" t="s">
        <v>259</v>
      </c>
      <c r="AW665" s="15" t="s">
        <v>25</v>
      </c>
      <c r="AX665" s="15" t="s">
        <v>71</v>
      </c>
      <c r="AY665" s="200" t="s">
        <v>214</v>
      </c>
    </row>
    <row r="666" spans="2:51" s="14" customFormat="1" x14ac:dyDescent="0.2">
      <c r="B666" s="193"/>
      <c r="D666" s="179" t="s">
        <v>222</v>
      </c>
      <c r="E666" s="194" t="s">
        <v>1</v>
      </c>
      <c r="F666" s="195" t="s">
        <v>698</v>
      </c>
      <c r="H666" s="194" t="s">
        <v>1</v>
      </c>
      <c r="I666" s="196"/>
      <c r="L666" s="193"/>
      <c r="M666" s="197"/>
      <c r="T666" s="198"/>
      <c r="AT666" s="194" t="s">
        <v>222</v>
      </c>
      <c r="AU666" s="194" t="s">
        <v>83</v>
      </c>
      <c r="AV666" s="14" t="s">
        <v>77</v>
      </c>
      <c r="AW666" s="14" t="s">
        <v>25</v>
      </c>
      <c r="AX666" s="14" t="s">
        <v>71</v>
      </c>
      <c r="AY666" s="194" t="s">
        <v>214</v>
      </c>
    </row>
    <row r="667" spans="2:51" s="14" customFormat="1" x14ac:dyDescent="0.2">
      <c r="B667" s="193"/>
      <c r="D667" s="179" t="s">
        <v>222</v>
      </c>
      <c r="E667" s="194" t="s">
        <v>1</v>
      </c>
      <c r="F667" s="195" t="s">
        <v>699</v>
      </c>
      <c r="H667" s="194" t="s">
        <v>1</v>
      </c>
      <c r="I667" s="196"/>
      <c r="L667" s="193"/>
      <c r="M667" s="197"/>
      <c r="T667" s="198"/>
      <c r="AT667" s="194" t="s">
        <v>222</v>
      </c>
      <c r="AU667" s="194" t="s">
        <v>83</v>
      </c>
      <c r="AV667" s="14" t="s">
        <v>77</v>
      </c>
      <c r="AW667" s="14" t="s">
        <v>25</v>
      </c>
      <c r="AX667" s="14" t="s">
        <v>71</v>
      </c>
      <c r="AY667" s="194" t="s">
        <v>214</v>
      </c>
    </row>
    <row r="668" spans="2:51" s="12" customFormat="1" x14ac:dyDescent="0.2">
      <c r="B668" s="178"/>
      <c r="D668" s="179" t="s">
        <v>222</v>
      </c>
      <c r="E668" s="180" t="s">
        <v>1</v>
      </c>
      <c r="F668" s="181" t="s">
        <v>700</v>
      </c>
      <c r="H668" s="182">
        <v>0.52900000000000003</v>
      </c>
      <c r="I668" s="183"/>
      <c r="L668" s="178"/>
      <c r="M668" s="184"/>
      <c r="T668" s="185"/>
      <c r="AT668" s="180" t="s">
        <v>222</v>
      </c>
      <c r="AU668" s="180" t="s">
        <v>83</v>
      </c>
      <c r="AV668" s="12" t="s">
        <v>83</v>
      </c>
      <c r="AW668" s="12" t="s">
        <v>25</v>
      </c>
      <c r="AX668" s="12" t="s">
        <v>71</v>
      </c>
      <c r="AY668" s="180" t="s">
        <v>214</v>
      </c>
    </row>
    <row r="669" spans="2:51" s="15" customFormat="1" x14ac:dyDescent="0.2">
      <c r="B669" s="199"/>
      <c r="D669" s="179" t="s">
        <v>222</v>
      </c>
      <c r="E669" s="200" t="s">
        <v>1</v>
      </c>
      <c r="F669" s="201" t="s">
        <v>297</v>
      </c>
      <c r="H669" s="202">
        <v>0.52900000000000003</v>
      </c>
      <c r="I669" s="203"/>
      <c r="L669" s="199"/>
      <c r="M669" s="204"/>
      <c r="T669" s="205"/>
      <c r="AT669" s="200" t="s">
        <v>222</v>
      </c>
      <c r="AU669" s="200" t="s">
        <v>83</v>
      </c>
      <c r="AV669" s="15" t="s">
        <v>259</v>
      </c>
      <c r="AW669" s="15" t="s">
        <v>25</v>
      </c>
      <c r="AX669" s="15" t="s">
        <v>71</v>
      </c>
      <c r="AY669" s="200" t="s">
        <v>214</v>
      </c>
    </row>
    <row r="670" spans="2:51" s="14" customFormat="1" x14ac:dyDescent="0.2">
      <c r="B670" s="193"/>
      <c r="D670" s="179" t="s">
        <v>222</v>
      </c>
      <c r="E670" s="194" t="s">
        <v>1</v>
      </c>
      <c r="F670" s="195" t="s">
        <v>701</v>
      </c>
      <c r="H670" s="194" t="s">
        <v>1</v>
      </c>
      <c r="I670" s="196"/>
      <c r="L670" s="193"/>
      <c r="M670" s="197"/>
      <c r="T670" s="198"/>
      <c r="AT670" s="194" t="s">
        <v>222</v>
      </c>
      <c r="AU670" s="194" t="s">
        <v>83</v>
      </c>
      <c r="AV670" s="14" t="s">
        <v>77</v>
      </c>
      <c r="AW670" s="14" t="s">
        <v>25</v>
      </c>
      <c r="AX670" s="14" t="s">
        <v>71</v>
      </c>
      <c r="AY670" s="194" t="s">
        <v>214</v>
      </c>
    </row>
    <row r="671" spans="2:51" s="14" customFormat="1" x14ac:dyDescent="0.2">
      <c r="B671" s="193"/>
      <c r="D671" s="179" t="s">
        <v>222</v>
      </c>
      <c r="E671" s="194" t="s">
        <v>1</v>
      </c>
      <c r="F671" s="195" t="s">
        <v>702</v>
      </c>
      <c r="H671" s="194" t="s">
        <v>1</v>
      </c>
      <c r="I671" s="196"/>
      <c r="L671" s="193"/>
      <c r="M671" s="197"/>
      <c r="T671" s="198"/>
      <c r="AT671" s="194" t="s">
        <v>222</v>
      </c>
      <c r="AU671" s="194" t="s">
        <v>83</v>
      </c>
      <c r="AV671" s="14" t="s">
        <v>77</v>
      </c>
      <c r="AW671" s="14" t="s">
        <v>25</v>
      </c>
      <c r="AX671" s="14" t="s">
        <v>71</v>
      </c>
      <c r="AY671" s="194" t="s">
        <v>214</v>
      </c>
    </row>
    <row r="672" spans="2:51" s="12" customFormat="1" x14ac:dyDescent="0.2">
      <c r="B672" s="178"/>
      <c r="D672" s="179" t="s">
        <v>222</v>
      </c>
      <c r="E672" s="180" t="s">
        <v>1</v>
      </c>
      <c r="F672" s="181" t="s">
        <v>703</v>
      </c>
      <c r="H672" s="182">
        <v>0.79</v>
      </c>
      <c r="I672" s="183"/>
      <c r="L672" s="178"/>
      <c r="M672" s="184"/>
      <c r="T672" s="185"/>
      <c r="AT672" s="180" t="s">
        <v>222</v>
      </c>
      <c r="AU672" s="180" t="s">
        <v>83</v>
      </c>
      <c r="AV672" s="12" t="s">
        <v>83</v>
      </c>
      <c r="AW672" s="12" t="s">
        <v>25</v>
      </c>
      <c r="AX672" s="12" t="s">
        <v>71</v>
      </c>
      <c r="AY672" s="180" t="s">
        <v>214</v>
      </c>
    </row>
    <row r="673" spans="2:65" s="15" customFormat="1" x14ac:dyDescent="0.2">
      <c r="B673" s="199"/>
      <c r="D673" s="179" t="s">
        <v>222</v>
      </c>
      <c r="E673" s="200" t="s">
        <v>1</v>
      </c>
      <c r="F673" s="201" t="s">
        <v>297</v>
      </c>
      <c r="H673" s="202">
        <v>0.79</v>
      </c>
      <c r="I673" s="203"/>
      <c r="L673" s="199"/>
      <c r="M673" s="204"/>
      <c r="T673" s="205"/>
      <c r="AT673" s="200" t="s">
        <v>222</v>
      </c>
      <c r="AU673" s="200" t="s">
        <v>83</v>
      </c>
      <c r="AV673" s="15" t="s">
        <v>259</v>
      </c>
      <c r="AW673" s="15" t="s">
        <v>25</v>
      </c>
      <c r="AX673" s="15" t="s">
        <v>71</v>
      </c>
      <c r="AY673" s="200" t="s">
        <v>214</v>
      </c>
    </row>
    <row r="674" spans="2:65" s="13" customFormat="1" x14ac:dyDescent="0.2">
      <c r="B674" s="186"/>
      <c r="D674" s="179" t="s">
        <v>222</v>
      </c>
      <c r="E674" s="187" t="s">
        <v>1</v>
      </c>
      <c r="F674" s="188" t="s">
        <v>227</v>
      </c>
      <c r="H674" s="189">
        <v>6.218</v>
      </c>
      <c r="I674" s="190"/>
      <c r="L674" s="186"/>
      <c r="M674" s="191"/>
      <c r="T674" s="192"/>
      <c r="AT674" s="187" t="s">
        <v>222</v>
      </c>
      <c r="AU674" s="187" t="s">
        <v>83</v>
      </c>
      <c r="AV674" s="13" t="s">
        <v>220</v>
      </c>
      <c r="AW674" s="13" t="s">
        <v>25</v>
      </c>
      <c r="AX674" s="13" t="s">
        <v>77</v>
      </c>
      <c r="AY674" s="187" t="s">
        <v>214</v>
      </c>
    </row>
    <row r="675" spans="2:65" s="1" customFormat="1" ht="37.950000000000003" customHeight="1" x14ac:dyDescent="0.2">
      <c r="B675" s="139"/>
      <c r="C675" s="166" t="s">
        <v>704</v>
      </c>
      <c r="D675" s="166" t="s">
        <v>216</v>
      </c>
      <c r="E675" s="167" t="s">
        <v>705</v>
      </c>
      <c r="F675" s="168" t="s">
        <v>706</v>
      </c>
      <c r="G675" s="169" t="s">
        <v>481</v>
      </c>
      <c r="H675" s="170">
        <v>0.25</v>
      </c>
      <c r="I675" s="171"/>
      <c r="J675" s="170">
        <f>ROUND(I675*H675,3)</f>
        <v>0</v>
      </c>
      <c r="K675" s="172"/>
      <c r="L675" s="34"/>
      <c r="M675" s="173" t="s">
        <v>1</v>
      </c>
      <c r="N675" s="138" t="s">
        <v>37</v>
      </c>
      <c r="P675" s="174">
        <f>O675*H675</f>
        <v>0</v>
      </c>
      <c r="Q675" s="174">
        <v>1.002</v>
      </c>
      <c r="R675" s="174">
        <f>Q675*H675</f>
        <v>0.2505</v>
      </c>
      <c r="S675" s="174">
        <v>0</v>
      </c>
      <c r="T675" s="175">
        <f>S675*H675</f>
        <v>0</v>
      </c>
      <c r="AR675" s="176" t="s">
        <v>220</v>
      </c>
      <c r="AT675" s="176" t="s">
        <v>216</v>
      </c>
      <c r="AU675" s="176" t="s">
        <v>83</v>
      </c>
      <c r="AY675" s="17" t="s">
        <v>214</v>
      </c>
      <c r="BE675" s="104">
        <f>IF(N675="základná",J675,0)</f>
        <v>0</v>
      </c>
      <c r="BF675" s="104">
        <f>IF(N675="znížená",J675,0)</f>
        <v>0</v>
      </c>
      <c r="BG675" s="104">
        <f>IF(N675="zákl. prenesená",J675,0)</f>
        <v>0</v>
      </c>
      <c r="BH675" s="104">
        <f>IF(N675="zníž. prenesená",J675,0)</f>
        <v>0</v>
      </c>
      <c r="BI675" s="104">
        <f>IF(N675="nulová",J675,0)</f>
        <v>0</v>
      </c>
      <c r="BJ675" s="17" t="s">
        <v>83</v>
      </c>
      <c r="BK675" s="177">
        <f>ROUND(I675*H675,3)</f>
        <v>0</v>
      </c>
      <c r="BL675" s="17" t="s">
        <v>220</v>
      </c>
      <c r="BM675" s="176" t="s">
        <v>707</v>
      </c>
    </row>
    <row r="676" spans="2:65" s="14" customFormat="1" x14ac:dyDescent="0.2">
      <c r="B676" s="193"/>
      <c r="D676" s="179" t="s">
        <v>222</v>
      </c>
      <c r="E676" s="194" t="s">
        <v>1</v>
      </c>
      <c r="F676" s="195" t="s">
        <v>708</v>
      </c>
      <c r="H676" s="194" t="s">
        <v>1</v>
      </c>
      <c r="I676" s="196"/>
      <c r="L676" s="193"/>
      <c r="M676" s="197"/>
      <c r="T676" s="198"/>
      <c r="AT676" s="194" t="s">
        <v>222</v>
      </c>
      <c r="AU676" s="194" t="s">
        <v>83</v>
      </c>
      <c r="AV676" s="14" t="s">
        <v>77</v>
      </c>
      <c r="AW676" s="14" t="s">
        <v>25</v>
      </c>
      <c r="AX676" s="14" t="s">
        <v>71</v>
      </c>
      <c r="AY676" s="194" t="s">
        <v>214</v>
      </c>
    </row>
    <row r="677" spans="2:65" s="12" customFormat="1" x14ac:dyDescent="0.2">
      <c r="B677" s="178"/>
      <c r="D677" s="179" t="s">
        <v>222</v>
      </c>
      <c r="E677" s="180" t="s">
        <v>1</v>
      </c>
      <c r="F677" s="181" t="s">
        <v>709</v>
      </c>
      <c r="H677" s="182">
        <v>0.25</v>
      </c>
      <c r="I677" s="183"/>
      <c r="L677" s="178"/>
      <c r="M677" s="184"/>
      <c r="T677" s="185"/>
      <c r="AT677" s="180" t="s">
        <v>222</v>
      </c>
      <c r="AU677" s="180" t="s">
        <v>83</v>
      </c>
      <c r="AV677" s="12" t="s">
        <v>83</v>
      </c>
      <c r="AW677" s="12" t="s">
        <v>25</v>
      </c>
      <c r="AX677" s="12" t="s">
        <v>77</v>
      </c>
      <c r="AY677" s="180" t="s">
        <v>214</v>
      </c>
    </row>
    <row r="678" spans="2:65" s="1" customFormat="1" ht="16.5" customHeight="1" x14ac:dyDescent="0.2">
      <c r="B678" s="139"/>
      <c r="C678" s="166" t="s">
        <v>527</v>
      </c>
      <c r="D678" s="166" t="s">
        <v>216</v>
      </c>
      <c r="E678" s="167" t="s">
        <v>710</v>
      </c>
      <c r="F678" s="168" t="s">
        <v>711</v>
      </c>
      <c r="G678" s="169" t="s">
        <v>230</v>
      </c>
      <c r="H678" s="170">
        <v>2.859</v>
      </c>
      <c r="I678" s="171"/>
      <c r="J678" s="170">
        <f>ROUND(I678*H678,3)</f>
        <v>0</v>
      </c>
      <c r="K678" s="172"/>
      <c r="L678" s="34"/>
      <c r="M678" s="173" t="s">
        <v>1</v>
      </c>
      <c r="N678" s="138" t="s">
        <v>37</v>
      </c>
      <c r="P678" s="174">
        <f>O678*H678</f>
        <v>0</v>
      </c>
      <c r="Q678" s="174">
        <v>2.23543</v>
      </c>
      <c r="R678" s="174">
        <f>Q678*H678</f>
        <v>6.3910943700000002</v>
      </c>
      <c r="S678" s="174">
        <v>0</v>
      </c>
      <c r="T678" s="175">
        <f>S678*H678</f>
        <v>0</v>
      </c>
      <c r="AR678" s="176" t="s">
        <v>220</v>
      </c>
      <c r="AT678" s="176" t="s">
        <v>216</v>
      </c>
      <c r="AU678" s="176" t="s">
        <v>83</v>
      </c>
      <c r="AY678" s="17" t="s">
        <v>214</v>
      </c>
      <c r="BE678" s="104">
        <f>IF(N678="základná",J678,0)</f>
        <v>0</v>
      </c>
      <c r="BF678" s="104">
        <f>IF(N678="znížená",J678,0)</f>
        <v>0</v>
      </c>
      <c r="BG678" s="104">
        <f>IF(N678="zákl. prenesená",J678,0)</f>
        <v>0</v>
      </c>
      <c r="BH678" s="104">
        <f>IF(N678="zníž. prenesená",J678,0)</f>
        <v>0</v>
      </c>
      <c r="BI678" s="104">
        <f>IF(N678="nulová",J678,0)</f>
        <v>0</v>
      </c>
      <c r="BJ678" s="17" t="s">
        <v>83</v>
      </c>
      <c r="BK678" s="177">
        <f>ROUND(I678*H678,3)</f>
        <v>0</v>
      </c>
      <c r="BL678" s="17" t="s">
        <v>220</v>
      </c>
      <c r="BM678" s="176" t="s">
        <v>712</v>
      </c>
    </row>
    <row r="679" spans="2:65" s="14" customFormat="1" x14ac:dyDescent="0.2">
      <c r="B679" s="193"/>
      <c r="D679" s="179" t="s">
        <v>222</v>
      </c>
      <c r="E679" s="194" t="s">
        <v>1</v>
      </c>
      <c r="F679" s="195" t="s">
        <v>438</v>
      </c>
      <c r="H679" s="194" t="s">
        <v>1</v>
      </c>
      <c r="I679" s="196"/>
      <c r="L679" s="193"/>
      <c r="M679" s="197"/>
      <c r="T679" s="198"/>
      <c r="AT679" s="194" t="s">
        <v>222</v>
      </c>
      <c r="AU679" s="194" t="s">
        <v>83</v>
      </c>
      <c r="AV679" s="14" t="s">
        <v>77</v>
      </c>
      <c r="AW679" s="14" t="s">
        <v>25</v>
      </c>
      <c r="AX679" s="14" t="s">
        <v>71</v>
      </c>
      <c r="AY679" s="194" t="s">
        <v>214</v>
      </c>
    </row>
    <row r="680" spans="2:65" s="14" customFormat="1" x14ac:dyDescent="0.2">
      <c r="B680" s="193"/>
      <c r="D680" s="179" t="s">
        <v>222</v>
      </c>
      <c r="E680" s="194" t="s">
        <v>1</v>
      </c>
      <c r="F680" s="195" t="s">
        <v>713</v>
      </c>
      <c r="H680" s="194" t="s">
        <v>1</v>
      </c>
      <c r="I680" s="196"/>
      <c r="L680" s="193"/>
      <c r="M680" s="197"/>
      <c r="T680" s="198"/>
      <c r="AT680" s="194" t="s">
        <v>222</v>
      </c>
      <c r="AU680" s="194" t="s">
        <v>83</v>
      </c>
      <c r="AV680" s="14" t="s">
        <v>77</v>
      </c>
      <c r="AW680" s="14" t="s">
        <v>25</v>
      </c>
      <c r="AX680" s="14" t="s">
        <v>71</v>
      </c>
      <c r="AY680" s="194" t="s">
        <v>214</v>
      </c>
    </row>
    <row r="681" spans="2:65" s="12" customFormat="1" x14ac:dyDescent="0.2">
      <c r="B681" s="178"/>
      <c r="D681" s="179" t="s">
        <v>222</v>
      </c>
      <c r="E681" s="180" t="s">
        <v>1</v>
      </c>
      <c r="F681" s="181" t="s">
        <v>714</v>
      </c>
      <c r="H681" s="182">
        <v>1.32</v>
      </c>
      <c r="I681" s="183"/>
      <c r="L681" s="178"/>
      <c r="M681" s="184"/>
      <c r="T681" s="185"/>
      <c r="AT681" s="180" t="s">
        <v>222</v>
      </c>
      <c r="AU681" s="180" t="s">
        <v>83</v>
      </c>
      <c r="AV681" s="12" t="s">
        <v>83</v>
      </c>
      <c r="AW681" s="12" t="s">
        <v>25</v>
      </c>
      <c r="AX681" s="12" t="s">
        <v>71</v>
      </c>
      <c r="AY681" s="180" t="s">
        <v>214</v>
      </c>
    </row>
    <row r="682" spans="2:65" s="14" customFormat="1" x14ac:dyDescent="0.2">
      <c r="B682" s="193"/>
      <c r="D682" s="179" t="s">
        <v>222</v>
      </c>
      <c r="E682" s="194" t="s">
        <v>1</v>
      </c>
      <c r="F682" s="195" t="s">
        <v>715</v>
      </c>
      <c r="H682" s="194" t="s">
        <v>1</v>
      </c>
      <c r="I682" s="196"/>
      <c r="L682" s="193"/>
      <c r="M682" s="197"/>
      <c r="T682" s="198"/>
      <c r="AT682" s="194" t="s">
        <v>222</v>
      </c>
      <c r="AU682" s="194" t="s">
        <v>83</v>
      </c>
      <c r="AV682" s="14" t="s">
        <v>77</v>
      </c>
      <c r="AW682" s="14" t="s">
        <v>25</v>
      </c>
      <c r="AX682" s="14" t="s">
        <v>71</v>
      </c>
      <c r="AY682" s="194" t="s">
        <v>214</v>
      </c>
    </row>
    <row r="683" spans="2:65" s="12" customFormat="1" x14ac:dyDescent="0.2">
      <c r="B683" s="178"/>
      <c r="D683" s="179" t="s">
        <v>222</v>
      </c>
      <c r="E683" s="180" t="s">
        <v>1</v>
      </c>
      <c r="F683" s="181" t="s">
        <v>716</v>
      </c>
      <c r="H683" s="182">
        <v>0.69</v>
      </c>
      <c r="I683" s="183"/>
      <c r="L683" s="178"/>
      <c r="M683" s="184"/>
      <c r="T683" s="185"/>
      <c r="AT683" s="180" t="s">
        <v>222</v>
      </c>
      <c r="AU683" s="180" t="s">
        <v>83</v>
      </c>
      <c r="AV683" s="12" t="s">
        <v>83</v>
      </c>
      <c r="AW683" s="12" t="s">
        <v>25</v>
      </c>
      <c r="AX683" s="12" t="s">
        <v>71</v>
      </c>
      <c r="AY683" s="180" t="s">
        <v>214</v>
      </c>
    </row>
    <row r="684" spans="2:65" s="15" customFormat="1" x14ac:dyDescent="0.2">
      <c r="B684" s="199"/>
      <c r="D684" s="179" t="s">
        <v>222</v>
      </c>
      <c r="E684" s="200" t="s">
        <v>1</v>
      </c>
      <c r="F684" s="201" t="s">
        <v>297</v>
      </c>
      <c r="H684" s="202">
        <v>2.0099999999999998</v>
      </c>
      <c r="I684" s="203"/>
      <c r="L684" s="199"/>
      <c r="M684" s="204"/>
      <c r="T684" s="205"/>
      <c r="AT684" s="200" t="s">
        <v>222</v>
      </c>
      <c r="AU684" s="200" t="s">
        <v>83</v>
      </c>
      <c r="AV684" s="15" t="s">
        <v>259</v>
      </c>
      <c r="AW684" s="15" t="s">
        <v>25</v>
      </c>
      <c r="AX684" s="15" t="s">
        <v>71</v>
      </c>
      <c r="AY684" s="200" t="s">
        <v>214</v>
      </c>
    </row>
    <row r="685" spans="2:65" s="14" customFormat="1" x14ac:dyDescent="0.2">
      <c r="B685" s="193"/>
      <c r="D685" s="179" t="s">
        <v>222</v>
      </c>
      <c r="E685" s="194" t="s">
        <v>1</v>
      </c>
      <c r="F685" s="195" t="s">
        <v>717</v>
      </c>
      <c r="H685" s="194" t="s">
        <v>1</v>
      </c>
      <c r="I685" s="196"/>
      <c r="L685" s="193"/>
      <c r="M685" s="197"/>
      <c r="T685" s="198"/>
      <c r="AT685" s="194" t="s">
        <v>222</v>
      </c>
      <c r="AU685" s="194" t="s">
        <v>83</v>
      </c>
      <c r="AV685" s="14" t="s">
        <v>77</v>
      </c>
      <c r="AW685" s="14" t="s">
        <v>25</v>
      </c>
      <c r="AX685" s="14" t="s">
        <v>71</v>
      </c>
      <c r="AY685" s="194" t="s">
        <v>214</v>
      </c>
    </row>
    <row r="686" spans="2:65" s="12" customFormat="1" x14ac:dyDescent="0.2">
      <c r="B686" s="178"/>
      <c r="D686" s="179" t="s">
        <v>222</v>
      </c>
      <c r="E686" s="180" t="s">
        <v>1</v>
      </c>
      <c r="F686" s="181" t="s">
        <v>718</v>
      </c>
      <c r="H686" s="182">
        <v>0.42</v>
      </c>
      <c r="I686" s="183"/>
      <c r="L686" s="178"/>
      <c r="M686" s="184"/>
      <c r="T686" s="185"/>
      <c r="AT686" s="180" t="s">
        <v>222</v>
      </c>
      <c r="AU686" s="180" t="s">
        <v>83</v>
      </c>
      <c r="AV686" s="12" t="s">
        <v>83</v>
      </c>
      <c r="AW686" s="12" t="s">
        <v>25</v>
      </c>
      <c r="AX686" s="12" t="s">
        <v>71</v>
      </c>
      <c r="AY686" s="180" t="s">
        <v>214</v>
      </c>
    </row>
    <row r="687" spans="2:65" s="14" customFormat="1" x14ac:dyDescent="0.2">
      <c r="B687" s="193"/>
      <c r="D687" s="179" t="s">
        <v>222</v>
      </c>
      <c r="E687" s="194" t="s">
        <v>1</v>
      </c>
      <c r="F687" s="195" t="s">
        <v>719</v>
      </c>
      <c r="H687" s="194" t="s">
        <v>1</v>
      </c>
      <c r="I687" s="196"/>
      <c r="L687" s="193"/>
      <c r="M687" s="197"/>
      <c r="T687" s="198"/>
      <c r="AT687" s="194" t="s">
        <v>222</v>
      </c>
      <c r="AU687" s="194" t="s">
        <v>83</v>
      </c>
      <c r="AV687" s="14" t="s">
        <v>77</v>
      </c>
      <c r="AW687" s="14" t="s">
        <v>25</v>
      </c>
      <c r="AX687" s="14" t="s">
        <v>71</v>
      </c>
      <c r="AY687" s="194" t="s">
        <v>214</v>
      </c>
    </row>
    <row r="688" spans="2:65" s="12" customFormat="1" x14ac:dyDescent="0.2">
      <c r="B688" s="178"/>
      <c r="D688" s="179" t="s">
        <v>222</v>
      </c>
      <c r="E688" s="180" t="s">
        <v>1</v>
      </c>
      <c r="F688" s="181" t="s">
        <v>720</v>
      </c>
      <c r="H688" s="182">
        <v>0.33200000000000002</v>
      </c>
      <c r="I688" s="183"/>
      <c r="L688" s="178"/>
      <c r="M688" s="184"/>
      <c r="T688" s="185"/>
      <c r="AT688" s="180" t="s">
        <v>222</v>
      </c>
      <c r="AU688" s="180" t="s">
        <v>83</v>
      </c>
      <c r="AV688" s="12" t="s">
        <v>83</v>
      </c>
      <c r="AW688" s="12" t="s">
        <v>25</v>
      </c>
      <c r="AX688" s="12" t="s">
        <v>71</v>
      </c>
      <c r="AY688" s="180" t="s">
        <v>214</v>
      </c>
    </row>
    <row r="689" spans="2:65" s="15" customFormat="1" x14ac:dyDescent="0.2">
      <c r="B689" s="199"/>
      <c r="D689" s="179" t="s">
        <v>222</v>
      </c>
      <c r="E689" s="200" t="s">
        <v>1</v>
      </c>
      <c r="F689" s="201" t="s">
        <v>297</v>
      </c>
      <c r="H689" s="202">
        <v>0.752</v>
      </c>
      <c r="I689" s="203"/>
      <c r="L689" s="199"/>
      <c r="M689" s="204"/>
      <c r="T689" s="205"/>
      <c r="AT689" s="200" t="s">
        <v>222</v>
      </c>
      <c r="AU689" s="200" t="s">
        <v>83</v>
      </c>
      <c r="AV689" s="15" t="s">
        <v>259</v>
      </c>
      <c r="AW689" s="15" t="s">
        <v>25</v>
      </c>
      <c r="AX689" s="15" t="s">
        <v>71</v>
      </c>
      <c r="AY689" s="200" t="s">
        <v>214</v>
      </c>
    </row>
    <row r="690" spans="2:65" s="13" customFormat="1" x14ac:dyDescent="0.2">
      <c r="B690" s="186"/>
      <c r="D690" s="179" t="s">
        <v>222</v>
      </c>
      <c r="E690" s="187" t="s">
        <v>1</v>
      </c>
      <c r="F690" s="188" t="s">
        <v>227</v>
      </c>
      <c r="H690" s="189">
        <v>2.762</v>
      </c>
      <c r="I690" s="190"/>
      <c r="L690" s="186"/>
      <c r="M690" s="191"/>
      <c r="T690" s="192"/>
      <c r="AT690" s="187" t="s">
        <v>222</v>
      </c>
      <c r="AU690" s="187" t="s">
        <v>83</v>
      </c>
      <c r="AV690" s="13" t="s">
        <v>220</v>
      </c>
      <c r="AW690" s="13" t="s">
        <v>25</v>
      </c>
      <c r="AX690" s="13" t="s">
        <v>71</v>
      </c>
      <c r="AY690" s="187" t="s">
        <v>214</v>
      </c>
    </row>
    <row r="691" spans="2:65" s="14" customFormat="1" x14ac:dyDescent="0.2">
      <c r="B691" s="193"/>
      <c r="D691" s="179" t="s">
        <v>222</v>
      </c>
      <c r="E691" s="194" t="s">
        <v>1</v>
      </c>
      <c r="F691" s="195" t="s">
        <v>256</v>
      </c>
      <c r="H691" s="194" t="s">
        <v>1</v>
      </c>
      <c r="I691" s="196"/>
      <c r="L691" s="193"/>
      <c r="M691" s="197"/>
      <c r="T691" s="198"/>
      <c r="AT691" s="194" t="s">
        <v>222</v>
      </c>
      <c r="AU691" s="194" t="s">
        <v>83</v>
      </c>
      <c r="AV691" s="14" t="s">
        <v>77</v>
      </c>
      <c r="AW691" s="14" t="s">
        <v>25</v>
      </c>
      <c r="AX691" s="14" t="s">
        <v>71</v>
      </c>
      <c r="AY691" s="194" t="s">
        <v>214</v>
      </c>
    </row>
    <row r="692" spans="2:65" s="12" customFormat="1" x14ac:dyDescent="0.2">
      <c r="B692" s="178"/>
      <c r="D692" s="179" t="s">
        <v>222</v>
      </c>
      <c r="E692" s="180" t="s">
        <v>1</v>
      </c>
      <c r="F692" s="181" t="s">
        <v>721</v>
      </c>
      <c r="H692" s="182">
        <v>2.859</v>
      </c>
      <c r="I692" s="183"/>
      <c r="L692" s="178"/>
      <c r="M692" s="184"/>
      <c r="T692" s="185"/>
      <c r="AT692" s="180" t="s">
        <v>222</v>
      </c>
      <c r="AU692" s="180" t="s">
        <v>83</v>
      </c>
      <c r="AV692" s="12" t="s">
        <v>83</v>
      </c>
      <c r="AW692" s="12" t="s">
        <v>25</v>
      </c>
      <c r="AX692" s="12" t="s">
        <v>77</v>
      </c>
      <c r="AY692" s="180" t="s">
        <v>214</v>
      </c>
    </row>
    <row r="693" spans="2:65" s="1" customFormat="1" ht="24.15" customHeight="1" x14ac:dyDescent="0.2">
      <c r="B693" s="139"/>
      <c r="C693" s="166" t="s">
        <v>722</v>
      </c>
      <c r="D693" s="166" t="s">
        <v>216</v>
      </c>
      <c r="E693" s="167" t="s">
        <v>723</v>
      </c>
      <c r="F693" s="168" t="s">
        <v>724</v>
      </c>
      <c r="G693" s="169" t="s">
        <v>230</v>
      </c>
      <c r="H693" s="170">
        <v>162.596</v>
      </c>
      <c r="I693" s="171"/>
      <c r="J693" s="170">
        <f>ROUND(I693*H693,3)</f>
        <v>0</v>
      </c>
      <c r="K693" s="172"/>
      <c r="L693" s="34"/>
      <c r="M693" s="173" t="s">
        <v>1</v>
      </c>
      <c r="N693" s="138" t="s">
        <v>37</v>
      </c>
      <c r="P693" s="174">
        <f>O693*H693</f>
        <v>0</v>
      </c>
      <c r="Q693" s="174">
        <v>2.4157199999999999</v>
      </c>
      <c r="R693" s="174">
        <f>Q693*H693</f>
        <v>392.78640911999997</v>
      </c>
      <c r="S693" s="174">
        <v>0</v>
      </c>
      <c r="T693" s="175">
        <f>S693*H693</f>
        <v>0</v>
      </c>
      <c r="AR693" s="176" t="s">
        <v>220</v>
      </c>
      <c r="AT693" s="176" t="s">
        <v>216</v>
      </c>
      <c r="AU693" s="176" t="s">
        <v>83</v>
      </c>
      <c r="AY693" s="17" t="s">
        <v>214</v>
      </c>
      <c r="BE693" s="104">
        <f>IF(N693="základná",J693,0)</f>
        <v>0</v>
      </c>
      <c r="BF693" s="104">
        <f>IF(N693="znížená",J693,0)</f>
        <v>0</v>
      </c>
      <c r="BG693" s="104">
        <f>IF(N693="zákl. prenesená",J693,0)</f>
        <v>0</v>
      </c>
      <c r="BH693" s="104">
        <f>IF(N693="zníž. prenesená",J693,0)</f>
        <v>0</v>
      </c>
      <c r="BI693" s="104">
        <f>IF(N693="nulová",J693,0)</f>
        <v>0</v>
      </c>
      <c r="BJ693" s="17" t="s">
        <v>83</v>
      </c>
      <c r="BK693" s="177">
        <f>ROUND(I693*H693,3)</f>
        <v>0</v>
      </c>
      <c r="BL693" s="17" t="s">
        <v>220</v>
      </c>
      <c r="BM693" s="176" t="s">
        <v>725</v>
      </c>
    </row>
    <row r="694" spans="2:65" s="14" customFormat="1" x14ac:dyDescent="0.2">
      <c r="B694" s="193"/>
      <c r="D694" s="179" t="s">
        <v>222</v>
      </c>
      <c r="E694" s="194" t="s">
        <v>1</v>
      </c>
      <c r="F694" s="195" t="s">
        <v>726</v>
      </c>
      <c r="H694" s="194" t="s">
        <v>1</v>
      </c>
      <c r="I694" s="196"/>
      <c r="L694" s="193"/>
      <c r="M694" s="197"/>
      <c r="T694" s="198"/>
      <c r="AT694" s="194" t="s">
        <v>222</v>
      </c>
      <c r="AU694" s="194" t="s">
        <v>83</v>
      </c>
      <c r="AV694" s="14" t="s">
        <v>77</v>
      </c>
      <c r="AW694" s="14" t="s">
        <v>25</v>
      </c>
      <c r="AX694" s="14" t="s">
        <v>71</v>
      </c>
      <c r="AY694" s="194" t="s">
        <v>214</v>
      </c>
    </row>
    <row r="695" spans="2:65" s="14" customFormat="1" x14ac:dyDescent="0.2">
      <c r="B695" s="193"/>
      <c r="D695" s="179" t="s">
        <v>222</v>
      </c>
      <c r="E695" s="194" t="s">
        <v>1</v>
      </c>
      <c r="F695" s="195" t="s">
        <v>727</v>
      </c>
      <c r="H695" s="194" t="s">
        <v>1</v>
      </c>
      <c r="I695" s="196"/>
      <c r="L695" s="193"/>
      <c r="M695" s="197"/>
      <c r="T695" s="198"/>
      <c r="AT695" s="194" t="s">
        <v>222</v>
      </c>
      <c r="AU695" s="194" t="s">
        <v>83</v>
      </c>
      <c r="AV695" s="14" t="s">
        <v>77</v>
      </c>
      <c r="AW695" s="14" t="s">
        <v>25</v>
      </c>
      <c r="AX695" s="14" t="s">
        <v>71</v>
      </c>
      <c r="AY695" s="194" t="s">
        <v>214</v>
      </c>
    </row>
    <row r="696" spans="2:65" s="12" customFormat="1" x14ac:dyDescent="0.2">
      <c r="B696" s="178"/>
      <c r="D696" s="179" t="s">
        <v>222</v>
      </c>
      <c r="E696" s="180" t="s">
        <v>1</v>
      </c>
      <c r="F696" s="181" t="s">
        <v>728</v>
      </c>
      <c r="H696" s="182">
        <v>2.0249999999999999</v>
      </c>
      <c r="I696" s="183"/>
      <c r="L696" s="178"/>
      <c r="M696" s="184"/>
      <c r="T696" s="185"/>
      <c r="AT696" s="180" t="s">
        <v>222</v>
      </c>
      <c r="AU696" s="180" t="s">
        <v>83</v>
      </c>
      <c r="AV696" s="12" t="s">
        <v>83</v>
      </c>
      <c r="AW696" s="12" t="s">
        <v>25</v>
      </c>
      <c r="AX696" s="12" t="s">
        <v>71</v>
      </c>
      <c r="AY696" s="180" t="s">
        <v>214</v>
      </c>
    </row>
    <row r="697" spans="2:65" s="12" customFormat="1" x14ac:dyDescent="0.2">
      <c r="B697" s="178"/>
      <c r="D697" s="179" t="s">
        <v>222</v>
      </c>
      <c r="E697" s="180" t="s">
        <v>1</v>
      </c>
      <c r="F697" s="181" t="s">
        <v>729</v>
      </c>
      <c r="H697" s="182">
        <v>8.5999999999999993E-2</v>
      </c>
      <c r="I697" s="183"/>
      <c r="L697" s="178"/>
      <c r="M697" s="184"/>
      <c r="T697" s="185"/>
      <c r="AT697" s="180" t="s">
        <v>222</v>
      </c>
      <c r="AU697" s="180" t="s">
        <v>83</v>
      </c>
      <c r="AV697" s="12" t="s">
        <v>83</v>
      </c>
      <c r="AW697" s="12" t="s">
        <v>25</v>
      </c>
      <c r="AX697" s="12" t="s">
        <v>71</v>
      </c>
      <c r="AY697" s="180" t="s">
        <v>214</v>
      </c>
    </row>
    <row r="698" spans="2:65" s="12" customFormat="1" x14ac:dyDescent="0.2">
      <c r="B698" s="178"/>
      <c r="D698" s="179" t="s">
        <v>222</v>
      </c>
      <c r="E698" s="180" t="s">
        <v>1</v>
      </c>
      <c r="F698" s="181" t="s">
        <v>730</v>
      </c>
      <c r="H698" s="182">
        <v>0.70399999999999996</v>
      </c>
      <c r="I698" s="183"/>
      <c r="L698" s="178"/>
      <c r="M698" s="184"/>
      <c r="T698" s="185"/>
      <c r="AT698" s="180" t="s">
        <v>222</v>
      </c>
      <c r="AU698" s="180" t="s">
        <v>83</v>
      </c>
      <c r="AV698" s="12" t="s">
        <v>83</v>
      </c>
      <c r="AW698" s="12" t="s">
        <v>25</v>
      </c>
      <c r="AX698" s="12" t="s">
        <v>71</v>
      </c>
      <c r="AY698" s="180" t="s">
        <v>214</v>
      </c>
    </row>
    <row r="699" spans="2:65" s="14" customFormat="1" x14ac:dyDescent="0.2">
      <c r="B699" s="193"/>
      <c r="D699" s="179" t="s">
        <v>222</v>
      </c>
      <c r="E699" s="194" t="s">
        <v>1</v>
      </c>
      <c r="F699" s="195" t="s">
        <v>713</v>
      </c>
      <c r="H699" s="194" t="s">
        <v>1</v>
      </c>
      <c r="I699" s="196"/>
      <c r="L699" s="193"/>
      <c r="M699" s="197"/>
      <c r="T699" s="198"/>
      <c r="AT699" s="194" t="s">
        <v>222</v>
      </c>
      <c r="AU699" s="194" t="s">
        <v>83</v>
      </c>
      <c r="AV699" s="14" t="s">
        <v>77</v>
      </c>
      <c r="AW699" s="14" t="s">
        <v>25</v>
      </c>
      <c r="AX699" s="14" t="s">
        <v>71</v>
      </c>
      <c r="AY699" s="194" t="s">
        <v>214</v>
      </c>
    </row>
    <row r="700" spans="2:65" s="12" customFormat="1" x14ac:dyDescent="0.2">
      <c r="B700" s="178"/>
      <c r="D700" s="179" t="s">
        <v>222</v>
      </c>
      <c r="E700" s="180" t="s">
        <v>1</v>
      </c>
      <c r="F700" s="181" t="s">
        <v>731</v>
      </c>
      <c r="H700" s="182">
        <v>11.88</v>
      </c>
      <c r="I700" s="183"/>
      <c r="L700" s="178"/>
      <c r="M700" s="184"/>
      <c r="T700" s="185"/>
      <c r="AT700" s="180" t="s">
        <v>222</v>
      </c>
      <c r="AU700" s="180" t="s">
        <v>83</v>
      </c>
      <c r="AV700" s="12" t="s">
        <v>83</v>
      </c>
      <c r="AW700" s="12" t="s">
        <v>25</v>
      </c>
      <c r="AX700" s="12" t="s">
        <v>71</v>
      </c>
      <c r="AY700" s="180" t="s">
        <v>214</v>
      </c>
    </row>
    <row r="701" spans="2:65" s="12" customFormat="1" x14ac:dyDescent="0.2">
      <c r="B701" s="178"/>
      <c r="D701" s="179" t="s">
        <v>222</v>
      </c>
      <c r="E701" s="180" t="s">
        <v>1</v>
      </c>
      <c r="F701" s="181" t="s">
        <v>732</v>
      </c>
      <c r="H701" s="182">
        <v>5.28</v>
      </c>
      <c r="I701" s="183"/>
      <c r="L701" s="178"/>
      <c r="M701" s="184"/>
      <c r="T701" s="185"/>
      <c r="AT701" s="180" t="s">
        <v>222</v>
      </c>
      <c r="AU701" s="180" t="s">
        <v>83</v>
      </c>
      <c r="AV701" s="12" t="s">
        <v>83</v>
      </c>
      <c r="AW701" s="12" t="s">
        <v>25</v>
      </c>
      <c r="AX701" s="12" t="s">
        <v>71</v>
      </c>
      <c r="AY701" s="180" t="s">
        <v>214</v>
      </c>
    </row>
    <row r="702" spans="2:65" s="12" customFormat="1" x14ac:dyDescent="0.2">
      <c r="B702" s="178"/>
      <c r="D702" s="179" t="s">
        <v>222</v>
      </c>
      <c r="E702" s="180" t="s">
        <v>1</v>
      </c>
      <c r="F702" s="181" t="s">
        <v>733</v>
      </c>
      <c r="H702" s="182">
        <v>0.20599999999999999</v>
      </c>
      <c r="I702" s="183"/>
      <c r="L702" s="178"/>
      <c r="M702" s="184"/>
      <c r="T702" s="185"/>
      <c r="AT702" s="180" t="s">
        <v>222</v>
      </c>
      <c r="AU702" s="180" t="s">
        <v>83</v>
      </c>
      <c r="AV702" s="12" t="s">
        <v>83</v>
      </c>
      <c r="AW702" s="12" t="s">
        <v>25</v>
      </c>
      <c r="AX702" s="12" t="s">
        <v>71</v>
      </c>
      <c r="AY702" s="180" t="s">
        <v>214</v>
      </c>
    </row>
    <row r="703" spans="2:65" s="12" customFormat="1" x14ac:dyDescent="0.2">
      <c r="B703" s="178"/>
      <c r="D703" s="179" t="s">
        <v>222</v>
      </c>
      <c r="E703" s="180" t="s">
        <v>1</v>
      </c>
      <c r="F703" s="181" t="s">
        <v>734</v>
      </c>
      <c r="H703" s="182">
        <v>0.14299999999999999</v>
      </c>
      <c r="I703" s="183"/>
      <c r="L703" s="178"/>
      <c r="M703" s="184"/>
      <c r="T703" s="185"/>
      <c r="AT703" s="180" t="s">
        <v>222</v>
      </c>
      <c r="AU703" s="180" t="s">
        <v>83</v>
      </c>
      <c r="AV703" s="12" t="s">
        <v>83</v>
      </c>
      <c r="AW703" s="12" t="s">
        <v>25</v>
      </c>
      <c r="AX703" s="12" t="s">
        <v>71</v>
      </c>
      <c r="AY703" s="180" t="s">
        <v>214</v>
      </c>
    </row>
    <row r="704" spans="2:65" s="14" customFormat="1" x14ac:dyDescent="0.2">
      <c r="B704" s="193"/>
      <c r="D704" s="179" t="s">
        <v>222</v>
      </c>
      <c r="E704" s="194" t="s">
        <v>1</v>
      </c>
      <c r="F704" s="195" t="s">
        <v>735</v>
      </c>
      <c r="H704" s="194" t="s">
        <v>1</v>
      </c>
      <c r="I704" s="196"/>
      <c r="L704" s="193"/>
      <c r="M704" s="197"/>
      <c r="T704" s="198"/>
      <c r="AT704" s="194" t="s">
        <v>222</v>
      </c>
      <c r="AU704" s="194" t="s">
        <v>83</v>
      </c>
      <c r="AV704" s="14" t="s">
        <v>77</v>
      </c>
      <c r="AW704" s="14" t="s">
        <v>25</v>
      </c>
      <c r="AX704" s="14" t="s">
        <v>71</v>
      </c>
      <c r="AY704" s="194" t="s">
        <v>214</v>
      </c>
    </row>
    <row r="705" spans="2:51" s="12" customFormat="1" x14ac:dyDescent="0.2">
      <c r="B705" s="178"/>
      <c r="D705" s="179" t="s">
        <v>222</v>
      </c>
      <c r="E705" s="180" t="s">
        <v>1</v>
      </c>
      <c r="F705" s="181" t="s">
        <v>736</v>
      </c>
      <c r="H705" s="182">
        <v>1.3859999999999999</v>
      </c>
      <c r="I705" s="183"/>
      <c r="L705" s="178"/>
      <c r="M705" s="184"/>
      <c r="T705" s="185"/>
      <c r="AT705" s="180" t="s">
        <v>222</v>
      </c>
      <c r="AU705" s="180" t="s">
        <v>83</v>
      </c>
      <c r="AV705" s="12" t="s">
        <v>83</v>
      </c>
      <c r="AW705" s="12" t="s">
        <v>25</v>
      </c>
      <c r="AX705" s="12" t="s">
        <v>71</v>
      </c>
      <c r="AY705" s="180" t="s">
        <v>214</v>
      </c>
    </row>
    <row r="706" spans="2:51" s="12" customFormat="1" x14ac:dyDescent="0.2">
      <c r="B706" s="178"/>
      <c r="D706" s="179" t="s">
        <v>222</v>
      </c>
      <c r="E706" s="180" t="s">
        <v>1</v>
      </c>
      <c r="F706" s="181" t="s">
        <v>737</v>
      </c>
      <c r="H706" s="182">
        <v>1.1000000000000001</v>
      </c>
      <c r="I706" s="183"/>
      <c r="L706" s="178"/>
      <c r="M706" s="184"/>
      <c r="T706" s="185"/>
      <c r="AT706" s="180" t="s">
        <v>222</v>
      </c>
      <c r="AU706" s="180" t="s">
        <v>83</v>
      </c>
      <c r="AV706" s="12" t="s">
        <v>83</v>
      </c>
      <c r="AW706" s="12" t="s">
        <v>25</v>
      </c>
      <c r="AX706" s="12" t="s">
        <v>71</v>
      </c>
      <c r="AY706" s="180" t="s">
        <v>214</v>
      </c>
    </row>
    <row r="707" spans="2:51" s="14" customFormat="1" x14ac:dyDescent="0.2">
      <c r="B707" s="193"/>
      <c r="D707" s="179" t="s">
        <v>222</v>
      </c>
      <c r="E707" s="194" t="s">
        <v>1</v>
      </c>
      <c r="F707" s="195" t="s">
        <v>738</v>
      </c>
      <c r="H707" s="194" t="s">
        <v>1</v>
      </c>
      <c r="I707" s="196"/>
      <c r="L707" s="193"/>
      <c r="M707" s="197"/>
      <c r="T707" s="198"/>
      <c r="AT707" s="194" t="s">
        <v>222</v>
      </c>
      <c r="AU707" s="194" t="s">
        <v>83</v>
      </c>
      <c r="AV707" s="14" t="s">
        <v>77</v>
      </c>
      <c r="AW707" s="14" t="s">
        <v>25</v>
      </c>
      <c r="AX707" s="14" t="s">
        <v>71</v>
      </c>
      <c r="AY707" s="194" t="s">
        <v>214</v>
      </c>
    </row>
    <row r="708" spans="2:51" s="12" customFormat="1" x14ac:dyDescent="0.2">
      <c r="B708" s="178"/>
      <c r="D708" s="179" t="s">
        <v>222</v>
      </c>
      <c r="E708" s="180" t="s">
        <v>1</v>
      </c>
      <c r="F708" s="181" t="s">
        <v>739</v>
      </c>
      <c r="H708" s="182">
        <v>1.08</v>
      </c>
      <c r="I708" s="183"/>
      <c r="L708" s="178"/>
      <c r="M708" s="184"/>
      <c r="T708" s="185"/>
      <c r="AT708" s="180" t="s">
        <v>222</v>
      </c>
      <c r="AU708" s="180" t="s">
        <v>83</v>
      </c>
      <c r="AV708" s="12" t="s">
        <v>83</v>
      </c>
      <c r="AW708" s="12" t="s">
        <v>25</v>
      </c>
      <c r="AX708" s="12" t="s">
        <v>71</v>
      </c>
      <c r="AY708" s="180" t="s">
        <v>214</v>
      </c>
    </row>
    <row r="709" spans="2:51" s="12" customFormat="1" x14ac:dyDescent="0.2">
      <c r="B709" s="178"/>
      <c r="D709" s="179" t="s">
        <v>222</v>
      </c>
      <c r="E709" s="180" t="s">
        <v>1</v>
      </c>
      <c r="F709" s="181" t="s">
        <v>740</v>
      </c>
      <c r="H709" s="182">
        <v>0.55000000000000004</v>
      </c>
      <c r="I709" s="183"/>
      <c r="L709" s="178"/>
      <c r="M709" s="184"/>
      <c r="T709" s="185"/>
      <c r="AT709" s="180" t="s">
        <v>222</v>
      </c>
      <c r="AU709" s="180" t="s">
        <v>83</v>
      </c>
      <c r="AV709" s="12" t="s">
        <v>83</v>
      </c>
      <c r="AW709" s="12" t="s">
        <v>25</v>
      </c>
      <c r="AX709" s="12" t="s">
        <v>71</v>
      </c>
      <c r="AY709" s="180" t="s">
        <v>214</v>
      </c>
    </row>
    <row r="710" spans="2:51" s="14" customFormat="1" x14ac:dyDescent="0.2">
      <c r="B710" s="193"/>
      <c r="D710" s="179" t="s">
        <v>222</v>
      </c>
      <c r="E710" s="194" t="s">
        <v>1</v>
      </c>
      <c r="F710" s="195" t="s">
        <v>715</v>
      </c>
      <c r="H710" s="194" t="s">
        <v>1</v>
      </c>
      <c r="I710" s="196"/>
      <c r="L710" s="193"/>
      <c r="M710" s="197"/>
      <c r="T710" s="198"/>
      <c r="AT710" s="194" t="s">
        <v>222</v>
      </c>
      <c r="AU710" s="194" t="s">
        <v>83</v>
      </c>
      <c r="AV710" s="14" t="s">
        <v>77</v>
      </c>
      <c r="AW710" s="14" t="s">
        <v>25</v>
      </c>
      <c r="AX710" s="14" t="s">
        <v>71</v>
      </c>
      <c r="AY710" s="194" t="s">
        <v>214</v>
      </c>
    </row>
    <row r="711" spans="2:51" s="12" customFormat="1" x14ac:dyDescent="0.2">
      <c r="B711" s="178"/>
      <c r="D711" s="179" t="s">
        <v>222</v>
      </c>
      <c r="E711" s="180" t="s">
        <v>1</v>
      </c>
      <c r="F711" s="181" t="s">
        <v>741</v>
      </c>
      <c r="H711" s="182">
        <v>6.21</v>
      </c>
      <c r="I711" s="183"/>
      <c r="L711" s="178"/>
      <c r="M711" s="184"/>
      <c r="T711" s="185"/>
      <c r="AT711" s="180" t="s">
        <v>222</v>
      </c>
      <c r="AU711" s="180" t="s">
        <v>83</v>
      </c>
      <c r="AV711" s="12" t="s">
        <v>83</v>
      </c>
      <c r="AW711" s="12" t="s">
        <v>25</v>
      </c>
      <c r="AX711" s="12" t="s">
        <v>71</v>
      </c>
      <c r="AY711" s="180" t="s">
        <v>214</v>
      </c>
    </row>
    <row r="712" spans="2:51" s="12" customFormat="1" x14ac:dyDescent="0.2">
      <c r="B712" s="178"/>
      <c r="D712" s="179" t="s">
        <v>222</v>
      </c>
      <c r="E712" s="180" t="s">
        <v>1</v>
      </c>
      <c r="F712" s="181" t="s">
        <v>742</v>
      </c>
      <c r="H712" s="182">
        <v>7.6999999999999999E-2</v>
      </c>
      <c r="I712" s="183"/>
      <c r="L712" s="178"/>
      <c r="M712" s="184"/>
      <c r="T712" s="185"/>
      <c r="AT712" s="180" t="s">
        <v>222</v>
      </c>
      <c r="AU712" s="180" t="s">
        <v>83</v>
      </c>
      <c r="AV712" s="12" t="s">
        <v>83</v>
      </c>
      <c r="AW712" s="12" t="s">
        <v>25</v>
      </c>
      <c r="AX712" s="12" t="s">
        <v>71</v>
      </c>
      <c r="AY712" s="180" t="s">
        <v>214</v>
      </c>
    </row>
    <row r="713" spans="2:51" s="12" customFormat="1" x14ac:dyDescent="0.2">
      <c r="B713" s="178"/>
      <c r="D713" s="179" t="s">
        <v>222</v>
      </c>
      <c r="E713" s="180" t="s">
        <v>1</v>
      </c>
      <c r="F713" s="181" t="s">
        <v>743</v>
      </c>
      <c r="H713" s="182">
        <v>8.5000000000000006E-2</v>
      </c>
      <c r="I713" s="183"/>
      <c r="L713" s="178"/>
      <c r="M713" s="184"/>
      <c r="T713" s="185"/>
      <c r="AT713" s="180" t="s">
        <v>222</v>
      </c>
      <c r="AU713" s="180" t="s">
        <v>83</v>
      </c>
      <c r="AV713" s="12" t="s">
        <v>83</v>
      </c>
      <c r="AW713" s="12" t="s">
        <v>25</v>
      </c>
      <c r="AX713" s="12" t="s">
        <v>71</v>
      </c>
      <c r="AY713" s="180" t="s">
        <v>214</v>
      </c>
    </row>
    <row r="714" spans="2:51" s="12" customFormat="1" x14ac:dyDescent="0.2">
      <c r="B714" s="178"/>
      <c r="D714" s="179" t="s">
        <v>222</v>
      </c>
      <c r="E714" s="180" t="s">
        <v>1</v>
      </c>
      <c r="F714" s="181" t="s">
        <v>744</v>
      </c>
      <c r="H714" s="182">
        <v>3.1019999999999999</v>
      </c>
      <c r="I714" s="183"/>
      <c r="L714" s="178"/>
      <c r="M714" s="184"/>
      <c r="T714" s="185"/>
      <c r="AT714" s="180" t="s">
        <v>222</v>
      </c>
      <c r="AU714" s="180" t="s">
        <v>83</v>
      </c>
      <c r="AV714" s="12" t="s">
        <v>83</v>
      </c>
      <c r="AW714" s="12" t="s">
        <v>25</v>
      </c>
      <c r="AX714" s="12" t="s">
        <v>71</v>
      </c>
      <c r="AY714" s="180" t="s">
        <v>214</v>
      </c>
    </row>
    <row r="715" spans="2:51" s="14" customFormat="1" x14ac:dyDescent="0.2">
      <c r="B715" s="193"/>
      <c r="D715" s="179" t="s">
        <v>222</v>
      </c>
      <c r="E715" s="194" t="s">
        <v>1</v>
      </c>
      <c r="F715" s="195" t="s">
        <v>745</v>
      </c>
      <c r="H715" s="194" t="s">
        <v>1</v>
      </c>
      <c r="I715" s="196"/>
      <c r="L715" s="193"/>
      <c r="M715" s="197"/>
      <c r="T715" s="198"/>
      <c r="AT715" s="194" t="s">
        <v>222</v>
      </c>
      <c r="AU715" s="194" t="s">
        <v>83</v>
      </c>
      <c r="AV715" s="14" t="s">
        <v>77</v>
      </c>
      <c r="AW715" s="14" t="s">
        <v>25</v>
      </c>
      <c r="AX715" s="14" t="s">
        <v>71</v>
      </c>
      <c r="AY715" s="194" t="s">
        <v>214</v>
      </c>
    </row>
    <row r="716" spans="2:51" s="12" customFormat="1" x14ac:dyDescent="0.2">
      <c r="B716" s="178"/>
      <c r="D716" s="179" t="s">
        <v>222</v>
      </c>
      <c r="E716" s="180" t="s">
        <v>1</v>
      </c>
      <c r="F716" s="181" t="s">
        <v>746</v>
      </c>
      <c r="H716" s="182">
        <v>5.9089999999999998</v>
      </c>
      <c r="I716" s="183"/>
      <c r="L716" s="178"/>
      <c r="M716" s="184"/>
      <c r="T716" s="185"/>
      <c r="AT716" s="180" t="s">
        <v>222</v>
      </c>
      <c r="AU716" s="180" t="s">
        <v>83</v>
      </c>
      <c r="AV716" s="12" t="s">
        <v>83</v>
      </c>
      <c r="AW716" s="12" t="s">
        <v>25</v>
      </c>
      <c r="AX716" s="12" t="s">
        <v>71</v>
      </c>
      <c r="AY716" s="180" t="s">
        <v>214</v>
      </c>
    </row>
    <row r="717" spans="2:51" s="12" customFormat="1" x14ac:dyDescent="0.2">
      <c r="B717" s="178"/>
      <c r="D717" s="179" t="s">
        <v>222</v>
      </c>
      <c r="E717" s="180" t="s">
        <v>1</v>
      </c>
      <c r="F717" s="181" t="s">
        <v>747</v>
      </c>
      <c r="H717" s="182">
        <v>0.61599999999999999</v>
      </c>
      <c r="I717" s="183"/>
      <c r="L717" s="178"/>
      <c r="M717" s="184"/>
      <c r="T717" s="185"/>
      <c r="AT717" s="180" t="s">
        <v>222</v>
      </c>
      <c r="AU717" s="180" t="s">
        <v>83</v>
      </c>
      <c r="AV717" s="12" t="s">
        <v>83</v>
      </c>
      <c r="AW717" s="12" t="s">
        <v>25</v>
      </c>
      <c r="AX717" s="12" t="s">
        <v>71</v>
      </c>
      <c r="AY717" s="180" t="s">
        <v>214</v>
      </c>
    </row>
    <row r="718" spans="2:51" s="15" customFormat="1" x14ac:dyDescent="0.2">
      <c r="B718" s="199"/>
      <c r="D718" s="179" t="s">
        <v>222</v>
      </c>
      <c r="E718" s="200" t="s">
        <v>1</v>
      </c>
      <c r="F718" s="201" t="s">
        <v>297</v>
      </c>
      <c r="H718" s="202">
        <v>40.439</v>
      </c>
      <c r="I718" s="203"/>
      <c r="L718" s="199"/>
      <c r="M718" s="204"/>
      <c r="T718" s="205"/>
      <c r="AT718" s="200" t="s">
        <v>222</v>
      </c>
      <c r="AU718" s="200" t="s">
        <v>83</v>
      </c>
      <c r="AV718" s="15" t="s">
        <v>259</v>
      </c>
      <c r="AW718" s="15" t="s">
        <v>25</v>
      </c>
      <c r="AX718" s="15" t="s">
        <v>71</v>
      </c>
      <c r="AY718" s="200" t="s">
        <v>214</v>
      </c>
    </row>
    <row r="719" spans="2:51" s="14" customFormat="1" x14ac:dyDescent="0.2">
      <c r="B719" s="193"/>
      <c r="D719" s="179" t="s">
        <v>222</v>
      </c>
      <c r="E719" s="194" t="s">
        <v>1</v>
      </c>
      <c r="F719" s="195" t="s">
        <v>748</v>
      </c>
      <c r="H719" s="194" t="s">
        <v>1</v>
      </c>
      <c r="I719" s="196"/>
      <c r="L719" s="193"/>
      <c r="M719" s="197"/>
      <c r="T719" s="198"/>
      <c r="AT719" s="194" t="s">
        <v>222</v>
      </c>
      <c r="AU719" s="194" t="s">
        <v>83</v>
      </c>
      <c r="AV719" s="14" t="s">
        <v>77</v>
      </c>
      <c r="AW719" s="14" t="s">
        <v>25</v>
      </c>
      <c r="AX719" s="14" t="s">
        <v>71</v>
      </c>
      <c r="AY719" s="194" t="s">
        <v>214</v>
      </c>
    </row>
    <row r="720" spans="2:51" s="14" customFormat="1" x14ac:dyDescent="0.2">
      <c r="B720" s="193"/>
      <c r="D720" s="179" t="s">
        <v>222</v>
      </c>
      <c r="E720" s="194" t="s">
        <v>1</v>
      </c>
      <c r="F720" s="195" t="s">
        <v>717</v>
      </c>
      <c r="H720" s="194" t="s">
        <v>1</v>
      </c>
      <c r="I720" s="196"/>
      <c r="L720" s="193"/>
      <c r="M720" s="197"/>
      <c r="T720" s="198"/>
      <c r="AT720" s="194" t="s">
        <v>222</v>
      </c>
      <c r="AU720" s="194" t="s">
        <v>83</v>
      </c>
      <c r="AV720" s="14" t="s">
        <v>77</v>
      </c>
      <c r="AW720" s="14" t="s">
        <v>25</v>
      </c>
      <c r="AX720" s="14" t="s">
        <v>71</v>
      </c>
      <c r="AY720" s="194" t="s">
        <v>214</v>
      </c>
    </row>
    <row r="721" spans="2:51" s="12" customFormat="1" x14ac:dyDescent="0.2">
      <c r="B721" s="178"/>
      <c r="D721" s="179" t="s">
        <v>222</v>
      </c>
      <c r="E721" s="180" t="s">
        <v>1</v>
      </c>
      <c r="F721" s="181" t="s">
        <v>749</v>
      </c>
      <c r="H721" s="182">
        <v>3.99</v>
      </c>
      <c r="I721" s="183"/>
      <c r="L721" s="178"/>
      <c r="M721" s="184"/>
      <c r="T721" s="185"/>
      <c r="AT721" s="180" t="s">
        <v>222</v>
      </c>
      <c r="AU721" s="180" t="s">
        <v>83</v>
      </c>
      <c r="AV721" s="12" t="s">
        <v>83</v>
      </c>
      <c r="AW721" s="12" t="s">
        <v>25</v>
      </c>
      <c r="AX721" s="12" t="s">
        <v>71</v>
      </c>
      <c r="AY721" s="180" t="s">
        <v>214</v>
      </c>
    </row>
    <row r="722" spans="2:51" s="12" customFormat="1" x14ac:dyDescent="0.2">
      <c r="B722" s="178"/>
      <c r="D722" s="179" t="s">
        <v>222</v>
      </c>
      <c r="E722" s="180" t="s">
        <v>1</v>
      </c>
      <c r="F722" s="181" t="s">
        <v>750</v>
      </c>
      <c r="H722" s="182">
        <v>1.139</v>
      </c>
      <c r="I722" s="183"/>
      <c r="L722" s="178"/>
      <c r="M722" s="184"/>
      <c r="T722" s="185"/>
      <c r="AT722" s="180" t="s">
        <v>222</v>
      </c>
      <c r="AU722" s="180" t="s">
        <v>83</v>
      </c>
      <c r="AV722" s="12" t="s">
        <v>83</v>
      </c>
      <c r="AW722" s="12" t="s">
        <v>25</v>
      </c>
      <c r="AX722" s="12" t="s">
        <v>71</v>
      </c>
      <c r="AY722" s="180" t="s">
        <v>214</v>
      </c>
    </row>
    <row r="723" spans="2:51" s="12" customFormat="1" x14ac:dyDescent="0.2">
      <c r="B723" s="178"/>
      <c r="D723" s="179" t="s">
        <v>222</v>
      </c>
      <c r="E723" s="180" t="s">
        <v>1</v>
      </c>
      <c r="F723" s="181" t="s">
        <v>742</v>
      </c>
      <c r="H723" s="182">
        <v>7.6999999999999999E-2</v>
      </c>
      <c r="I723" s="183"/>
      <c r="L723" s="178"/>
      <c r="M723" s="184"/>
      <c r="T723" s="185"/>
      <c r="AT723" s="180" t="s">
        <v>222</v>
      </c>
      <c r="AU723" s="180" t="s">
        <v>83</v>
      </c>
      <c r="AV723" s="12" t="s">
        <v>83</v>
      </c>
      <c r="AW723" s="12" t="s">
        <v>25</v>
      </c>
      <c r="AX723" s="12" t="s">
        <v>71</v>
      </c>
      <c r="AY723" s="180" t="s">
        <v>214</v>
      </c>
    </row>
    <row r="724" spans="2:51" s="14" customFormat="1" x14ac:dyDescent="0.2">
      <c r="B724" s="193"/>
      <c r="D724" s="179" t="s">
        <v>222</v>
      </c>
      <c r="E724" s="194" t="s">
        <v>1</v>
      </c>
      <c r="F724" s="195" t="s">
        <v>719</v>
      </c>
      <c r="H724" s="194" t="s">
        <v>1</v>
      </c>
      <c r="I724" s="196"/>
      <c r="L724" s="193"/>
      <c r="M724" s="197"/>
      <c r="T724" s="198"/>
      <c r="AT724" s="194" t="s">
        <v>222</v>
      </c>
      <c r="AU724" s="194" t="s">
        <v>83</v>
      </c>
      <c r="AV724" s="14" t="s">
        <v>77</v>
      </c>
      <c r="AW724" s="14" t="s">
        <v>25</v>
      </c>
      <c r="AX724" s="14" t="s">
        <v>71</v>
      </c>
      <c r="AY724" s="194" t="s">
        <v>214</v>
      </c>
    </row>
    <row r="725" spans="2:51" s="12" customFormat="1" x14ac:dyDescent="0.2">
      <c r="B725" s="178"/>
      <c r="D725" s="179" t="s">
        <v>222</v>
      </c>
      <c r="E725" s="180" t="s">
        <v>1</v>
      </c>
      <c r="F725" s="181" t="s">
        <v>751</v>
      </c>
      <c r="H725" s="182">
        <v>2.4900000000000002</v>
      </c>
      <c r="I725" s="183"/>
      <c r="L725" s="178"/>
      <c r="M725" s="184"/>
      <c r="T725" s="185"/>
      <c r="AT725" s="180" t="s">
        <v>222</v>
      </c>
      <c r="AU725" s="180" t="s">
        <v>83</v>
      </c>
      <c r="AV725" s="12" t="s">
        <v>83</v>
      </c>
      <c r="AW725" s="12" t="s">
        <v>25</v>
      </c>
      <c r="AX725" s="12" t="s">
        <v>71</v>
      </c>
      <c r="AY725" s="180" t="s">
        <v>214</v>
      </c>
    </row>
    <row r="726" spans="2:51" s="12" customFormat="1" x14ac:dyDescent="0.2">
      <c r="B726" s="178"/>
      <c r="D726" s="179" t="s">
        <v>222</v>
      </c>
      <c r="E726" s="180" t="s">
        <v>1</v>
      </c>
      <c r="F726" s="181" t="s">
        <v>752</v>
      </c>
      <c r="H726" s="182">
        <v>-0.18</v>
      </c>
      <c r="I726" s="183"/>
      <c r="L726" s="178"/>
      <c r="M726" s="184"/>
      <c r="T726" s="185"/>
      <c r="AT726" s="180" t="s">
        <v>222</v>
      </c>
      <c r="AU726" s="180" t="s">
        <v>83</v>
      </c>
      <c r="AV726" s="12" t="s">
        <v>83</v>
      </c>
      <c r="AW726" s="12" t="s">
        <v>25</v>
      </c>
      <c r="AX726" s="12" t="s">
        <v>71</v>
      </c>
      <c r="AY726" s="180" t="s">
        <v>214</v>
      </c>
    </row>
    <row r="727" spans="2:51" s="12" customFormat="1" x14ac:dyDescent="0.2">
      <c r="B727" s="178"/>
      <c r="D727" s="179" t="s">
        <v>222</v>
      </c>
      <c r="E727" s="180" t="s">
        <v>1</v>
      </c>
      <c r="F727" s="181" t="s">
        <v>753</v>
      </c>
      <c r="H727" s="182">
        <v>2.1970000000000001</v>
      </c>
      <c r="I727" s="183"/>
      <c r="L727" s="178"/>
      <c r="M727" s="184"/>
      <c r="T727" s="185"/>
      <c r="AT727" s="180" t="s">
        <v>222</v>
      </c>
      <c r="AU727" s="180" t="s">
        <v>83</v>
      </c>
      <c r="AV727" s="12" t="s">
        <v>83</v>
      </c>
      <c r="AW727" s="12" t="s">
        <v>25</v>
      </c>
      <c r="AX727" s="12" t="s">
        <v>71</v>
      </c>
      <c r="AY727" s="180" t="s">
        <v>214</v>
      </c>
    </row>
    <row r="728" spans="2:51" s="14" customFormat="1" x14ac:dyDescent="0.2">
      <c r="B728" s="193"/>
      <c r="D728" s="179" t="s">
        <v>222</v>
      </c>
      <c r="E728" s="194" t="s">
        <v>1</v>
      </c>
      <c r="F728" s="195" t="s">
        <v>754</v>
      </c>
      <c r="H728" s="194" t="s">
        <v>1</v>
      </c>
      <c r="I728" s="196"/>
      <c r="L728" s="193"/>
      <c r="M728" s="197"/>
      <c r="T728" s="198"/>
      <c r="AT728" s="194" t="s">
        <v>222</v>
      </c>
      <c r="AU728" s="194" t="s">
        <v>83</v>
      </c>
      <c r="AV728" s="14" t="s">
        <v>77</v>
      </c>
      <c r="AW728" s="14" t="s">
        <v>25</v>
      </c>
      <c r="AX728" s="14" t="s">
        <v>71</v>
      </c>
      <c r="AY728" s="194" t="s">
        <v>214</v>
      </c>
    </row>
    <row r="729" spans="2:51" s="12" customFormat="1" x14ac:dyDescent="0.2">
      <c r="B729" s="178"/>
      <c r="D729" s="179" t="s">
        <v>222</v>
      </c>
      <c r="E729" s="180" t="s">
        <v>1</v>
      </c>
      <c r="F729" s="181" t="s">
        <v>755</v>
      </c>
      <c r="H729" s="182">
        <v>1.089</v>
      </c>
      <c r="I729" s="183"/>
      <c r="L729" s="178"/>
      <c r="M729" s="184"/>
      <c r="T729" s="185"/>
      <c r="AT729" s="180" t="s">
        <v>222</v>
      </c>
      <c r="AU729" s="180" t="s">
        <v>83</v>
      </c>
      <c r="AV729" s="12" t="s">
        <v>83</v>
      </c>
      <c r="AW729" s="12" t="s">
        <v>25</v>
      </c>
      <c r="AX729" s="12" t="s">
        <v>71</v>
      </c>
      <c r="AY729" s="180" t="s">
        <v>214</v>
      </c>
    </row>
    <row r="730" spans="2:51" s="12" customFormat="1" x14ac:dyDescent="0.2">
      <c r="B730" s="178"/>
      <c r="D730" s="179" t="s">
        <v>222</v>
      </c>
      <c r="E730" s="180" t="s">
        <v>1</v>
      </c>
      <c r="F730" s="181" t="s">
        <v>756</v>
      </c>
      <c r="H730" s="182">
        <v>0.57599999999999996</v>
      </c>
      <c r="I730" s="183"/>
      <c r="L730" s="178"/>
      <c r="M730" s="184"/>
      <c r="T730" s="185"/>
      <c r="AT730" s="180" t="s">
        <v>222</v>
      </c>
      <c r="AU730" s="180" t="s">
        <v>83</v>
      </c>
      <c r="AV730" s="12" t="s">
        <v>83</v>
      </c>
      <c r="AW730" s="12" t="s">
        <v>25</v>
      </c>
      <c r="AX730" s="12" t="s">
        <v>71</v>
      </c>
      <c r="AY730" s="180" t="s">
        <v>214</v>
      </c>
    </row>
    <row r="731" spans="2:51" s="14" customFormat="1" x14ac:dyDescent="0.2">
      <c r="B731" s="193"/>
      <c r="D731" s="179" t="s">
        <v>222</v>
      </c>
      <c r="E731" s="194" t="s">
        <v>1</v>
      </c>
      <c r="F731" s="195" t="s">
        <v>757</v>
      </c>
      <c r="H731" s="194" t="s">
        <v>1</v>
      </c>
      <c r="I731" s="196"/>
      <c r="L731" s="193"/>
      <c r="M731" s="197"/>
      <c r="T731" s="198"/>
      <c r="AT731" s="194" t="s">
        <v>222</v>
      </c>
      <c r="AU731" s="194" t="s">
        <v>83</v>
      </c>
      <c r="AV731" s="14" t="s">
        <v>77</v>
      </c>
      <c r="AW731" s="14" t="s">
        <v>25</v>
      </c>
      <c r="AX731" s="14" t="s">
        <v>71</v>
      </c>
      <c r="AY731" s="194" t="s">
        <v>214</v>
      </c>
    </row>
    <row r="732" spans="2:51" s="12" customFormat="1" x14ac:dyDescent="0.2">
      <c r="B732" s="178"/>
      <c r="D732" s="179" t="s">
        <v>222</v>
      </c>
      <c r="E732" s="180" t="s">
        <v>1</v>
      </c>
      <c r="F732" s="181" t="s">
        <v>728</v>
      </c>
      <c r="H732" s="182">
        <v>2.0249999999999999</v>
      </c>
      <c r="I732" s="183"/>
      <c r="L732" s="178"/>
      <c r="M732" s="184"/>
      <c r="T732" s="185"/>
      <c r="AT732" s="180" t="s">
        <v>222</v>
      </c>
      <c r="AU732" s="180" t="s">
        <v>83</v>
      </c>
      <c r="AV732" s="12" t="s">
        <v>83</v>
      </c>
      <c r="AW732" s="12" t="s">
        <v>25</v>
      </c>
      <c r="AX732" s="12" t="s">
        <v>71</v>
      </c>
      <c r="AY732" s="180" t="s">
        <v>214</v>
      </c>
    </row>
    <row r="733" spans="2:51" s="12" customFormat="1" x14ac:dyDescent="0.2">
      <c r="B733" s="178"/>
      <c r="D733" s="179" t="s">
        <v>222</v>
      </c>
      <c r="E733" s="180" t="s">
        <v>1</v>
      </c>
      <c r="F733" s="181" t="s">
        <v>756</v>
      </c>
      <c r="H733" s="182">
        <v>0.57599999999999996</v>
      </c>
      <c r="I733" s="183"/>
      <c r="L733" s="178"/>
      <c r="M733" s="184"/>
      <c r="T733" s="185"/>
      <c r="AT733" s="180" t="s">
        <v>222</v>
      </c>
      <c r="AU733" s="180" t="s">
        <v>83</v>
      </c>
      <c r="AV733" s="12" t="s">
        <v>83</v>
      </c>
      <c r="AW733" s="12" t="s">
        <v>25</v>
      </c>
      <c r="AX733" s="12" t="s">
        <v>71</v>
      </c>
      <c r="AY733" s="180" t="s">
        <v>214</v>
      </c>
    </row>
    <row r="734" spans="2:51" s="15" customFormat="1" x14ac:dyDescent="0.2">
      <c r="B734" s="199"/>
      <c r="D734" s="179" t="s">
        <v>222</v>
      </c>
      <c r="E734" s="200" t="s">
        <v>1</v>
      </c>
      <c r="F734" s="201" t="s">
        <v>297</v>
      </c>
      <c r="H734" s="202">
        <v>13.978999999999999</v>
      </c>
      <c r="I734" s="203"/>
      <c r="L734" s="199"/>
      <c r="M734" s="204"/>
      <c r="T734" s="205"/>
      <c r="AT734" s="200" t="s">
        <v>222</v>
      </c>
      <c r="AU734" s="200" t="s">
        <v>83</v>
      </c>
      <c r="AV734" s="15" t="s">
        <v>259</v>
      </c>
      <c r="AW734" s="15" t="s">
        <v>25</v>
      </c>
      <c r="AX734" s="15" t="s">
        <v>71</v>
      </c>
      <c r="AY734" s="200" t="s">
        <v>214</v>
      </c>
    </row>
    <row r="735" spans="2:51" s="14" customFormat="1" x14ac:dyDescent="0.2">
      <c r="B735" s="193"/>
      <c r="D735" s="179" t="s">
        <v>222</v>
      </c>
      <c r="E735" s="194" t="s">
        <v>1</v>
      </c>
      <c r="F735" s="195" t="s">
        <v>500</v>
      </c>
      <c r="H735" s="194" t="s">
        <v>1</v>
      </c>
      <c r="I735" s="196"/>
      <c r="L735" s="193"/>
      <c r="M735" s="197"/>
      <c r="T735" s="198"/>
      <c r="AT735" s="194" t="s">
        <v>222</v>
      </c>
      <c r="AU735" s="194" t="s">
        <v>83</v>
      </c>
      <c r="AV735" s="14" t="s">
        <v>77</v>
      </c>
      <c r="AW735" s="14" t="s">
        <v>25</v>
      </c>
      <c r="AX735" s="14" t="s">
        <v>71</v>
      </c>
      <c r="AY735" s="194" t="s">
        <v>214</v>
      </c>
    </row>
    <row r="736" spans="2:51" s="14" customFormat="1" x14ac:dyDescent="0.2">
      <c r="B736" s="193"/>
      <c r="D736" s="179" t="s">
        <v>222</v>
      </c>
      <c r="E736" s="194" t="s">
        <v>1</v>
      </c>
      <c r="F736" s="195" t="s">
        <v>758</v>
      </c>
      <c r="H736" s="194" t="s">
        <v>1</v>
      </c>
      <c r="I736" s="196"/>
      <c r="L736" s="193"/>
      <c r="M736" s="197"/>
      <c r="T736" s="198"/>
      <c r="AT736" s="194" t="s">
        <v>222</v>
      </c>
      <c r="AU736" s="194" t="s">
        <v>83</v>
      </c>
      <c r="AV736" s="14" t="s">
        <v>77</v>
      </c>
      <c r="AW736" s="14" t="s">
        <v>25</v>
      </c>
      <c r="AX736" s="14" t="s">
        <v>71</v>
      </c>
      <c r="AY736" s="194" t="s">
        <v>214</v>
      </c>
    </row>
    <row r="737" spans="2:65" s="12" customFormat="1" x14ac:dyDescent="0.2">
      <c r="B737" s="178"/>
      <c r="D737" s="179" t="s">
        <v>222</v>
      </c>
      <c r="E737" s="180" t="s">
        <v>1</v>
      </c>
      <c r="F737" s="181" t="s">
        <v>759</v>
      </c>
      <c r="H737" s="182">
        <v>9.6880000000000006</v>
      </c>
      <c r="I737" s="183"/>
      <c r="L737" s="178"/>
      <c r="M737" s="184"/>
      <c r="T737" s="185"/>
      <c r="AT737" s="180" t="s">
        <v>222</v>
      </c>
      <c r="AU737" s="180" t="s">
        <v>83</v>
      </c>
      <c r="AV737" s="12" t="s">
        <v>83</v>
      </c>
      <c r="AW737" s="12" t="s">
        <v>25</v>
      </c>
      <c r="AX737" s="12" t="s">
        <v>71</v>
      </c>
      <c r="AY737" s="180" t="s">
        <v>214</v>
      </c>
    </row>
    <row r="738" spans="2:65" s="14" customFormat="1" x14ac:dyDescent="0.2">
      <c r="B738" s="193"/>
      <c r="D738" s="179" t="s">
        <v>222</v>
      </c>
      <c r="E738" s="194" t="s">
        <v>1</v>
      </c>
      <c r="F738" s="195" t="s">
        <v>760</v>
      </c>
      <c r="H738" s="194" t="s">
        <v>1</v>
      </c>
      <c r="I738" s="196"/>
      <c r="L738" s="193"/>
      <c r="M738" s="197"/>
      <c r="T738" s="198"/>
      <c r="AT738" s="194" t="s">
        <v>222</v>
      </c>
      <c r="AU738" s="194" t="s">
        <v>83</v>
      </c>
      <c r="AV738" s="14" t="s">
        <v>77</v>
      </c>
      <c r="AW738" s="14" t="s">
        <v>25</v>
      </c>
      <c r="AX738" s="14" t="s">
        <v>71</v>
      </c>
      <c r="AY738" s="194" t="s">
        <v>214</v>
      </c>
    </row>
    <row r="739" spans="2:65" s="12" customFormat="1" x14ac:dyDescent="0.2">
      <c r="B739" s="178"/>
      <c r="D739" s="179" t="s">
        <v>222</v>
      </c>
      <c r="E739" s="180" t="s">
        <v>1</v>
      </c>
      <c r="F739" s="181" t="s">
        <v>761</v>
      </c>
      <c r="H739" s="182">
        <v>4.2969999999999997</v>
      </c>
      <c r="I739" s="183"/>
      <c r="L739" s="178"/>
      <c r="M739" s="184"/>
      <c r="T739" s="185"/>
      <c r="AT739" s="180" t="s">
        <v>222</v>
      </c>
      <c r="AU739" s="180" t="s">
        <v>83</v>
      </c>
      <c r="AV739" s="12" t="s">
        <v>83</v>
      </c>
      <c r="AW739" s="12" t="s">
        <v>25</v>
      </c>
      <c r="AX739" s="12" t="s">
        <v>71</v>
      </c>
      <c r="AY739" s="180" t="s">
        <v>214</v>
      </c>
    </row>
    <row r="740" spans="2:65" s="14" customFormat="1" x14ac:dyDescent="0.2">
      <c r="B740" s="193"/>
      <c r="D740" s="179" t="s">
        <v>222</v>
      </c>
      <c r="E740" s="194" t="s">
        <v>1</v>
      </c>
      <c r="F740" s="195" t="s">
        <v>762</v>
      </c>
      <c r="H740" s="194" t="s">
        <v>1</v>
      </c>
      <c r="I740" s="196"/>
      <c r="L740" s="193"/>
      <c r="M740" s="197"/>
      <c r="T740" s="198"/>
      <c r="AT740" s="194" t="s">
        <v>222</v>
      </c>
      <c r="AU740" s="194" t="s">
        <v>83</v>
      </c>
      <c r="AV740" s="14" t="s">
        <v>77</v>
      </c>
      <c r="AW740" s="14" t="s">
        <v>25</v>
      </c>
      <c r="AX740" s="14" t="s">
        <v>71</v>
      </c>
      <c r="AY740" s="194" t="s">
        <v>214</v>
      </c>
    </row>
    <row r="741" spans="2:65" s="12" customFormat="1" x14ac:dyDescent="0.2">
      <c r="B741" s="178"/>
      <c r="D741" s="179" t="s">
        <v>222</v>
      </c>
      <c r="E741" s="180" t="s">
        <v>1</v>
      </c>
      <c r="F741" s="181" t="s">
        <v>763</v>
      </c>
      <c r="H741" s="182">
        <v>90.391000000000005</v>
      </c>
      <c r="I741" s="183"/>
      <c r="L741" s="178"/>
      <c r="M741" s="184"/>
      <c r="T741" s="185"/>
      <c r="AT741" s="180" t="s">
        <v>222</v>
      </c>
      <c r="AU741" s="180" t="s">
        <v>83</v>
      </c>
      <c r="AV741" s="12" t="s">
        <v>83</v>
      </c>
      <c r="AW741" s="12" t="s">
        <v>25</v>
      </c>
      <c r="AX741" s="12" t="s">
        <v>71</v>
      </c>
      <c r="AY741" s="180" t="s">
        <v>214</v>
      </c>
    </row>
    <row r="742" spans="2:65" s="14" customFormat="1" x14ac:dyDescent="0.2">
      <c r="B742" s="193"/>
      <c r="D742" s="179" t="s">
        <v>222</v>
      </c>
      <c r="E742" s="194" t="s">
        <v>1</v>
      </c>
      <c r="F742" s="195" t="s">
        <v>764</v>
      </c>
      <c r="H742" s="194" t="s">
        <v>1</v>
      </c>
      <c r="I742" s="196"/>
      <c r="L742" s="193"/>
      <c r="M742" s="197"/>
      <c r="T742" s="198"/>
      <c r="AT742" s="194" t="s">
        <v>222</v>
      </c>
      <c r="AU742" s="194" t="s">
        <v>83</v>
      </c>
      <c r="AV742" s="14" t="s">
        <v>77</v>
      </c>
      <c r="AW742" s="14" t="s">
        <v>25</v>
      </c>
      <c r="AX742" s="14" t="s">
        <v>71</v>
      </c>
      <c r="AY742" s="194" t="s">
        <v>214</v>
      </c>
    </row>
    <row r="743" spans="2:65" s="12" customFormat="1" x14ac:dyDescent="0.2">
      <c r="B743" s="178"/>
      <c r="D743" s="179" t="s">
        <v>222</v>
      </c>
      <c r="E743" s="180" t="s">
        <v>1</v>
      </c>
      <c r="F743" s="181" t="s">
        <v>765</v>
      </c>
      <c r="H743" s="182">
        <v>1.024</v>
      </c>
      <c r="I743" s="183"/>
      <c r="L743" s="178"/>
      <c r="M743" s="184"/>
      <c r="T743" s="185"/>
      <c r="AT743" s="180" t="s">
        <v>222</v>
      </c>
      <c r="AU743" s="180" t="s">
        <v>83</v>
      </c>
      <c r="AV743" s="12" t="s">
        <v>83</v>
      </c>
      <c r="AW743" s="12" t="s">
        <v>25</v>
      </c>
      <c r="AX743" s="12" t="s">
        <v>71</v>
      </c>
      <c r="AY743" s="180" t="s">
        <v>214</v>
      </c>
    </row>
    <row r="744" spans="2:65" s="14" customFormat="1" x14ac:dyDescent="0.2">
      <c r="B744" s="193"/>
      <c r="D744" s="179" t="s">
        <v>222</v>
      </c>
      <c r="E744" s="194" t="s">
        <v>1</v>
      </c>
      <c r="F744" s="195" t="s">
        <v>766</v>
      </c>
      <c r="H744" s="194" t="s">
        <v>1</v>
      </c>
      <c r="I744" s="196"/>
      <c r="L744" s="193"/>
      <c r="M744" s="197"/>
      <c r="T744" s="198"/>
      <c r="AT744" s="194" t="s">
        <v>222</v>
      </c>
      <c r="AU744" s="194" t="s">
        <v>83</v>
      </c>
      <c r="AV744" s="14" t="s">
        <v>77</v>
      </c>
      <c r="AW744" s="14" t="s">
        <v>25</v>
      </c>
      <c r="AX744" s="14" t="s">
        <v>71</v>
      </c>
      <c r="AY744" s="194" t="s">
        <v>214</v>
      </c>
    </row>
    <row r="745" spans="2:65" s="12" customFormat="1" x14ac:dyDescent="0.2">
      <c r="B745" s="178"/>
      <c r="D745" s="179" t="s">
        <v>222</v>
      </c>
      <c r="E745" s="180" t="s">
        <v>1</v>
      </c>
      <c r="F745" s="181" t="s">
        <v>767</v>
      </c>
      <c r="H745" s="182">
        <v>2.778</v>
      </c>
      <c r="I745" s="183"/>
      <c r="L745" s="178"/>
      <c r="M745" s="184"/>
      <c r="T745" s="185"/>
      <c r="AT745" s="180" t="s">
        <v>222</v>
      </c>
      <c r="AU745" s="180" t="s">
        <v>83</v>
      </c>
      <c r="AV745" s="12" t="s">
        <v>83</v>
      </c>
      <c r="AW745" s="12" t="s">
        <v>25</v>
      </c>
      <c r="AX745" s="12" t="s">
        <v>71</v>
      </c>
      <c r="AY745" s="180" t="s">
        <v>214</v>
      </c>
    </row>
    <row r="746" spans="2:65" s="15" customFormat="1" x14ac:dyDescent="0.2">
      <c r="B746" s="199"/>
      <c r="D746" s="179" t="s">
        <v>222</v>
      </c>
      <c r="E746" s="200" t="s">
        <v>1</v>
      </c>
      <c r="F746" s="201" t="s">
        <v>297</v>
      </c>
      <c r="H746" s="202">
        <v>108.178</v>
      </c>
      <c r="I746" s="203"/>
      <c r="L746" s="199"/>
      <c r="M746" s="204"/>
      <c r="T746" s="205"/>
      <c r="AT746" s="200" t="s">
        <v>222</v>
      </c>
      <c r="AU746" s="200" t="s">
        <v>83</v>
      </c>
      <c r="AV746" s="15" t="s">
        <v>259</v>
      </c>
      <c r="AW746" s="15" t="s">
        <v>25</v>
      </c>
      <c r="AX746" s="15" t="s">
        <v>71</v>
      </c>
      <c r="AY746" s="200" t="s">
        <v>214</v>
      </c>
    </row>
    <row r="747" spans="2:65" s="13" customFormat="1" x14ac:dyDescent="0.2">
      <c r="B747" s="186"/>
      <c r="D747" s="179" t="s">
        <v>222</v>
      </c>
      <c r="E747" s="187" t="s">
        <v>1</v>
      </c>
      <c r="F747" s="188" t="s">
        <v>227</v>
      </c>
      <c r="H747" s="189">
        <v>162.596</v>
      </c>
      <c r="I747" s="190"/>
      <c r="L747" s="186"/>
      <c r="M747" s="191"/>
      <c r="T747" s="192"/>
      <c r="AT747" s="187" t="s">
        <v>222</v>
      </c>
      <c r="AU747" s="187" t="s">
        <v>83</v>
      </c>
      <c r="AV747" s="13" t="s">
        <v>220</v>
      </c>
      <c r="AW747" s="13" t="s">
        <v>25</v>
      </c>
      <c r="AX747" s="13" t="s">
        <v>77</v>
      </c>
      <c r="AY747" s="187" t="s">
        <v>214</v>
      </c>
    </row>
    <row r="748" spans="2:65" s="1" customFormat="1" ht="21.75" customHeight="1" x14ac:dyDescent="0.2">
      <c r="B748" s="139"/>
      <c r="C748" s="166" t="s">
        <v>768</v>
      </c>
      <c r="D748" s="166" t="s">
        <v>216</v>
      </c>
      <c r="E748" s="167" t="s">
        <v>769</v>
      </c>
      <c r="F748" s="168" t="s">
        <v>770</v>
      </c>
      <c r="G748" s="169" t="s">
        <v>219</v>
      </c>
      <c r="H748" s="170">
        <v>433.55500000000001</v>
      </c>
      <c r="I748" s="171"/>
      <c r="J748" s="170">
        <f>ROUND(I748*H748,3)</f>
        <v>0</v>
      </c>
      <c r="K748" s="172"/>
      <c r="L748" s="34"/>
      <c r="M748" s="173" t="s">
        <v>1</v>
      </c>
      <c r="N748" s="138" t="s">
        <v>37</v>
      </c>
      <c r="P748" s="174">
        <f>O748*H748</f>
        <v>0</v>
      </c>
      <c r="Q748" s="174">
        <v>6.7000000000000002E-4</v>
      </c>
      <c r="R748" s="174">
        <f>Q748*H748</f>
        <v>0.29048185000000004</v>
      </c>
      <c r="S748" s="174">
        <v>0</v>
      </c>
      <c r="T748" s="175">
        <f>S748*H748</f>
        <v>0</v>
      </c>
      <c r="AR748" s="176" t="s">
        <v>220</v>
      </c>
      <c r="AT748" s="176" t="s">
        <v>216</v>
      </c>
      <c r="AU748" s="176" t="s">
        <v>83</v>
      </c>
      <c r="AY748" s="17" t="s">
        <v>214</v>
      </c>
      <c r="BE748" s="104">
        <f>IF(N748="základná",J748,0)</f>
        <v>0</v>
      </c>
      <c r="BF748" s="104">
        <f>IF(N748="znížená",J748,0)</f>
        <v>0</v>
      </c>
      <c r="BG748" s="104">
        <f>IF(N748="zákl. prenesená",J748,0)</f>
        <v>0</v>
      </c>
      <c r="BH748" s="104">
        <f>IF(N748="zníž. prenesená",J748,0)</f>
        <v>0</v>
      </c>
      <c r="BI748" s="104">
        <f>IF(N748="nulová",J748,0)</f>
        <v>0</v>
      </c>
      <c r="BJ748" s="17" t="s">
        <v>83</v>
      </c>
      <c r="BK748" s="177">
        <f>ROUND(I748*H748,3)</f>
        <v>0</v>
      </c>
      <c r="BL748" s="17" t="s">
        <v>220</v>
      </c>
      <c r="BM748" s="176" t="s">
        <v>771</v>
      </c>
    </row>
    <row r="749" spans="2:65" s="14" customFormat="1" x14ac:dyDescent="0.2">
      <c r="B749" s="193"/>
      <c r="D749" s="179" t="s">
        <v>222</v>
      </c>
      <c r="E749" s="194" t="s">
        <v>1</v>
      </c>
      <c r="F749" s="195" t="s">
        <v>726</v>
      </c>
      <c r="H749" s="194" t="s">
        <v>1</v>
      </c>
      <c r="I749" s="196"/>
      <c r="L749" s="193"/>
      <c r="M749" s="197"/>
      <c r="T749" s="198"/>
      <c r="AT749" s="194" t="s">
        <v>222</v>
      </c>
      <c r="AU749" s="194" t="s">
        <v>83</v>
      </c>
      <c r="AV749" s="14" t="s">
        <v>77</v>
      </c>
      <c r="AW749" s="14" t="s">
        <v>25</v>
      </c>
      <c r="AX749" s="14" t="s">
        <v>71</v>
      </c>
      <c r="AY749" s="194" t="s">
        <v>214</v>
      </c>
    </row>
    <row r="750" spans="2:65" s="14" customFormat="1" x14ac:dyDescent="0.2">
      <c r="B750" s="193"/>
      <c r="D750" s="179" t="s">
        <v>222</v>
      </c>
      <c r="E750" s="194" t="s">
        <v>1</v>
      </c>
      <c r="F750" s="195" t="s">
        <v>727</v>
      </c>
      <c r="H750" s="194" t="s">
        <v>1</v>
      </c>
      <c r="I750" s="196"/>
      <c r="L750" s="193"/>
      <c r="M750" s="197"/>
      <c r="T750" s="198"/>
      <c r="AT750" s="194" t="s">
        <v>222</v>
      </c>
      <c r="AU750" s="194" t="s">
        <v>83</v>
      </c>
      <c r="AV750" s="14" t="s">
        <v>77</v>
      </c>
      <c r="AW750" s="14" t="s">
        <v>25</v>
      </c>
      <c r="AX750" s="14" t="s">
        <v>71</v>
      </c>
      <c r="AY750" s="194" t="s">
        <v>214</v>
      </c>
    </row>
    <row r="751" spans="2:65" s="12" customFormat="1" x14ac:dyDescent="0.2">
      <c r="B751" s="178"/>
      <c r="D751" s="179" t="s">
        <v>222</v>
      </c>
      <c r="E751" s="180" t="s">
        <v>1</v>
      </c>
      <c r="F751" s="181" t="s">
        <v>772</v>
      </c>
      <c r="H751" s="182">
        <v>4.7249999999999996</v>
      </c>
      <c r="I751" s="183"/>
      <c r="L751" s="178"/>
      <c r="M751" s="184"/>
      <c r="T751" s="185"/>
      <c r="AT751" s="180" t="s">
        <v>222</v>
      </c>
      <c r="AU751" s="180" t="s">
        <v>83</v>
      </c>
      <c r="AV751" s="12" t="s">
        <v>83</v>
      </c>
      <c r="AW751" s="12" t="s">
        <v>25</v>
      </c>
      <c r="AX751" s="12" t="s">
        <v>71</v>
      </c>
      <c r="AY751" s="180" t="s">
        <v>214</v>
      </c>
    </row>
    <row r="752" spans="2:65" s="12" customFormat="1" x14ac:dyDescent="0.2">
      <c r="B752" s="178"/>
      <c r="D752" s="179" t="s">
        <v>222</v>
      </c>
      <c r="E752" s="180" t="s">
        <v>1</v>
      </c>
      <c r="F752" s="181" t="s">
        <v>773</v>
      </c>
      <c r="H752" s="182">
        <v>0.49</v>
      </c>
      <c r="I752" s="183"/>
      <c r="L752" s="178"/>
      <c r="M752" s="184"/>
      <c r="T752" s="185"/>
      <c r="AT752" s="180" t="s">
        <v>222</v>
      </c>
      <c r="AU752" s="180" t="s">
        <v>83</v>
      </c>
      <c r="AV752" s="12" t="s">
        <v>83</v>
      </c>
      <c r="AW752" s="12" t="s">
        <v>25</v>
      </c>
      <c r="AX752" s="12" t="s">
        <v>71</v>
      </c>
      <c r="AY752" s="180" t="s">
        <v>214</v>
      </c>
    </row>
    <row r="753" spans="2:51" s="12" customFormat="1" x14ac:dyDescent="0.2">
      <c r="B753" s="178"/>
      <c r="D753" s="179" t="s">
        <v>222</v>
      </c>
      <c r="E753" s="180" t="s">
        <v>1</v>
      </c>
      <c r="F753" s="181" t="s">
        <v>774</v>
      </c>
      <c r="H753" s="182">
        <v>2.915</v>
      </c>
      <c r="I753" s="183"/>
      <c r="L753" s="178"/>
      <c r="M753" s="184"/>
      <c r="T753" s="185"/>
      <c r="AT753" s="180" t="s">
        <v>222</v>
      </c>
      <c r="AU753" s="180" t="s">
        <v>83</v>
      </c>
      <c r="AV753" s="12" t="s">
        <v>83</v>
      </c>
      <c r="AW753" s="12" t="s">
        <v>25</v>
      </c>
      <c r="AX753" s="12" t="s">
        <v>71</v>
      </c>
      <c r="AY753" s="180" t="s">
        <v>214</v>
      </c>
    </row>
    <row r="754" spans="2:51" s="14" customFormat="1" x14ac:dyDescent="0.2">
      <c r="B754" s="193"/>
      <c r="D754" s="179" t="s">
        <v>222</v>
      </c>
      <c r="E754" s="194" t="s">
        <v>1</v>
      </c>
      <c r="F754" s="195" t="s">
        <v>713</v>
      </c>
      <c r="H754" s="194" t="s">
        <v>1</v>
      </c>
      <c r="I754" s="196"/>
      <c r="L754" s="193"/>
      <c r="M754" s="197"/>
      <c r="T754" s="198"/>
      <c r="AT754" s="194" t="s">
        <v>222</v>
      </c>
      <c r="AU754" s="194" t="s">
        <v>83</v>
      </c>
      <c r="AV754" s="14" t="s">
        <v>77</v>
      </c>
      <c r="AW754" s="14" t="s">
        <v>25</v>
      </c>
      <c r="AX754" s="14" t="s">
        <v>71</v>
      </c>
      <c r="AY754" s="194" t="s">
        <v>214</v>
      </c>
    </row>
    <row r="755" spans="2:51" s="12" customFormat="1" x14ac:dyDescent="0.2">
      <c r="B755" s="178"/>
      <c r="D755" s="179" t="s">
        <v>222</v>
      </c>
      <c r="E755" s="180" t="s">
        <v>1</v>
      </c>
      <c r="F755" s="181" t="s">
        <v>775</v>
      </c>
      <c r="H755" s="182">
        <v>14.76</v>
      </c>
      <c r="I755" s="183"/>
      <c r="L755" s="178"/>
      <c r="M755" s="184"/>
      <c r="T755" s="185"/>
      <c r="AT755" s="180" t="s">
        <v>222</v>
      </c>
      <c r="AU755" s="180" t="s">
        <v>83</v>
      </c>
      <c r="AV755" s="12" t="s">
        <v>83</v>
      </c>
      <c r="AW755" s="12" t="s">
        <v>25</v>
      </c>
      <c r="AX755" s="12" t="s">
        <v>71</v>
      </c>
      <c r="AY755" s="180" t="s">
        <v>214</v>
      </c>
    </row>
    <row r="756" spans="2:51" s="12" customFormat="1" x14ac:dyDescent="0.2">
      <c r="B756" s="178"/>
      <c r="D756" s="179" t="s">
        <v>222</v>
      </c>
      <c r="E756" s="180" t="s">
        <v>1</v>
      </c>
      <c r="F756" s="181" t="s">
        <v>776</v>
      </c>
      <c r="H756" s="182">
        <v>11.8</v>
      </c>
      <c r="I756" s="183"/>
      <c r="L756" s="178"/>
      <c r="M756" s="184"/>
      <c r="T756" s="185"/>
      <c r="AT756" s="180" t="s">
        <v>222</v>
      </c>
      <c r="AU756" s="180" t="s">
        <v>83</v>
      </c>
      <c r="AV756" s="12" t="s">
        <v>83</v>
      </c>
      <c r="AW756" s="12" t="s">
        <v>25</v>
      </c>
      <c r="AX756" s="12" t="s">
        <v>71</v>
      </c>
      <c r="AY756" s="180" t="s">
        <v>214</v>
      </c>
    </row>
    <row r="757" spans="2:51" s="12" customFormat="1" x14ac:dyDescent="0.2">
      <c r="B757" s="178"/>
      <c r="D757" s="179" t="s">
        <v>222</v>
      </c>
      <c r="E757" s="180" t="s">
        <v>1</v>
      </c>
      <c r="F757" s="181" t="s">
        <v>777</v>
      </c>
      <c r="H757" s="182">
        <v>0.58799999999999997</v>
      </c>
      <c r="I757" s="183"/>
      <c r="L757" s="178"/>
      <c r="M757" s="184"/>
      <c r="T757" s="185"/>
      <c r="AT757" s="180" t="s">
        <v>222</v>
      </c>
      <c r="AU757" s="180" t="s">
        <v>83</v>
      </c>
      <c r="AV757" s="12" t="s">
        <v>83</v>
      </c>
      <c r="AW757" s="12" t="s">
        <v>25</v>
      </c>
      <c r="AX757" s="12" t="s">
        <v>71</v>
      </c>
      <c r="AY757" s="180" t="s">
        <v>214</v>
      </c>
    </row>
    <row r="758" spans="2:51" s="12" customFormat="1" x14ac:dyDescent="0.2">
      <c r="B758" s="178"/>
      <c r="D758" s="179" t="s">
        <v>222</v>
      </c>
      <c r="E758" s="180" t="s">
        <v>1</v>
      </c>
      <c r="F758" s="181" t="s">
        <v>778</v>
      </c>
      <c r="H758" s="182">
        <v>0.40799999999999997</v>
      </c>
      <c r="I758" s="183"/>
      <c r="L758" s="178"/>
      <c r="M758" s="184"/>
      <c r="T758" s="185"/>
      <c r="AT758" s="180" t="s">
        <v>222</v>
      </c>
      <c r="AU758" s="180" t="s">
        <v>83</v>
      </c>
      <c r="AV758" s="12" t="s">
        <v>83</v>
      </c>
      <c r="AW758" s="12" t="s">
        <v>25</v>
      </c>
      <c r="AX758" s="12" t="s">
        <v>71</v>
      </c>
      <c r="AY758" s="180" t="s">
        <v>214</v>
      </c>
    </row>
    <row r="759" spans="2:51" s="14" customFormat="1" x14ac:dyDescent="0.2">
      <c r="B759" s="193"/>
      <c r="D759" s="179" t="s">
        <v>222</v>
      </c>
      <c r="E759" s="194" t="s">
        <v>1</v>
      </c>
      <c r="F759" s="195" t="s">
        <v>735</v>
      </c>
      <c r="H759" s="194" t="s">
        <v>1</v>
      </c>
      <c r="I759" s="196"/>
      <c r="L759" s="193"/>
      <c r="M759" s="197"/>
      <c r="T759" s="198"/>
      <c r="AT759" s="194" t="s">
        <v>222</v>
      </c>
      <c r="AU759" s="194" t="s">
        <v>83</v>
      </c>
      <c r="AV759" s="14" t="s">
        <v>77</v>
      </c>
      <c r="AW759" s="14" t="s">
        <v>25</v>
      </c>
      <c r="AX759" s="14" t="s">
        <v>71</v>
      </c>
      <c r="AY759" s="194" t="s">
        <v>214</v>
      </c>
    </row>
    <row r="760" spans="2:51" s="12" customFormat="1" x14ac:dyDescent="0.2">
      <c r="B760" s="178"/>
      <c r="D760" s="179" t="s">
        <v>222</v>
      </c>
      <c r="E760" s="180" t="s">
        <v>1</v>
      </c>
      <c r="F760" s="181" t="s">
        <v>779</v>
      </c>
      <c r="H760" s="182">
        <v>5.04</v>
      </c>
      <c r="I760" s="183"/>
      <c r="L760" s="178"/>
      <c r="M760" s="184"/>
      <c r="T760" s="185"/>
      <c r="AT760" s="180" t="s">
        <v>222</v>
      </c>
      <c r="AU760" s="180" t="s">
        <v>83</v>
      </c>
      <c r="AV760" s="12" t="s">
        <v>83</v>
      </c>
      <c r="AW760" s="12" t="s">
        <v>25</v>
      </c>
      <c r="AX760" s="12" t="s">
        <v>71</v>
      </c>
      <c r="AY760" s="180" t="s">
        <v>214</v>
      </c>
    </row>
    <row r="761" spans="2:51" s="12" customFormat="1" x14ac:dyDescent="0.2">
      <c r="B761" s="178"/>
      <c r="D761" s="179" t="s">
        <v>222</v>
      </c>
      <c r="E761" s="180" t="s">
        <v>1</v>
      </c>
      <c r="F761" s="181" t="s">
        <v>780</v>
      </c>
      <c r="H761" s="182">
        <v>5.28</v>
      </c>
      <c r="I761" s="183"/>
      <c r="L761" s="178"/>
      <c r="M761" s="184"/>
      <c r="T761" s="185"/>
      <c r="AT761" s="180" t="s">
        <v>222</v>
      </c>
      <c r="AU761" s="180" t="s">
        <v>83</v>
      </c>
      <c r="AV761" s="12" t="s">
        <v>83</v>
      </c>
      <c r="AW761" s="12" t="s">
        <v>25</v>
      </c>
      <c r="AX761" s="12" t="s">
        <v>71</v>
      </c>
      <c r="AY761" s="180" t="s">
        <v>214</v>
      </c>
    </row>
    <row r="762" spans="2:51" s="14" customFormat="1" x14ac:dyDescent="0.2">
      <c r="B762" s="193"/>
      <c r="D762" s="179" t="s">
        <v>222</v>
      </c>
      <c r="E762" s="194" t="s">
        <v>1</v>
      </c>
      <c r="F762" s="195" t="s">
        <v>738</v>
      </c>
      <c r="H762" s="194" t="s">
        <v>1</v>
      </c>
      <c r="I762" s="196"/>
      <c r="L762" s="193"/>
      <c r="M762" s="197"/>
      <c r="T762" s="198"/>
      <c r="AT762" s="194" t="s">
        <v>222</v>
      </c>
      <c r="AU762" s="194" t="s">
        <v>83</v>
      </c>
      <c r="AV762" s="14" t="s">
        <v>77</v>
      </c>
      <c r="AW762" s="14" t="s">
        <v>25</v>
      </c>
      <c r="AX762" s="14" t="s">
        <v>71</v>
      </c>
      <c r="AY762" s="194" t="s">
        <v>214</v>
      </c>
    </row>
    <row r="763" spans="2:51" s="12" customFormat="1" x14ac:dyDescent="0.2">
      <c r="B763" s="178"/>
      <c r="D763" s="179" t="s">
        <v>222</v>
      </c>
      <c r="E763" s="180" t="s">
        <v>1</v>
      </c>
      <c r="F763" s="181" t="s">
        <v>781</v>
      </c>
      <c r="H763" s="182">
        <v>3.24</v>
      </c>
      <c r="I763" s="183"/>
      <c r="L763" s="178"/>
      <c r="M763" s="184"/>
      <c r="T763" s="185"/>
      <c r="AT763" s="180" t="s">
        <v>222</v>
      </c>
      <c r="AU763" s="180" t="s">
        <v>83</v>
      </c>
      <c r="AV763" s="12" t="s">
        <v>83</v>
      </c>
      <c r="AW763" s="12" t="s">
        <v>25</v>
      </c>
      <c r="AX763" s="12" t="s">
        <v>71</v>
      </c>
      <c r="AY763" s="180" t="s">
        <v>214</v>
      </c>
    </row>
    <row r="764" spans="2:51" s="12" customFormat="1" x14ac:dyDescent="0.2">
      <c r="B764" s="178"/>
      <c r="D764" s="179" t="s">
        <v>222</v>
      </c>
      <c r="E764" s="180" t="s">
        <v>1</v>
      </c>
      <c r="F764" s="181" t="s">
        <v>782</v>
      </c>
      <c r="H764" s="182">
        <v>2.64</v>
      </c>
      <c r="I764" s="183"/>
      <c r="L764" s="178"/>
      <c r="M764" s="184"/>
      <c r="T764" s="185"/>
      <c r="AT764" s="180" t="s">
        <v>222</v>
      </c>
      <c r="AU764" s="180" t="s">
        <v>83</v>
      </c>
      <c r="AV764" s="12" t="s">
        <v>83</v>
      </c>
      <c r="AW764" s="12" t="s">
        <v>25</v>
      </c>
      <c r="AX764" s="12" t="s">
        <v>71</v>
      </c>
      <c r="AY764" s="180" t="s">
        <v>214</v>
      </c>
    </row>
    <row r="765" spans="2:51" s="14" customFormat="1" x14ac:dyDescent="0.2">
      <c r="B765" s="193"/>
      <c r="D765" s="179" t="s">
        <v>222</v>
      </c>
      <c r="E765" s="194" t="s">
        <v>1</v>
      </c>
      <c r="F765" s="195" t="s">
        <v>715</v>
      </c>
      <c r="H765" s="194" t="s">
        <v>1</v>
      </c>
      <c r="I765" s="196"/>
      <c r="L765" s="193"/>
      <c r="M765" s="197"/>
      <c r="T765" s="198"/>
      <c r="AT765" s="194" t="s">
        <v>222</v>
      </c>
      <c r="AU765" s="194" t="s">
        <v>83</v>
      </c>
      <c r="AV765" s="14" t="s">
        <v>77</v>
      </c>
      <c r="AW765" s="14" t="s">
        <v>25</v>
      </c>
      <c r="AX765" s="14" t="s">
        <v>71</v>
      </c>
      <c r="AY765" s="194" t="s">
        <v>214</v>
      </c>
    </row>
    <row r="766" spans="2:51" s="12" customFormat="1" x14ac:dyDescent="0.2">
      <c r="B766" s="178"/>
      <c r="D766" s="179" t="s">
        <v>222</v>
      </c>
      <c r="E766" s="180" t="s">
        <v>1</v>
      </c>
      <c r="F766" s="181" t="s">
        <v>783</v>
      </c>
      <c r="H766" s="182">
        <v>10.26</v>
      </c>
      <c r="I766" s="183"/>
      <c r="L766" s="178"/>
      <c r="M766" s="184"/>
      <c r="T766" s="185"/>
      <c r="AT766" s="180" t="s">
        <v>222</v>
      </c>
      <c r="AU766" s="180" t="s">
        <v>83</v>
      </c>
      <c r="AV766" s="12" t="s">
        <v>83</v>
      </c>
      <c r="AW766" s="12" t="s">
        <v>25</v>
      </c>
      <c r="AX766" s="12" t="s">
        <v>71</v>
      </c>
      <c r="AY766" s="180" t="s">
        <v>214</v>
      </c>
    </row>
    <row r="767" spans="2:51" s="12" customFormat="1" x14ac:dyDescent="0.2">
      <c r="B767" s="178"/>
      <c r="D767" s="179" t="s">
        <v>222</v>
      </c>
      <c r="E767" s="180" t="s">
        <v>1</v>
      </c>
      <c r="F767" s="181" t="s">
        <v>784</v>
      </c>
      <c r="H767" s="182">
        <v>0.30599999999999999</v>
      </c>
      <c r="I767" s="183"/>
      <c r="L767" s="178"/>
      <c r="M767" s="184"/>
      <c r="T767" s="185"/>
      <c r="AT767" s="180" t="s">
        <v>222</v>
      </c>
      <c r="AU767" s="180" t="s">
        <v>83</v>
      </c>
      <c r="AV767" s="12" t="s">
        <v>83</v>
      </c>
      <c r="AW767" s="12" t="s">
        <v>25</v>
      </c>
      <c r="AX767" s="12" t="s">
        <v>71</v>
      </c>
      <c r="AY767" s="180" t="s">
        <v>214</v>
      </c>
    </row>
    <row r="768" spans="2:51" s="12" customFormat="1" x14ac:dyDescent="0.2">
      <c r="B768" s="178"/>
      <c r="D768" s="179" t="s">
        <v>222</v>
      </c>
      <c r="E768" s="180" t="s">
        <v>1</v>
      </c>
      <c r="F768" s="181" t="s">
        <v>785</v>
      </c>
      <c r="H768" s="182">
        <v>0.34</v>
      </c>
      <c r="I768" s="183"/>
      <c r="L768" s="178"/>
      <c r="M768" s="184"/>
      <c r="T768" s="185"/>
      <c r="AT768" s="180" t="s">
        <v>222</v>
      </c>
      <c r="AU768" s="180" t="s">
        <v>83</v>
      </c>
      <c r="AV768" s="12" t="s">
        <v>83</v>
      </c>
      <c r="AW768" s="12" t="s">
        <v>25</v>
      </c>
      <c r="AX768" s="12" t="s">
        <v>71</v>
      </c>
      <c r="AY768" s="180" t="s">
        <v>214</v>
      </c>
    </row>
    <row r="769" spans="2:51" s="12" customFormat="1" x14ac:dyDescent="0.2">
      <c r="B769" s="178"/>
      <c r="D769" s="179" t="s">
        <v>222</v>
      </c>
      <c r="E769" s="180" t="s">
        <v>1</v>
      </c>
      <c r="F769" s="181" t="s">
        <v>786</v>
      </c>
      <c r="H769" s="182">
        <v>10.34</v>
      </c>
      <c r="I769" s="183"/>
      <c r="L769" s="178"/>
      <c r="M769" s="184"/>
      <c r="T769" s="185"/>
      <c r="AT769" s="180" t="s">
        <v>222</v>
      </c>
      <c r="AU769" s="180" t="s">
        <v>83</v>
      </c>
      <c r="AV769" s="12" t="s">
        <v>83</v>
      </c>
      <c r="AW769" s="12" t="s">
        <v>25</v>
      </c>
      <c r="AX769" s="12" t="s">
        <v>71</v>
      </c>
      <c r="AY769" s="180" t="s">
        <v>214</v>
      </c>
    </row>
    <row r="770" spans="2:51" s="14" customFormat="1" x14ac:dyDescent="0.2">
      <c r="B770" s="193"/>
      <c r="D770" s="179" t="s">
        <v>222</v>
      </c>
      <c r="E770" s="194" t="s">
        <v>1</v>
      </c>
      <c r="F770" s="195" t="s">
        <v>745</v>
      </c>
      <c r="H770" s="194" t="s">
        <v>1</v>
      </c>
      <c r="I770" s="196"/>
      <c r="L770" s="193"/>
      <c r="M770" s="197"/>
      <c r="T770" s="198"/>
      <c r="AT770" s="194" t="s">
        <v>222</v>
      </c>
      <c r="AU770" s="194" t="s">
        <v>83</v>
      </c>
      <c r="AV770" s="14" t="s">
        <v>77</v>
      </c>
      <c r="AW770" s="14" t="s">
        <v>25</v>
      </c>
      <c r="AX770" s="14" t="s">
        <v>71</v>
      </c>
      <c r="AY770" s="194" t="s">
        <v>214</v>
      </c>
    </row>
    <row r="771" spans="2:51" s="12" customFormat="1" x14ac:dyDescent="0.2">
      <c r="B771" s="178"/>
      <c r="D771" s="179" t="s">
        <v>222</v>
      </c>
      <c r="E771" s="180" t="s">
        <v>1</v>
      </c>
      <c r="F771" s="181" t="s">
        <v>787</v>
      </c>
      <c r="H771" s="182">
        <v>11.256</v>
      </c>
      <c r="I771" s="183"/>
      <c r="L771" s="178"/>
      <c r="M771" s="184"/>
      <c r="T771" s="185"/>
      <c r="AT771" s="180" t="s">
        <v>222</v>
      </c>
      <c r="AU771" s="180" t="s">
        <v>83</v>
      </c>
      <c r="AV771" s="12" t="s">
        <v>83</v>
      </c>
      <c r="AW771" s="12" t="s">
        <v>25</v>
      </c>
      <c r="AX771" s="12" t="s">
        <v>71</v>
      </c>
      <c r="AY771" s="180" t="s">
        <v>214</v>
      </c>
    </row>
    <row r="772" spans="2:51" s="12" customFormat="1" x14ac:dyDescent="0.2">
      <c r="B772" s="178"/>
      <c r="D772" s="179" t="s">
        <v>222</v>
      </c>
      <c r="E772" s="180" t="s">
        <v>1</v>
      </c>
      <c r="F772" s="181" t="s">
        <v>788</v>
      </c>
      <c r="H772" s="182">
        <v>2.7360000000000002</v>
      </c>
      <c r="I772" s="183"/>
      <c r="L772" s="178"/>
      <c r="M772" s="184"/>
      <c r="T772" s="185"/>
      <c r="AT772" s="180" t="s">
        <v>222</v>
      </c>
      <c r="AU772" s="180" t="s">
        <v>83</v>
      </c>
      <c r="AV772" s="12" t="s">
        <v>83</v>
      </c>
      <c r="AW772" s="12" t="s">
        <v>25</v>
      </c>
      <c r="AX772" s="12" t="s">
        <v>71</v>
      </c>
      <c r="AY772" s="180" t="s">
        <v>214</v>
      </c>
    </row>
    <row r="773" spans="2:51" s="15" customFormat="1" x14ac:dyDescent="0.2">
      <c r="B773" s="199"/>
      <c r="D773" s="179" t="s">
        <v>222</v>
      </c>
      <c r="E773" s="200" t="s">
        <v>1</v>
      </c>
      <c r="F773" s="201" t="s">
        <v>297</v>
      </c>
      <c r="H773" s="202">
        <v>87.123999999999995</v>
      </c>
      <c r="I773" s="203"/>
      <c r="L773" s="199"/>
      <c r="M773" s="204"/>
      <c r="T773" s="205"/>
      <c r="AT773" s="200" t="s">
        <v>222</v>
      </c>
      <c r="AU773" s="200" t="s">
        <v>83</v>
      </c>
      <c r="AV773" s="15" t="s">
        <v>259</v>
      </c>
      <c r="AW773" s="15" t="s">
        <v>25</v>
      </c>
      <c r="AX773" s="15" t="s">
        <v>71</v>
      </c>
      <c r="AY773" s="200" t="s">
        <v>214</v>
      </c>
    </row>
    <row r="774" spans="2:51" s="14" customFormat="1" x14ac:dyDescent="0.2">
      <c r="B774" s="193"/>
      <c r="D774" s="179" t="s">
        <v>222</v>
      </c>
      <c r="E774" s="194" t="s">
        <v>1</v>
      </c>
      <c r="F774" s="195" t="s">
        <v>748</v>
      </c>
      <c r="H774" s="194" t="s">
        <v>1</v>
      </c>
      <c r="I774" s="196"/>
      <c r="L774" s="193"/>
      <c r="M774" s="197"/>
      <c r="T774" s="198"/>
      <c r="AT774" s="194" t="s">
        <v>222</v>
      </c>
      <c r="AU774" s="194" t="s">
        <v>83</v>
      </c>
      <c r="AV774" s="14" t="s">
        <v>77</v>
      </c>
      <c r="AW774" s="14" t="s">
        <v>25</v>
      </c>
      <c r="AX774" s="14" t="s">
        <v>71</v>
      </c>
      <c r="AY774" s="194" t="s">
        <v>214</v>
      </c>
    </row>
    <row r="775" spans="2:51" s="14" customFormat="1" x14ac:dyDescent="0.2">
      <c r="B775" s="193"/>
      <c r="D775" s="179" t="s">
        <v>222</v>
      </c>
      <c r="E775" s="194" t="s">
        <v>1</v>
      </c>
      <c r="F775" s="195" t="s">
        <v>717</v>
      </c>
      <c r="H775" s="194" t="s">
        <v>1</v>
      </c>
      <c r="I775" s="196"/>
      <c r="L775" s="193"/>
      <c r="M775" s="197"/>
      <c r="T775" s="198"/>
      <c r="AT775" s="194" t="s">
        <v>222</v>
      </c>
      <c r="AU775" s="194" t="s">
        <v>83</v>
      </c>
      <c r="AV775" s="14" t="s">
        <v>77</v>
      </c>
      <c r="AW775" s="14" t="s">
        <v>25</v>
      </c>
      <c r="AX775" s="14" t="s">
        <v>71</v>
      </c>
      <c r="AY775" s="194" t="s">
        <v>214</v>
      </c>
    </row>
    <row r="776" spans="2:51" s="12" customFormat="1" x14ac:dyDescent="0.2">
      <c r="B776" s="178"/>
      <c r="D776" s="179" t="s">
        <v>222</v>
      </c>
      <c r="E776" s="180" t="s">
        <v>1</v>
      </c>
      <c r="F776" s="181" t="s">
        <v>789</v>
      </c>
      <c r="H776" s="182">
        <v>7.79</v>
      </c>
      <c r="I776" s="183"/>
      <c r="L776" s="178"/>
      <c r="M776" s="184"/>
      <c r="T776" s="185"/>
      <c r="AT776" s="180" t="s">
        <v>222</v>
      </c>
      <c r="AU776" s="180" t="s">
        <v>83</v>
      </c>
      <c r="AV776" s="12" t="s">
        <v>83</v>
      </c>
      <c r="AW776" s="12" t="s">
        <v>25</v>
      </c>
      <c r="AX776" s="12" t="s">
        <v>71</v>
      </c>
      <c r="AY776" s="180" t="s">
        <v>214</v>
      </c>
    </row>
    <row r="777" spans="2:51" s="12" customFormat="1" x14ac:dyDescent="0.2">
      <c r="B777" s="178"/>
      <c r="D777" s="179" t="s">
        <v>222</v>
      </c>
      <c r="E777" s="180" t="s">
        <v>1</v>
      </c>
      <c r="F777" s="181" t="s">
        <v>790</v>
      </c>
      <c r="H777" s="182">
        <v>4.95</v>
      </c>
      <c r="I777" s="183"/>
      <c r="L777" s="178"/>
      <c r="M777" s="184"/>
      <c r="T777" s="185"/>
      <c r="AT777" s="180" t="s">
        <v>222</v>
      </c>
      <c r="AU777" s="180" t="s">
        <v>83</v>
      </c>
      <c r="AV777" s="12" t="s">
        <v>83</v>
      </c>
      <c r="AW777" s="12" t="s">
        <v>25</v>
      </c>
      <c r="AX777" s="12" t="s">
        <v>71</v>
      </c>
      <c r="AY777" s="180" t="s">
        <v>214</v>
      </c>
    </row>
    <row r="778" spans="2:51" s="12" customFormat="1" x14ac:dyDescent="0.2">
      <c r="B778" s="178"/>
      <c r="D778" s="179" t="s">
        <v>222</v>
      </c>
      <c r="E778" s="180" t="s">
        <v>1</v>
      </c>
      <c r="F778" s="181" t="s">
        <v>791</v>
      </c>
      <c r="H778" s="182">
        <v>0.30599999999999999</v>
      </c>
      <c r="I778" s="183"/>
      <c r="L778" s="178"/>
      <c r="M778" s="184"/>
      <c r="T778" s="185"/>
      <c r="AT778" s="180" t="s">
        <v>222</v>
      </c>
      <c r="AU778" s="180" t="s">
        <v>83</v>
      </c>
      <c r="AV778" s="12" t="s">
        <v>83</v>
      </c>
      <c r="AW778" s="12" t="s">
        <v>25</v>
      </c>
      <c r="AX778" s="12" t="s">
        <v>71</v>
      </c>
      <c r="AY778" s="180" t="s">
        <v>214</v>
      </c>
    </row>
    <row r="779" spans="2:51" s="14" customFormat="1" x14ac:dyDescent="0.2">
      <c r="B779" s="193"/>
      <c r="D779" s="179" t="s">
        <v>222</v>
      </c>
      <c r="E779" s="194" t="s">
        <v>1</v>
      </c>
      <c r="F779" s="195" t="s">
        <v>719</v>
      </c>
      <c r="H779" s="194" t="s">
        <v>1</v>
      </c>
      <c r="I779" s="196"/>
      <c r="L779" s="193"/>
      <c r="M779" s="197"/>
      <c r="T779" s="198"/>
      <c r="AT779" s="194" t="s">
        <v>222</v>
      </c>
      <c r="AU779" s="194" t="s">
        <v>83</v>
      </c>
      <c r="AV779" s="14" t="s">
        <v>77</v>
      </c>
      <c r="AW779" s="14" t="s">
        <v>25</v>
      </c>
      <c r="AX779" s="14" t="s">
        <v>71</v>
      </c>
      <c r="AY779" s="194" t="s">
        <v>214</v>
      </c>
    </row>
    <row r="780" spans="2:51" s="12" customFormat="1" x14ac:dyDescent="0.2">
      <c r="B780" s="178"/>
      <c r="D780" s="179" t="s">
        <v>222</v>
      </c>
      <c r="E780" s="180" t="s">
        <v>1</v>
      </c>
      <c r="F780" s="181" t="s">
        <v>792</v>
      </c>
      <c r="H780" s="182">
        <v>7.54</v>
      </c>
      <c r="I780" s="183"/>
      <c r="L780" s="178"/>
      <c r="M780" s="184"/>
      <c r="T780" s="185"/>
      <c r="AT780" s="180" t="s">
        <v>222</v>
      </c>
      <c r="AU780" s="180" t="s">
        <v>83</v>
      </c>
      <c r="AV780" s="12" t="s">
        <v>83</v>
      </c>
      <c r="AW780" s="12" t="s">
        <v>25</v>
      </c>
      <c r="AX780" s="12" t="s">
        <v>71</v>
      </c>
      <c r="AY780" s="180" t="s">
        <v>214</v>
      </c>
    </row>
    <row r="781" spans="2:51" s="12" customFormat="1" x14ac:dyDescent="0.2">
      <c r="B781" s="178"/>
      <c r="D781" s="179" t="s">
        <v>222</v>
      </c>
      <c r="E781" s="180" t="s">
        <v>1</v>
      </c>
      <c r="F781" s="181" t="s">
        <v>752</v>
      </c>
      <c r="H781" s="182">
        <v>-0.18</v>
      </c>
      <c r="I781" s="183"/>
      <c r="L781" s="178"/>
      <c r="M781" s="184"/>
      <c r="T781" s="185"/>
      <c r="AT781" s="180" t="s">
        <v>222</v>
      </c>
      <c r="AU781" s="180" t="s">
        <v>83</v>
      </c>
      <c r="AV781" s="12" t="s">
        <v>83</v>
      </c>
      <c r="AW781" s="12" t="s">
        <v>25</v>
      </c>
      <c r="AX781" s="12" t="s">
        <v>71</v>
      </c>
      <c r="AY781" s="180" t="s">
        <v>214</v>
      </c>
    </row>
    <row r="782" spans="2:51" s="12" customFormat="1" x14ac:dyDescent="0.2">
      <c r="B782" s="178"/>
      <c r="D782" s="179" t="s">
        <v>222</v>
      </c>
      <c r="E782" s="180" t="s">
        <v>1</v>
      </c>
      <c r="F782" s="181" t="s">
        <v>793</v>
      </c>
      <c r="H782" s="182">
        <v>10.49</v>
      </c>
      <c r="I782" s="183"/>
      <c r="L782" s="178"/>
      <c r="M782" s="184"/>
      <c r="T782" s="185"/>
      <c r="AT782" s="180" t="s">
        <v>222</v>
      </c>
      <c r="AU782" s="180" t="s">
        <v>83</v>
      </c>
      <c r="AV782" s="12" t="s">
        <v>83</v>
      </c>
      <c r="AW782" s="12" t="s">
        <v>25</v>
      </c>
      <c r="AX782" s="12" t="s">
        <v>71</v>
      </c>
      <c r="AY782" s="180" t="s">
        <v>214</v>
      </c>
    </row>
    <row r="783" spans="2:51" s="14" customFormat="1" x14ac:dyDescent="0.2">
      <c r="B783" s="193"/>
      <c r="D783" s="179" t="s">
        <v>222</v>
      </c>
      <c r="E783" s="194" t="s">
        <v>1</v>
      </c>
      <c r="F783" s="195" t="s">
        <v>754</v>
      </c>
      <c r="H783" s="194" t="s">
        <v>1</v>
      </c>
      <c r="I783" s="196"/>
      <c r="L783" s="193"/>
      <c r="M783" s="197"/>
      <c r="T783" s="198"/>
      <c r="AT783" s="194" t="s">
        <v>222</v>
      </c>
      <c r="AU783" s="194" t="s">
        <v>83</v>
      </c>
      <c r="AV783" s="14" t="s">
        <v>77</v>
      </c>
      <c r="AW783" s="14" t="s">
        <v>25</v>
      </c>
      <c r="AX783" s="14" t="s">
        <v>71</v>
      </c>
      <c r="AY783" s="194" t="s">
        <v>214</v>
      </c>
    </row>
    <row r="784" spans="2:51" s="12" customFormat="1" x14ac:dyDescent="0.2">
      <c r="B784" s="178"/>
      <c r="D784" s="179" t="s">
        <v>222</v>
      </c>
      <c r="E784" s="180" t="s">
        <v>1</v>
      </c>
      <c r="F784" s="181" t="s">
        <v>794</v>
      </c>
      <c r="H784" s="182">
        <v>3.96</v>
      </c>
      <c r="I784" s="183"/>
      <c r="L784" s="178"/>
      <c r="M784" s="184"/>
      <c r="T784" s="185"/>
      <c r="AT784" s="180" t="s">
        <v>222</v>
      </c>
      <c r="AU784" s="180" t="s">
        <v>83</v>
      </c>
      <c r="AV784" s="12" t="s">
        <v>83</v>
      </c>
      <c r="AW784" s="12" t="s">
        <v>25</v>
      </c>
      <c r="AX784" s="12" t="s">
        <v>71</v>
      </c>
      <c r="AY784" s="180" t="s">
        <v>214</v>
      </c>
    </row>
    <row r="785" spans="2:51" s="12" customFormat="1" x14ac:dyDescent="0.2">
      <c r="B785" s="178"/>
      <c r="D785" s="179" t="s">
        <v>222</v>
      </c>
      <c r="E785" s="180" t="s">
        <v>1</v>
      </c>
      <c r="F785" s="181" t="s">
        <v>795</v>
      </c>
      <c r="H785" s="182">
        <v>2.88</v>
      </c>
      <c r="I785" s="183"/>
      <c r="L785" s="178"/>
      <c r="M785" s="184"/>
      <c r="T785" s="185"/>
      <c r="AT785" s="180" t="s">
        <v>222</v>
      </c>
      <c r="AU785" s="180" t="s">
        <v>83</v>
      </c>
      <c r="AV785" s="12" t="s">
        <v>83</v>
      </c>
      <c r="AW785" s="12" t="s">
        <v>25</v>
      </c>
      <c r="AX785" s="12" t="s">
        <v>71</v>
      </c>
      <c r="AY785" s="180" t="s">
        <v>214</v>
      </c>
    </row>
    <row r="786" spans="2:51" s="14" customFormat="1" x14ac:dyDescent="0.2">
      <c r="B786" s="193"/>
      <c r="D786" s="179" t="s">
        <v>222</v>
      </c>
      <c r="E786" s="194" t="s">
        <v>1</v>
      </c>
      <c r="F786" s="195" t="s">
        <v>757</v>
      </c>
      <c r="H786" s="194" t="s">
        <v>1</v>
      </c>
      <c r="I786" s="196"/>
      <c r="L786" s="193"/>
      <c r="M786" s="197"/>
      <c r="T786" s="198"/>
      <c r="AT786" s="194" t="s">
        <v>222</v>
      </c>
      <c r="AU786" s="194" t="s">
        <v>83</v>
      </c>
      <c r="AV786" s="14" t="s">
        <v>77</v>
      </c>
      <c r="AW786" s="14" t="s">
        <v>25</v>
      </c>
      <c r="AX786" s="14" t="s">
        <v>71</v>
      </c>
      <c r="AY786" s="194" t="s">
        <v>214</v>
      </c>
    </row>
    <row r="787" spans="2:51" s="12" customFormat="1" x14ac:dyDescent="0.2">
      <c r="B787" s="178"/>
      <c r="D787" s="179" t="s">
        <v>222</v>
      </c>
      <c r="E787" s="180" t="s">
        <v>1</v>
      </c>
      <c r="F787" s="181" t="s">
        <v>796</v>
      </c>
      <c r="H787" s="182">
        <v>5.4</v>
      </c>
      <c r="I787" s="183"/>
      <c r="L787" s="178"/>
      <c r="M787" s="184"/>
      <c r="T787" s="185"/>
      <c r="AT787" s="180" t="s">
        <v>222</v>
      </c>
      <c r="AU787" s="180" t="s">
        <v>83</v>
      </c>
      <c r="AV787" s="12" t="s">
        <v>83</v>
      </c>
      <c r="AW787" s="12" t="s">
        <v>25</v>
      </c>
      <c r="AX787" s="12" t="s">
        <v>71</v>
      </c>
      <c r="AY787" s="180" t="s">
        <v>214</v>
      </c>
    </row>
    <row r="788" spans="2:51" s="12" customFormat="1" x14ac:dyDescent="0.2">
      <c r="B788" s="178"/>
      <c r="D788" s="179" t="s">
        <v>222</v>
      </c>
      <c r="E788" s="180" t="s">
        <v>1</v>
      </c>
      <c r="F788" s="181" t="s">
        <v>795</v>
      </c>
      <c r="H788" s="182">
        <v>2.88</v>
      </c>
      <c r="I788" s="183"/>
      <c r="L788" s="178"/>
      <c r="M788" s="184"/>
      <c r="T788" s="185"/>
      <c r="AT788" s="180" t="s">
        <v>222</v>
      </c>
      <c r="AU788" s="180" t="s">
        <v>83</v>
      </c>
      <c r="AV788" s="12" t="s">
        <v>83</v>
      </c>
      <c r="AW788" s="12" t="s">
        <v>25</v>
      </c>
      <c r="AX788" s="12" t="s">
        <v>71</v>
      </c>
      <c r="AY788" s="180" t="s">
        <v>214</v>
      </c>
    </row>
    <row r="789" spans="2:51" s="15" customFormat="1" x14ac:dyDescent="0.2">
      <c r="B789" s="199"/>
      <c r="D789" s="179" t="s">
        <v>222</v>
      </c>
      <c r="E789" s="200" t="s">
        <v>1</v>
      </c>
      <c r="F789" s="201" t="s">
        <v>297</v>
      </c>
      <c r="H789" s="202">
        <v>46.015999999999998</v>
      </c>
      <c r="I789" s="203"/>
      <c r="L789" s="199"/>
      <c r="M789" s="204"/>
      <c r="T789" s="205"/>
      <c r="AT789" s="200" t="s">
        <v>222</v>
      </c>
      <c r="AU789" s="200" t="s">
        <v>83</v>
      </c>
      <c r="AV789" s="15" t="s">
        <v>259</v>
      </c>
      <c r="AW789" s="15" t="s">
        <v>25</v>
      </c>
      <c r="AX789" s="15" t="s">
        <v>71</v>
      </c>
      <c r="AY789" s="200" t="s">
        <v>214</v>
      </c>
    </row>
    <row r="790" spans="2:51" s="14" customFormat="1" x14ac:dyDescent="0.2">
      <c r="B790" s="193"/>
      <c r="D790" s="179" t="s">
        <v>222</v>
      </c>
      <c r="E790" s="194" t="s">
        <v>1</v>
      </c>
      <c r="F790" s="195" t="s">
        <v>500</v>
      </c>
      <c r="H790" s="194" t="s">
        <v>1</v>
      </c>
      <c r="I790" s="196"/>
      <c r="L790" s="193"/>
      <c r="M790" s="197"/>
      <c r="T790" s="198"/>
      <c r="AT790" s="194" t="s">
        <v>222</v>
      </c>
      <c r="AU790" s="194" t="s">
        <v>83</v>
      </c>
      <c r="AV790" s="14" t="s">
        <v>77</v>
      </c>
      <c r="AW790" s="14" t="s">
        <v>25</v>
      </c>
      <c r="AX790" s="14" t="s">
        <v>71</v>
      </c>
      <c r="AY790" s="194" t="s">
        <v>214</v>
      </c>
    </row>
    <row r="791" spans="2:51" s="14" customFormat="1" x14ac:dyDescent="0.2">
      <c r="B791" s="193"/>
      <c r="D791" s="179" t="s">
        <v>222</v>
      </c>
      <c r="E791" s="194" t="s">
        <v>1</v>
      </c>
      <c r="F791" s="195" t="s">
        <v>758</v>
      </c>
      <c r="H791" s="194" t="s">
        <v>1</v>
      </c>
      <c r="I791" s="196"/>
      <c r="L791" s="193"/>
      <c r="M791" s="197"/>
      <c r="T791" s="198"/>
      <c r="AT791" s="194" t="s">
        <v>222</v>
      </c>
      <c r="AU791" s="194" t="s">
        <v>83</v>
      </c>
      <c r="AV791" s="14" t="s">
        <v>77</v>
      </c>
      <c r="AW791" s="14" t="s">
        <v>25</v>
      </c>
      <c r="AX791" s="14" t="s">
        <v>71</v>
      </c>
      <c r="AY791" s="194" t="s">
        <v>214</v>
      </c>
    </row>
    <row r="792" spans="2:51" s="12" customFormat="1" x14ac:dyDescent="0.2">
      <c r="B792" s="178"/>
      <c r="D792" s="179" t="s">
        <v>222</v>
      </c>
      <c r="E792" s="180" t="s">
        <v>1</v>
      </c>
      <c r="F792" s="181" t="s">
        <v>797</v>
      </c>
      <c r="H792" s="182">
        <v>31</v>
      </c>
      <c r="I792" s="183"/>
      <c r="L792" s="178"/>
      <c r="M792" s="184"/>
      <c r="T792" s="185"/>
      <c r="AT792" s="180" t="s">
        <v>222</v>
      </c>
      <c r="AU792" s="180" t="s">
        <v>83</v>
      </c>
      <c r="AV792" s="12" t="s">
        <v>83</v>
      </c>
      <c r="AW792" s="12" t="s">
        <v>25</v>
      </c>
      <c r="AX792" s="12" t="s">
        <v>71</v>
      </c>
      <c r="AY792" s="180" t="s">
        <v>214</v>
      </c>
    </row>
    <row r="793" spans="2:51" s="14" customFormat="1" x14ac:dyDescent="0.2">
      <c r="B793" s="193"/>
      <c r="D793" s="179" t="s">
        <v>222</v>
      </c>
      <c r="E793" s="194" t="s">
        <v>1</v>
      </c>
      <c r="F793" s="195" t="s">
        <v>760</v>
      </c>
      <c r="H793" s="194" t="s">
        <v>1</v>
      </c>
      <c r="I793" s="196"/>
      <c r="L793" s="193"/>
      <c r="M793" s="197"/>
      <c r="T793" s="198"/>
      <c r="AT793" s="194" t="s">
        <v>222</v>
      </c>
      <c r="AU793" s="194" t="s">
        <v>83</v>
      </c>
      <c r="AV793" s="14" t="s">
        <v>77</v>
      </c>
      <c r="AW793" s="14" t="s">
        <v>25</v>
      </c>
      <c r="AX793" s="14" t="s">
        <v>71</v>
      </c>
      <c r="AY793" s="194" t="s">
        <v>214</v>
      </c>
    </row>
    <row r="794" spans="2:51" s="12" customFormat="1" x14ac:dyDescent="0.2">
      <c r="B794" s="178"/>
      <c r="D794" s="179" t="s">
        <v>222</v>
      </c>
      <c r="E794" s="180" t="s">
        <v>1</v>
      </c>
      <c r="F794" s="181" t="s">
        <v>798</v>
      </c>
      <c r="H794" s="182">
        <v>8</v>
      </c>
      <c r="I794" s="183"/>
      <c r="L794" s="178"/>
      <c r="M794" s="184"/>
      <c r="T794" s="185"/>
      <c r="AT794" s="180" t="s">
        <v>222</v>
      </c>
      <c r="AU794" s="180" t="s">
        <v>83</v>
      </c>
      <c r="AV794" s="12" t="s">
        <v>83</v>
      </c>
      <c r="AW794" s="12" t="s">
        <v>25</v>
      </c>
      <c r="AX794" s="12" t="s">
        <v>71</v>
      </c>
      <c r="AY794" s="180" t="s">
        <v>214</v>
      </c>
    </row>
    <row r="795" spans="2:51" s="14" customFormat="1" x14ac:dyDescent="0.2">
      <c r="B795" s="193"/>
      <c r="D795" s="179" t="s">
        <v>222</v>
      </c>
      <c r="E795" s="194" t="s">
        <v>1</v>
      </c>
      <c r="F795" s="195" t="s">
        <v>762</v>
      </c>
      <c r="H795" s="194" t="s">
        <v>1</v>
      </c>
      <c r="I795" s="196"/>
      <c r="L795" s="193"/>
      <c r="M795" s="197"/>
      <c r="T795" s="198"/>
      <c r="AT795" s="194" t="s">
        <v>222</v>
      </c>
      <c r="AU795" s="194" t="s">
        <v>83</v>
      </c>
      <c r="AV795" s="14" t="s">
        <v>77</v>
      </c>
      <c r="AW795" s="14" t="s">
        <v>25</v>
      </c>
      <c r="AX795" s="14" t="s">
        <v>71</v>
      </c>
      <c r="AY795" s="194" t="s">
        <v>214</v>
      </c>
    </row>
    <row r="796" spans="2:51" s="12" customFormat="1" x14ac:dyDescent="0.2">
      <c r="B796" s="178"/>
      <c r="D796" s="179" t="s">
        <v>222</v>
      </c>
      <c r="E796" s="180" t="s">
        <v>1</v>
      </c>
      <c r="F796" s="181" t="s">
        <v>799</v>
      </c>
      <c r="H796" s="182">
        <v>244.75</v>
      </c>
      <c r="I796" s="183"/>
      <c r="L796" s="178"/>
      <c r="M796" s="184"/>
      <c r="T796" s="185"/>
      <c r="AT796" s="180" t="s">
        <v>222</v>
      </c>
      <c r="AU796" s="180" t="s">
        <v>83</v>
      </c>
      <c r="AV796" s="12" t="s">
        <v>83</v>
      </c>
      <c r="AW796" s="12" t="s">
        <v>25</v>
      </c>
      <c r="AX796" s="12" t="s">
        <v>71</v>
      </c>
      <c r="AY796" s="180" t="s">
        <v>214</v>
      </c>
    </row>
    <row r="797" spans="2:51" s="14" customFormat="1" x14ac:dyDescent="0.2">
      <c r="B797" s="193"/>
      <c r="D797" s="179" t="s">
        <v>222</v>
      </c>
      <c r="E797" s="194" t="s">
        <v>1</v>
      </c>
      <c r="F797" s="195" t="s">
        <v>764</v>
      </c>
      <c r="H797" s="194" t="s">
        <v>1</v>
      </c>
      <c r="I797" s="196"/>
      <c r="L797" s="193"/>
      <c r="M797" s="197"/>
      <c r="T797" s="198"/>
      <c r="AT797" s="194" t="s">
        <v>222</v>
      </c>
      <c r="AU797" s="194" t="s">
        <v>83</v>
      </c>
      <c r="AV797" s="14" t="s">
        <v>77</v>
      </c>
      <c r="AW797" s="14" t="s">
        <v>25</v>
      </c>
      <c r="AX797" s="14" t="s">
        <v>71</v>
      </c>
      <c r="AY797" s="194" t="s">
        <v>214</v>
      </c>
    </row>
    <row r="798" spans="2:51" s="12" customFormat="1" x14ac:dyDescent="0.2">
      <c r="B798" s="178"/>
      <c r="D798" s="179" t="s">
        <v>222</v>
      </c>
      <c r="E798" s="180" t="s">
        <v>1</v>
      </c>
      <c r="F798" s="181" t="s">
        <v>800</v>
      </c>
      <c r="H798" s="182">
        <v>2.8050000000000002</v>
      </c>
      <c r="I798" s="183"/>
      <c r="L798" s="178"/>
      <c r="M798" s="184"/>
      <c r="T798" s="185"/>
      <c r="AT798" s="180" t="s">
        <v>222</v>
      </c>
      <c r="AU798" s="180" t="s">
        <v>83</v>
      </c>
      <c r="AV798" s="12" t="s">
        <v>83</v>
      </c>
      <c r="AW798" s="12" t="s">
        <v>25</v>
      </c>
      <c r="AX798" s="12" t="s">
        <v>71</v>
      </c>
      <c r="AY798" s="180" t="s">
        <v>214</v>
      </c>
    </row>
    <row r="799" spans="2:51" s="14" customFormat="1" x14ac:dyDescent="0.2">
      <c r="B799" s="193"/>
      <c r="D799" s="179" t="s">
        <v>222</v>
      </c>
      <c r="E799" s="194" t="s">
        <v>1</v>
      </c>
      <c r="F799" s="195" t="s">
        <v>766</v>
      </c>
      <c r="H799" s="194" t="s">
        <v>1</v>
      </c>
      <c r="I799" s="196"/>
      <c r="L799" s="193"/>
      <c r="M799" s="197"/>
      <c r="T799" s="198"/>
      <c r="AT799" s="194" t="s">
        <v>222</v>
      </c>
      <c r="AU799" s="194" t="s">
        <v>83</v>
      </c>
      <c r="AV799" s="14" t="s">
        <v>77</v>
      </c>
      <c r="AW799" s="14" t="s">
        <v>25</v>
      </c>
      <c r="AX799" s="14" t="s">
        <v>71</v>
      </c>
      <c r="AY799" s="194" t="s">
        <v>214</v>
      </c>
    </row>
    <row r="800" spans="2:51" s="12" customFormat="1" x14ac:dyDescent="0.2">
      <c r="B800" s="178"/>
      <c r="D800" s="179" t="s">
        <v>222</v>
      </c>
      <c r="E800" s="180" t="s">
        <v>1</v>
      </c>
      <c r="F800" s="181" t="s">
        <v>801</v>
      </c>
      <c r="H800" s="182">
        <v>13.86</v>
      </c>
      <c r="I800" s="183"/>
      <c r="L800" s="178"/>
      <c r="M800" s="184"/>
      <c r="T800" s="185"/>
      <c r="AT800" s="180" t="s">
        <v>222</v>
      </c>
      <c r="AU800" s="180" t="s">
        <v>83</v>
      </c>
      <c r="AV800" s="12" t="s">
        <v>83</v>
      </c>
      <c r="AW800" s="12" t="s">
        <v>25</v>
      </c>
      <c r="AX800" s="12" t="s">
        <v>71</v>
      </c>
      <c r="AY800" s="180" t="s">
        <v>214</v>
      </c>
    </row>
    <row r="801" spans="2:65" s="15" customFormat="1" x14ac:dyDescent="0.2">
      <c r="B801" s="199"/>
      <c r="D801" s="179" t="s">
        <v>222</v>
      </c>
      <c r="E801" s="200" t="s">
        <v>1</v>
      </c>
      <c r="F801" s="201" t="s">
        <v>297</v>
      </c>
      <c r="H801" s="202">
        <v>300.41500000000002</v>
      </c>
      <c r="I801" s="203"/>
      <c r="L801" s="199"/>
      <c r="M801" s="204"/>
      <c r="T801" s="205"/>
      <c r="AT801" s="200" t="s">
        <v>222</v>
      </c>
      <c r="AU801" s="200" t="s">
        <v>83</v>
      </c>
      <c r="AV801" s="15" t="s">
        <v>259</v>
      </c>
      <c r="AW801" s="15" t="s">
        <v>25</v>
      </c>
      <c r="AX801" s="15" t="s">
        <v>71</v>
      </c>
      <c r="AY801" s="200" t="s">
        <v>214</v>
      </c>
    </row>
    <row r="802" spans="2:65" s="13" customFormat="1" x14ac:dyDescent="0.2">
      <c r="B802" s="186"/>
      <c r="D802" s="179" t="s">
        <v>222</v>
      </c>
      <c r="E802" s="187" t="s">
        <v>1</v>
      </c>
      <c r="F802" s="188" t="s">
        <v>227</v>
      </c>
      <c r="H802" s="189">
        <v>433.55500000000001</v>
      </c>
      <c r="I802" s="190"/>
      <c r="L802" s="186"/>
      <c r="M802" s="191"/>
      <c r="T802" s="192"/>
      <c r="AT802" s="187" t="s">
        <v>222</v>
      </c>
      <c r="AU802" s="187" t="s">
        <v>83</v>
      </c>
      <c r="AV802" s="13" t="s">
        <v>220</v>
      </c>
      <c r="AW802" s="13" t="s">
        <v>25</v>
      </c>
      <c r="AX802" s="13" t="s">
        <v>77</v>
      </c>
      <c r="AY802" s="187" t="s">
        <v>214</v>
      </c>
    </row>
    <row r="803" spans="2:65" s="1" customFormat="1" ht="21.75" customHeight="1" x14ac:dyDescent="0.2">
      <c r="B803" s="139"/>
      <c r="C803" s="166" t="s">
        <v>802</v>
      </c>
      <c r="D803" s="166" t="s">
        <v>216</v>
      </c>
      <c r="E803" s="167" t="s">
        <v>803</v>
      </c>
      <c r="F803" s="168" t="s">
        <v>804</v>
      </c>
      <c r="G803" s="169" t="s">
        <v>219</v>
      </c>
      <c r="H803" s="170">
        <v>433.55500000000001</v>
      </c>
      <c r="I803" s="171"/>
      <c r="J803" s="170">
        <f>ROUND(I803*H803,3)</f>
        <v>0</v>
      </c>
      <c r="K803" s="172"/>
      <c r="L803" s="34"/>
      <c r="M803" s="173" t="s">
        <v>1</v>
      </c>
      <c r="N803" s="138" t="s">
        <v>37</v>
      </c>
      <c r="P803" s="174">
        <f>O803*H803</f>
        <v>0</v>
      </c>
      <c r="Q803" s="174">
        <v>0</v>
      </c>
      <c r="R803" s="174">
        <f>Q803*H803</f>
        <v>0</v>
      </c>
      <c r="S803" s="174">
        <v>0</v>
      </c>
      <c r="T803" s="175">
        <f>S803*H803</f>
        <v>0</v>
      </c>
      <c r="AR803" s="176" t="s">
        <v>220</v>
      </c>
      <c r="AT803" s="176" t="s">
        <v>216</v>
      </c>
      <c r="AU803" s="176" t="s">
        <v>83</v>
      </c>
      <c r="AY803" s="17" t="s">
        <v>214</v>
      </c>
      <c r="BE803" s="104">
        <f>IF(N803="základná",J803,0)</f>
        <v>0</v>
      </c>
      <c r="BF803" s="104">
        <f>IF(N803="znížená",J803,0)</f>
        <v>0</v>
      </c>
      <c r="BG803" s="104">
        <f>IF(N803="zákl. prenesená",J803,0)</f>
        <v>0</v>
      </c>
      <c r="BH803" s="104">
        <f>IF(N803="zníž. prenesená",J803,0)</f>
        <v>0</v>
      </c>
      <c r="BI803" s="104">
        <f>IF(N803="nulová",J803,0)</f>
        <v>0</v>
      </c>
      <c r="BJ803" s="17" t="s">
        <v>83</v>
      </c>
      <c r="BK803" s="177">
        <f>ROUND(I803*H803,3)</f>
        <v>0</v>
      </c>
      <c r="BL803" s="17" t="s">
        <v>220</v>
      </c>
      <c r="BM803" s="176" t="s">
        <v>805</v>
      </c>
    </row>
    <row r="804" spans="2:65" s="1" customFormat="1" ht="16.5" customHeight="1" x14ac:dyDescent="0.2">
      <c r="B804" s="139"/>
      <c r="C804" s="166" t="s">
        <v>806</v>
      </c>
      <c r="D804" s="166" t="s">
        <v>216</v>
      </c>
      <c r="E804" s="167" t="s">
        <v>807</v>
      </c>
      <c r="F804" s="168" t="s">
        <v>808</v>
      </c>
      <c r="G804" s="169" t="s">
        <v>481</v>
      </c>
      <c r="H804" s="170">
        <v>5.1580000000000004</v>
      </c>
      <c r="I804" s="171"/>
      <c r="J804" s="170">
        <f>ROUND(I804*H804,3)</f>
        <v>0</v>
      </c>
      <c r="K804" s="172"/>
      <c r="L804" s="34"/>
      <c r="M804" s="173" t="s">
        <v>1</v>
      </c>
      <c r="N804" s="138" t="s">
        <v>37</v>
      </c>
      <c r="P804" s="174">
        <f>O804*H804</f>
        <v>0</v>
      </c>
      <c r="Q804" s="174">
        <v>1.01895</v>
      </c>
      <c r="R804" s="174">
        <f>Q804*H804</f>
        <v>5.2557441000000003</v>
      </c>
      <c r="S804" s="174">
        <v>0</v>
      </c>
      <c r="T804" s="175">
        <f>S804*H804</f>
        <v>0</v>
      </c>
      <c r="AR804" s="176" t="s">
        <v>220</v>
      </c>
      <c r="AT804" s="176" t="s">
        <v>216</v>
      </c>
      <c r="AU804" s="176" t="s">
        <v>83</v>
      </c>
      <c r="AY804" s="17" t="s">
        <v>214</v>
      </c>
      <c r="BE804" s="104">
        <f>IF(N804="základná",J804,0)</f>
        <v>0</v>
      </c>
      <c r="BF804" s="104">
        <f>IF(N804="znížená",J804,0)</f>
        <v>0</v>
      </c>
      <c r="BG804" s="104">
        <f>IF(N804="zákl. prenesená",J804,0)</f>
        <v>0</v>
      </c>
      <c r="BH804" s="104">
        <f>IF(N804="zníž. prenesená",J804,0)</f>
        <v>0</v>
      </c>
      <c r="BI804" s="104">
        <f>IF(N804="nulová",J804,0)</f>
        <v>0</v>
      </c>
      <c r="BJ804" s="17" t="s">
        <v>83</v>
      </c>
      <c r="BK804" s="177">
        <f>ROUND(I804*H804,3)</f>
        <v>0</v>
      </c>
      <c r="BL804" s="17" t="s">
        <v>220</v>
      </c>
      <c r="BM804" s="176" t="s">
        <v>809</v>
      </c>
    </row>
    <row r="805" spans="2:65" s="14" customFormat="1" x14ac:dyDescent="0.2">
      <c r="B805" s="193"/>
      <c r="D805" s="179" t="s">
        <v>222</v>
      </c>
      <c r="E805" s="194" t="s">
        <v>1</v>
      </c>
      <c r="F805" s="195" t="s">
        <v>810</v>
      </c>
      <c r="H805" s="194" t="s">
        <v>1</v>
      </c>
      <c r="I805" s="196"/>
      <c r="L805" s="193"/>
      <c r="M805" s="197"/>
      <c r="T805" s="198"/>
      <c r="AT805" s="194" t="s">
        <v>222</v>
      </c>
      <c r="AU805" s="194" t="s">
        <v>83</v>
      </c>
      <c r="AV805" s="14" t="s">
        <v>77</v>
      </c>
      <c r="AW805" s="14" t="s">
        <v>25</v>
      </c>
      <c r="AX805" s="14" t="s">
        <v>71</v>
      </c>
      <c r="AY805" s="194" t="s">
        <v>214</v>
      </c>
    </row>
    <row r="806" spans="2:65" s="12" customFormat="1" x14ac:dyDescent="0.2">
      <c r="B806" s="178"/>
      <c r="D806" s="179" t="s">
        <v>222</v>
      </c>
      <c r="E806" s="180" t="s">
        <v>1</v>
      </c>
      <c r="F806" s="181" t="s">
        <v>811</v>
      </c>
      <c r="H806" s="182">
        <v>1.736</v>
      </c>
      <c r="I806" s="183"/>
      <c r="L806" s="178"/>
      <c r="M806" s="184"/>
      <c r="T806" s="185"/>
      <c r="AT806" s="180" t="s">
        <v>222</v>
      </c>
      <c r="AU806" s="180" t="s">
        <v>83</v>
      </c>
      <c r="AV806" s="12" t="s">
        <v>83</v>
      </c>
      <c r="AW806" s="12" t="s">
        <v>25</v>
      </c>
      <c r="AX806" s="12" t="s">
        <v>71</v>
      </c>
      <c r="AY806" s="180" t="s">
        <v>214</v>
      </c>
    </row>
    <row r="807" spans="2:65" s="14" customFormat="1" x14ac:dyDescent="0.2">
      <c r="B807" s="193"/>
      <c r="D807" s="179" t="s">
        <v>222</v>
      </c>
      <c r="E807" s="194" t="s">
        <v>1</v>
      </c>
      <c r="F807" s="195" t="s">
        <v>812</v>
      </c>
      <c r="H807" s="194" t="s">
        <v>1</v>
      </c>
      <c r="I807" s="196"/>
      <c r="L807" s="193"/>
      <c r="M807" s="197"/>
      <c r="T807" s="198"/>
      <c r="AT807" s="194" t="s">
        <v>222</v>
      </c>
      <c r="AU807" s="194" t="s">
        <v>83</v>
      </c>
      <c r="AV807" s="14" t="s">
        <v>77</v>
      </c>
      <c r="AW807" s="14" t="s">
        <v>25</v>
      </c>
      <c r="AX807" s="14" t="s">
        <v>71</v>
      </c>
      <c r="AY807" s="194" t="s">
        <v>214</v>
      </c>
    </row>
    <row r="808" spans="2:65" s="12" customFormat="1" x14ac:dyDescent="0.2">
      <c r="B808" s="178"/>
      <c r="D808" s="179" t="s">
        <v>222</v>
      </c>
      <c r="E808" s="180" t="s">
        <v>1</v>
      </c>
      <c r="F808" s="181" t="s">
        <v>813</v>
      </c>
      <c r="H808" s="182">
        <v>0.78300000000000003</v>
      </c>
      <c r="I808" s="183"/>
      <c r="L808" s="178"/>
      <c r="M808" s="184"/>
      <c r="T808" s="185"/>
      <c r="AT808" s="180" t="s">
        <v>222</v>
      </c>
      <c r="AU808" s="180" t="s">
        <v>83</v>
      </c>
      <c r="AV808" s="12" t="s">
        <v>83</v>
      </c>
      <c r="AW808" s="12" t="s">
        <v>25</v>
      </c>
      <c r="AX808" s="12" t="s">
        <v>71</v>
      </c>
      <c r="AY808" s="180" t="s">
        <v>214</v>
      </c>
    </row>
    <row r="809" spans="2:65" s="14" customFormat="1" x14ac:dyDescent="0.2">
      <c r="B809" s="193"/>
      <c r="D809" s="179" t="s">
        <v>222</v>
      </c>
      <c r="E809" s="194" t="s">
        <v>1</v>
      </c>
      <c r="F809" s="195" t="s">
        <v>814</v>
      </c>
      <c r="H809" s="194" t="s">
        <v>1</v>
      </c>
      <c r="I809" s="196"/>
      <c r="L809" s="193"/>
      <c r="M809" s="197"/>
      <c r="T809" s="198"/>
      <c r="AT809" s="194" t="s">
        <v>222</v>
      </c>
      <c r="AU809" s="194" t="s">
        <v>83</v>
      </c>
      <c r="AV809" s="14" t="s">
        <v>77</v>
      </c>
      <c r="AW809" s="14" t="s">
        <v>25</v>
      </c>
      <c r="AX809" s="14" t="s">
        <v>71</v>
      </c>
      <c r="AY809" s="194" t="s">
        <v>214</v>
      </c>
    </row>
    <row r="810" spans="2:65" s="12" customFormat="1" x14ac:dyDescent="0.2">
      <c r="B810" s="178"/>
      <c r="D810" s="179" t="s">
        <v>222</v>
      </c>
      <c r="E810" s="180" t="s">
        <v>1</v>
      </c>
      <c r="F810" s="181" t="s">
        <v>815</v>
      </c>
      <c r="H810" s="182">
        <v>2.6389999999999998</v>
      </c>
      <c r="I810" s="183"/>
      <c r="L810" s="178"/>
      <c r="M810" s="184"/>
      <c r="T810" s="185"/>
      <c r="AT810" s="180" t="s">
        <v>222</v>
      </c>
      <c r="AU810" s="180" t="s">
        <v>83</v>
      </c>
      <c r="AV810" s="12" t="s">
        <v>83</v>
      </c>
      <c r="AW810" s="12" t="s">
        <v>25</v>
      </c>
      <c r="AX810" s="12" t="s">
        <v>71</v>
      </c>
      <c r="AY810" s="180" t="s">
        <v>214</v>
      </c>
    </row>
    <row r="811" spans="2:65" s="13" customFormat="1" x14ac:dyDescent="0.2">
      <c r="B811" s="186"/>
      <c r="D811" s="179" t="s">
        <v>222</v>
      </c>
      <c r="E811" s="187" t="s">
        <v>1</v>
      </c>
      <c r="F811" s="188" t="s">
        <v>227</v>
      </c>
      <c r="H811" s="189">
        <v>5.1580000000000004</v>
      </c>
      <c r="I811" s="190"/>
      <c r="L811" s="186"/>
      <c r="M811" s="191"/>
      <c r="T811" s="192"/>
      <c r="AT811" s="187" t="s">
        <v>222</v>
      </c>
      <c r="AU811" s="187" t="s">
        <v>83</v>
      </c>
      <c r="AV811" s="13" t="s">
        <v>220</v>
      </c>
      <c r="AW811" s="13" t="s">
        <v>25</v>
      </c>
      <c r="AX811" s="13" t="s">
        <v>77</v>
      </c>
      <c r="AY811" s="187" t="s">
        <v>214</v>
      </c>
    </row>
    <row r="812" spans="2:65" s="11" customFormat="1" ht="22.95" customHeight="1" x14ac:dyDescent="0.25">
      <c r="B812" s="154"/>
      <c r="D812" s="155" t="s">
        <v>70</v>
      </c>
      <c r="E812" s="164" t="s">
        <v>259</v>
      </c>
      <c r="F812" s="164" t="s">
        <v>816</v>
      </c>
      <c r="I812" s="157"/>
      <c r="J812" s="165">
        <f>BK812</f>
        <v>0</v>
      </c>
      <c r="L812" s="154"/>
      <c r="M812" s="159"/>
      <c r="P812" s="160">
        <f>SUM(P813:P815)</f>
        <v>0</v>
      </c>
      <c r="R812" s="160">
        <f>SUM(R813:R815)</f>
        <v>230.03352000000001</v>
      </c>
      <c r="T812" s="161">
        <f>SUM(T813:T815)</f>
        <v>0</v>
      </c>
      <c r="AR812" s="155" t="s">
        <v>77</v>
      </c>
      <c r="AT812" s="162" t="s">
        <v>70</v>
      </c>
      <c r="AU812" s="162" t="s">
        <v>77</v>
      </c>
      <c r="AY812" s="155" t="s">
        <v>214</v>
      </c>
      <c r="BK812" s="163">
        <f>SUM(BK813:BK815)</f>
        <v>0</v>
      </c>
    </row>
    <row r="813" spans="2:65" s="1" customFormat="1" ht="37.950000000000003" customHeight="1" x14ac:dyDescent="0.2">
      <c r="B813" s="139"/>
      <c r="C813" s="166" t="s">
        <v>817</v>
      </c>
      <c r="D813" s="166" t="s">
        <v>216</v>
      </c>
      <c r="E813" s="167" t="s">
        <v>818</v>
      </c>
      <c r="F813" s="168" t="s">
        <v>819</v>
      </c>
      <c r="G813" s="169" t="s">
        <v>481</v>
      </c>
      <c r="H813" s="170">
        <v>216</v>
      </c>
      <c r="I813" s="171"/>
      <c r="J813" s="170">
        <f>ROUND(I813*H813,3)</f>
        <v>0</v>
      </c>
      <c r="K813" s="172"/>
      <c r="L813" s="34"/>
      <c r="M813" s="173" t="s">
        <v>1</v>
      </c>
      <c r="N813" s="138" t="s">
        <v>37</v>
      </c>
      <c r="P813" s="174">
        <f>O813*H813</f>
        <v>0</v>
      </c>
      <c r="Q813" s="174">
        <v>1.4970000000000001E-2</v>
      </c>
      <c r="R813" s="174">
        <f>Q813*H813</f>
        <v>3.2335199999999999</v>
      </c>
      <c r="S813" s="174">
        <v>0</v>
      </c>
      <c r="T813" s="175">
        <f>S813*H813</f>
        <v>0</v>
      </c>
      <c r="AR813" s="176" t="s">
        <v>220</v>
      </c>
      <c r="AT813" s="176" t="s">
        <v>216</v>
      </c>
      <c r="AU813" s="176" t="s">
        <v>83</v>
      </c>
      <c r="AY813" s="17" t="s">
        <v>214</v>
      </c>
      <c r="BE813" s="104">
        <f>IF(N813="základná",J813,0)</f>
        <v>0</v>
      </c>
      <c r="BF813" s="104">
        <f>IF(N813="znížená",J813,0)</f>
        <v>0</v>
      </c>
      <c r="BG813" s="104">
        <f>IF(N813="zákl. prenesená",J813,0)</f>
        <v>0</v>
      </c>
      <c r="BH813" s="104">
        <f>IF(N813="zníž. prenesená",J813,0)</f>
        <v>0</v>
      </c>
      <c r="BI813" s="104">
        <f>IF(N813="nulová",J813,0)</f>
        <v>0</v>
      </c>
      <c r="BJ813" s="17" t="s">
        <v>83</v>
      </c>
      <c r="BK813" s="177">
        <f>ROUND(I813*H813,3)</f>
        <v>0</v>
      </c>
      <c r="BL813" s="17" t="s">
        <v>220</v>
      </c>
      <c r="BM813" s="176" t="s">
        <v>820</v>
      </c>
    </row>
    <row r="814" spans="2:65" s="1" customFormat="1" ht="16.5" customHeight="1" x14ac:dyDescent="0.2">
      <c r="B814" s="139"/>
      <c r="C814" s="206" t="s">
        <v>821</v>
      </c>
      <c r="D814" s="206" t="s">
        <v>822</v>
      </c>
      <c r="E814" s="207" t="s">
        <v>823</v>
      </c>
      <c r="F814" s="208" t="s">
        <v>824</v>
      </c>
      <c r="G814" s="209" t="s">
        <v>481</v>
      </c>
      <c r="H814" s="210">
        <v>226.8</v>
      </c>
      <c r="I814" s="211"/>
      <c r="J814" s="210">
        <f>ROUND(I814*H814,3)</f>
        <v>0</v>
      </c>
      <c r="K814" s="212"/>
      <c r="L814" s="213"/>
      <c r="M814" s="214" t="s">
        <v>1</v>
      </c>
      <c r="N814" s="215" t="s">
        <v>37</v>
      </c>
      <c r="P814" s="174">
        <f>O814*H814</f>
        <v>0</v>
      </c>
      <c r="Q814" s="174">
        <v>1</v>
      </c>
      <c r="R814" s="174">
        <f>Q814*H814</f>
        <v>226.8</v>
      </c>
      <c r="S814" s="174">
        <v>0</v>
      </c>
      <c r="T814" s="175">
        <f>S814*H814</f>
        <v>0</v>
      </c>
      <c r="AR814" s="176" t="s">
        <v>329</v>
      </c>
      <c r="AT814" s="176" t="s">
        <v>822</v>
      </c>
      <c r="AU814" s="176" t="s">
        <v>83</v>
      </c>
      <c r="AY814" s="17" t="s">
        <v>214</v>
      </c>
      <c r="BE814" s="104">
        <f>IF(N814="základná",J814,0)</f>
        <v>0</v>
      </c>
      <c r="BF814" s="104">
        <f>IF(N814="znížená",J814,0)</f>
        <v>0</v>
      </c>
      <c r="BG814" s="104">
        <f>IF(N814="zákl. prenesená",J814,0)</f>
        <v>0</v>
      </c>
      <c r="BH814" s="104">
        <f>IF(N814="zníž. prenesená",J814,0)</f>
        <v>0</v>
      </c>
      <c r="BI814" s="104">
        <f>IF(N814="nulová",J814,0)</f>
        <v>0</v>
      </c>
      <c r="BJ814" s="17" t="s">
        <v>83</v>
      </c>
      <c r="BK814" s="177">
        <f>ROUND(I814*H814,3)</f>
        <v>0</v>
      </c>
      <c r="BL814" s="17" t="s">
        <v>220</v>
      </c>
      <c r="BM814" s="176" t="s">
        <v>825</v>
      </c>
    </row>
    <row r="815" spans="2:65" s="12" customFormat="1" x14ac:dyDescent="0.2">
      <c r="B815" s="178"/>
      <c r="D815" s="179" t="s">
        <v>222</v>
      </c>
      <c r="E815" s="180" t="s">
        <v>1</v>
      </c>
      <c r="F815" s="181" t="s">
        <v>826</v>
      </c>
      <c r="H815" s="182">
        <v>226.8</v>
      </c>
      <c r="I815" s="183"/>
      <c r="L815" s="178"/>
      <c r="M815" s="184"/>
      <c r="T815" s="185"/>
      <c r="AT815" s="180" t="s">
        <v>222</v>
      </c>
      <c r="AU815" s="180" t="s">
        <v>83</v>
      </c>
      <c r="AV815" s="12" t="s">
        <v>83</v>
      </c>
      <c r="AW815" s="12" t="s">
        <v>25</v>
      </c>
      <c r="AX815" s="12" t="s">
        <v>77</v>
      </c>
      <c r="AY815" s="180" t="s">
        <v>214</v>
      </c>
    </row>
    <row r="816" spans="2:65" s="11" customFormat="1" ht="22.95" customHeight="1" x14ac:dyDescent="0.25">
      <c r="B816" s="154"/>
      <c r="D816" s="155" t="s">
        <v>70</v>
      </c>
      <c r="E816" s="164" t="s">
        <v>220</v>
      </c>
      <c r="F816" s="164" t="s">
        <v>827</v>
      </c>
      <c r="I816" s="157"/>
      <c r="J816" s="165">
        <f>BK816</f>
        <v>0</v>
      </c>
      <c r="L816" s="154"/>
      <c r="M816" s="159"/>
      <c r="P816" s="160">
        <f>SUM(P817:P1032)</f>
        <v>0</v>
      </c>
      <c r="R816" s="160">
        <f>SUM(R817:R1032)</f>
        <v>1465.9453201300003</v>
      </c>
      <c r="T816" s="161">
        <f>SUM(T817:T1032)</f>
        <v>0</v>
      </c>
      <c r="AR816" s="155" t="s">
        <v>77</v>
      </c>
      <c r="AT816" s="162" t="s">
        <v>70</v>
      </c>
      <c r="AU816" s="162" t="s">
        <v>77</v>
      </c>
      <c r="AY816" s="155" t="s">
        <v>214</v>
      </c>
      <c r="BK816" s="163">
        <f>SUM(BK817:BK1032)</f>
        <v>0</v>
      </c>
    </row>
    <row r="817" spans="2:65" s="1" customFormat="1" ht="66.75" customHeight="1" x14ac:dyDescent="0.2">
      <c r="B817" s="139"/>
      <c r="C817" s="166" t="s">
        <v>828</v>
      </c>
      <c r="D817" s="166" t="s">
        <v>216</v>
      </c>
      <c r="E817" s="167" t="s">
        <v>829</v>
      </c>
      <c r="F817" s="168" t="s">
        <v>830</v>
      </c>
      <c r="G817" s="169" t="s">
        <v>516</v>
      </c>
      <c r="H817" s="170">
        <v>200</v>
      </c>
      <c r="I817" s="171"/>
      <c r="J817" s="170">
        <f t="shared" ref="J817:J863" si="5">ROUND(I817*H817,3)</f>
        <v>0</v>
      </c>
      <c r="K817" s="172"/>
      <c r="L817" s="34"/>
      <c r="M817" s="173" t="s">
        <v>1</v>
      </c>
      <c r="N817" s="138" t="s">
        <v>37</v>
      </c>
      <c r="P817" s="174">
        <f t="shared" ref="P817:P863" si="6">O817*H817</f>
        <v>0</v>
      </c>
      <c r="Q817" s="174">
        <v>1.3425</v>
      </c>
      <c r="R817" s="174">
        <f t="shared" ref="R817:R863" si="7">Q817*H817</f>
        <v>268.5</v>
      </c>
      <c r="S817" s="174">
        <v>0</v>
      </c>
      <c r="T817" s="175">
        <f t="shared" ref="T817:T863" si="8">S817*H817</f>
        <v>0</v>
      </c>
      <c r="AR817" s="176" t="s">
        <v>220</v>
      </c>
      <c r="AT817" s="176" t="s">
        <v>216</v>
      </c>
      <c r="AU817" s="176" t="s">
        <v>83</v>
      </c>
      <c r="AY817" s="17" t="s">
        <v>214</v>
      </c>
      <c r="BE817" s="104">
        <f t="shared" ref="BE817:BE863" si="9">IF(N817="základná",J817,0)</f>
        <v>0</v>
      </c>
      <c r="BF817" s="104">
        <f t="shared" ref="BF817:BF863" si="10">IF(N817="znížená",J817,0)</f>
        <v>0</v>
      </c>
      <c r="BG817" s="104">
        <f t="shared" ref="BG817:BG863" si="11">IF(N817="zákl. prenesená",J817,0)</f>
        <v>0</v>
      </c>
      <c r="BH817" s="104">
        <f t="shared" ref="BH817:BH863" si="12">IF(N817="zníž. prenesená",J817,0)</f>
        <v>0</v>
      </c>
      <c r="BI817" s="104">
        <f t="shared" ref="BI817:BI863" si="13">IF(N817="nulová",J817,0)</f>
        <v>0</v>
      </c>
      <c r="BJ817" s="17" t="s">
        <v>83</v>
      </c>
      <c r="BK817" s="177">
        <f t="shared" ref="BK817:BK863" si="14">ROUND(I817*H817,3)</f>
        <v>0</v>
      </c>
      <c r="BL817" s="17" t="s">
        <v>220</v>
      </c>
      <c r="BM817" s="176" t="s">
        <v>831</v>
      </c>
    </row>
    <row r="818" spans="2:65" s="1" customFormat="1" ht="66.75" customHeight="1" x14ac:dyDescent="0.2">
      <c r="B818" s="139"/>
      <c r="C818" s="166" t="s">
        <v>832</v>
      </c>
      <c r="D818" s="166" t="s">
        <v>216</v>
      </c>
      <c r="E818" s="167" t="s">
        <v>833</v>
      </c>
      <c r="F818" s="168" t="s">
        <v>834</v>
      </c>
      <c r="G818" s="169" t="s">
        <v>516</v>
      </c>
      <c r="H818" s="170">
        <v>1</v>
      </c>
      <c r="I818" s="171"/>
      <c r="J818" s="170">
        <f t="shared" si="5"/>
        <v>0</v>
      </c>
      <c r="K818" s="172"/>
      <c r="L818" s="34"/>
      <c r="M818" s="173" t="s">
        <v>1</v>
      </c>
      <c r="N818" s="138" t="s">
        <v>37</v>
      </c>
      <c r="P818" s="174">
        <f t="shared" si="6"/>
        <v>0</v>
      </c>
      <c r="Q818" s="174">
        <v>1.2675000000000001</v>
      </c>
      <c r="R818" s="174">
        <f t="shared" si="7"/>
        <v>1.2675000000000001</v>
      </c>
      <c r="S818" s="174">
        <v>0</v>
      </c>
      <c r="T818" s="175">
        <f t="shared" si="8"/>
        <v>0</v>
      </c>
      <c r="AR818" s="176" t="s">
        <v>220</v>
      </c>
      <c r="AT818" s="176" t="s">
        <v>216</v>
      </c>
      <c r="AU818" s="176" t="s">
        <v>83</v>
      </c>
      <c r="AY818" s="17" t="s">
        <v>214</v>
      </c>
      <c r="BE818" s="104">
        <f t="shared" si="9"/>
        <v>0</v>
      </c>
      <c r="BF818" s="104">
        <f t="shared" si="10"/>
        <v>0</v>
      </c>
      <c r="BG818" s="104">
        <f t="shared" si="11"/>
        <v>0</v>
      </c>
      <c r="BH818" s="104">
        <f t="shared" si="12"/>
        <v>0</v>
      </c>
      <c r="BI818" s="104">
        <f t="shared" si="13"/>
        <v>0</v>
      </c>
      <c r="BJ818" s="17" t="s">
        <v>83</v>
      </c>
      <c r="BK818" s="177">
        <f t="shared" si="14"/>
        <v>0</v>
      </c>
      <c r="BL818" s="17" t="s">
        <v>220</v>
      </c>
      <c r="BM818" s="176" t="s">
        <v>835</v>
      </c>
    </row>
    <row r="819" spans="2:65" s="1" customFormat="1" ht="66.75" customHeight="1" x14ac:dyDescent="0.2">
      <c r="B819" s="139"/>
      <c r="C819" s="166" t="s">
        <v>836</v>
      </c>
      <c r="D819" s="166" t="s">
        <v>216</v>
      </c>
      <c r="E819" s="167" t="s">
        <v>837</v>
      </c>
      <c r="F819" s="168" t="s">
        <v>838</v>
      </c>
      <c r="G819" s="169" t="s">
        <v>516</v>
      </c>
      <c r="H819" s="170">
        <v>1</v>
      </c>
      <c r="I819" s="171"/>
      <c r="J819" s="170">
        <f t="shared" si="5"/>
        <v>0</v>
      </c>
      <c r="K819" s="172"/>
      <c r="L819" s="34"/>
      <c r="M819" s="173" t="s">
        <v>1</v>
      </c>
      <c r="N819" s="138" t="s">
        <v>37</v>
      </c>
      <c r="P819" s="174">
        <f t="shared" si="6"/>
        <v>0</v>
      </c>
      <c r="Q819" s="174">
        <v>1.2524999999999999</v>
      </c>
      <c r="R819" s="174">
        <f t="shared" si="7"/>
        <v>1.2524999999999999</v>
      </c>
      <c r="S819" s="174">
        <v>0</v>
      </c>
      <c r="T819" s="175">
        <f t="shared" si="8"/>
        <v>0</v>
      </c>
      <c r="AR819" s="176" t="s">
        <v>220</v>
      </c>
      <c r="AT819" s="176" t="s">
        <v>216</v>
      </c>
      <c r="AU819" s="176" t="s">
        <v>83</v>
      </c>
      <c r="AY819" s="17" t="s">
        <v>214</v>
      </c>
      <c r="BE819" s="104">
        <f t="shared" si="9"/>
        <v>0</v>
      </c>
      <c r="BF819" s="104">
        <f t="shared" si="10"/>
        <v>0</v>
      </c>
      <c r="BG819" s="104">
        <f t="shared" si="11"/>
        <v>0</v>
      </c>
      <c r="BH819" s="104">
        <f t="shared" si="12"/>
        <v>0</v>
      </c>
      <c r="BI819" s="104">
        <f t="shared" si="13"/>
        <v>0</v>
      </c>
      <c r="BJ819" s="17" t="s">
        <v>83</v>
      </c>
      <c r="BK819" s="177">
        <f t="shared" si="14"/>
        <v>0</v>
      </c>
      <c r="BL819" s="17" t="s">
        <v>220</v>
      </c>
      <c r="BM819" s="176" t="s">
        <v>839</v>
      </c>
    </row>
    <row r="820" spans="2:65" s="1" customFormat="1" ht="66.75" customHeight="1" x14ac:dyDescent="0.2">
      <c r="B820" s="139"/>
      <c r="C820" s="166" t="s">
        <v>840</v>
      </c>
      <c r="D820" s="166" t="s">
        <v>216</v>
      </c>
      <c r="E820" s="167" t="s">
        <v>841</v>
      </c>
      <c r="F820" s="168" t="s">
        <v>842</v>
      </c>
      <c r="G820" s="169" t="s">
        <v>516</v>
      </c>
      <c r="H820" s="170">
        <v>1</v>
      </c>
      <c r="I820" s="171"/>
      <c r="J820" s="170">
        <f t="shared" si="5"/>
        <v>0</v>
      </c>
      <c r="K820" s="172"/>
      <c r="L820" s="34"/>
      <c r="M820" s="173" t="s">
        <v>1</v>
      </c>
      <c r="N820" s="138" t="s">
        <v>37</v>
      </c>
      <c r="P820" s="174">
        <f t="shared" si="6"/>
        <v>0</v>
      </c>
      <c r="Q820" s="174">
        <v>1.2524999999999999</v>
      </c>
      <c r="R820" s="174">
        <f t="shared" si="7"/>
        <v>1.2524999999999999</v>
      </c>
      <c r="S820" s="174">
        <v>0</v>
      </c>
      <c r="T820" s="175">
        <f t="shared" si="8"/>
        <v>0</v>
      </c>
      <c r="AR820" s="176" t="s">
        <v>220</v>
      </c>
      <c r="AT820" s="176" t="s">
        <v>216</v>
      </c>
      <c r="AU820" s="176" t="s">
        <v>83</v>
      </c>
      <c r="AY820" s="17" t="s">
        <v>214</v>
      </c>
      <c r="BE820" s="104">
        <f t="shared" si="9"/>
        <v>0</v>
      </c>
      <c r="BF820" s="104">
        <f t="shared" si="10"/>
        <v>0</v>
      </c>
      <c r="BG820" s="104">
        <f t="shared" si="11"/>
        <v>0</v>
      </c>
      <c r="BH820" s="104">
        <f t="shared" si="12"/>
        <v>0</v>
      </c>
      <c r="BI820" s="104">
        <f t="shared" si="13"/>
        <v>0</v>
      </c>
      <c r="BJ820" s="17" t="s">
        <v>83</v>
      </c>
      <c r="BK820" s="177">
        <f t="shared" si="14"/>
        <v>0</v>
      </c>
      <c r="BL820" s="17" t="s">
        <v>220</v>
      </c>
      <c r="BM820" s="176" t="s">
        <v>843</v>
      </c>
    </row>
    <row r="821" spans="2:65" s="1" customFormat="1" ht="66.75" customHeight="1" x14ac:dyDescent="0.2">
      <c r="B821" s="139"/>
      <c r="C821" s="166" t="s">
        <v>844</v>
      </c>
      <c r="D821" s="166" t="s">
        <v>216</v>
      </c>
      <c r="E821" s="167" t="s">
        <v>845</v>
      </c>
      <c r="F821" s="168" t="s">
        <v>846</v>
      </c>
      <c r="G821" s="169" t="s">
        <v>516</v>
      </c>
      <c r="H821" s="170">
        <v>1</v>
      </c>
      <c r="I821" s="171"/>
      <c r="J821" s="170">
        <f t="shared" si="5"/>
        <v>0</v>
      </c>
      <c r="K821" s="172"/>
      <c r="L821" s="34"/>
      <c r="M821" s="173" t="s">
        <v>1</v>
      </c>
      <c r="N821" s="138" t="s">
        <v>37</v>
      </c>
      <c r="P821" s="174">
        <f t="shared" si="6"/>
        <v>0</v>
      </c>
      <c r="Q821" s="174">
        <v>1.2486999999999999</v>
      </c>
      <c r="R821" s="174">
        <f t="shared" si="7"/>
        <v>1.2486999999999999</v>
      </c>
      <c r="S821" s="174">
        <v>0</v>
      </c>
      <c r="T821" s="175">
        <f t="shared" si="8"/>
        <v>0</v>
      </c>
      <c r="AR821" s="176" t="s">
        <v>220</v>
      </c>
      <c r="AT821" s="176" t="s">
        <v>216</v>
      </c>
      <c r="AU821" s="176" t="s">
        <v>83</v>
      </c>
      <c r="AY821" s="17" t="s">
        <v>214</v>
      </c>
      <c r="BE821" s="104">
        <f t="shared" si="9"/>
        <v>0</v>
      </c>
      <c r="BF821" s="104">
        <f t="shared" si="10"/>
        <v>0</v>
      </c>
      <c r="BG821" s="104">
        <f t="shared" si="11"/>
        <v>0</v>
      </c>
      <c r="BH821" s="104">
        <f t="shared" si="12"/>
        <v>0</v>
      </c>
      <c r="BI821" s="104">
        <f t="shared" si="13"/>
        <v>0</v>
      </c>
      <c r="BJ821" s="17" t="s">
        <v>83</v>
      </c>
      <c r="BK821" s="177">
        <f t="shared" si="14"/>
        <v>0</v>
      </c>
      <c r="BL821" s="17" t="s">
        <v>220</v>
      </c>
      <c r="BM821" s="176" t="s">
        <v>847</v>
      </c>
    </row>
    <row r="822" spans="2:65" s="1" customFormat="1" ht="66.75" customHeight="1" x14ac:dyDescent="0.2">
      <c r="B822" s="139"/>
      <c r="C822" s="166" t="s">
        <v>848</v>
      </c>
      <c r="D822" s="166" t="s">
        <v>216</v>
      </c>
      <c r="E822" s="167" t="s">
        <v>849</v>
      </c>
      <c r="F822" s="168" t="s">
        <v>850</v>
      </c>
      <c r="G822" s="169" t="s">
        <v>516</v>
      </c>
      <c r="H822" s="170">
        <v>16</v>
      </c>
      <c r="I822" s="171"/>
      <c r="J822" s="170">
        <f t="shared" si="5"/>
        <v>0</v>
      </c>
      <c r="K822" s="172"/>
      <c r="L822" s="34"/>
      <c r="M822" s="173" t="s">
        <v>1</v>
      </c>
      <c r="N822" s="138" t="s">
        <v>37</v>
      </c>
      <c r="P822" s="174">
        <f t="shared" si="6"/>
        <v>0</v>
      </c>
      <c r="Q822" s="174">
        <v>1.2486999999999999</v>
      </c>
      <c r="R822" s="174">
        <f t="shared" si="7"/>
        <v>19.979199999999999</v>
      </c>
      <c r="S822" s="174">
        <v>0</v>
      </c>
      <c r="T822" s="175">
        <f t="shared" si="8"/>
        <v>0</v>
      </c>
      <c r="AR822" s="176" t="s">
        <v>220</v>
      </c>
      <c r="AT822" s="176" t="s">
        <v>216</v>
      </c>
      <c r="AU822" s="176" t="s">
        <v>83</v>
      </c>
      <c r="AY822" s="17" t="s">
        <v>214</v>
      </c>
      <c r="BE822" s="104">
        <f t="shared" si="9"/>
        <v>0</v>
      </c>
      <c r="BF822" s="104">
        <f t="shared" si="10"/>
        <v>0</v>
      </c>
      <c r="BG822" s="104">
        <f t="shared" si="11"/>
        <v>0</v>
      </c>
      <c r="BH822" s="104">
        <f t="shared" si="12"/>
        <v>0</v>
      </c>
      <c r="BI822" s="104">
        <f t="shared" si="13"/>
        <v>0</v>
      </c>
      <c r="BJ822" s="17" t="s">
        <v>83</v>
      </c>
      <c r="BK822" s="177">
        <f t="shared" si="14"/>
        <v>0</v>
      </c>
      <c r="BL822" s="17" t="s">
        <v>220</v>
      </c>
      <c r="BM822" s="176" t="s">
        <v>851</v>
      </c>
    </row>
    <row r="823" spans="2:65" s="1" customFormat="1" ht="66.75" customHeight="1" x14ac:dyDescent="0.2">
      <c r="B823" s="139"/>
      <c r="C823" s="166" t="s">
        <v>852</v>
      </c>
      <c r="D823" s="166" t="s">
        <v>216</v>
      </c>
      <c r="E823" s="167" t="s">
        <v>853</v>
      </c>
      <c r="F823" s="168" t="s">
        <v>854</v>
      </c>
      <c r="G823" s="169" t="s">
        <v>516</v>
      </c>
      <c r="H823" s="170">
        <v>21</v>
      </c>
      <c r="I823" s="171"/>
      <c r="J823" s="170">
        <f t="shared" si="5"/>
        <v>0</v>
      </c>
      <c r="K823" s="172"/>
      <c r="L823" s="34"/>
      <c r="M823" s="173" t="s">
        <v>1</v>
      </c>
      <c r="N823" s="138" t="s">
        <v>37</v>
      </c>
      <c r="P823" s="174">
        <f t="shared" si="6"/>
        <v>0</v>
      </c>
      <c r="Q823" s="174">
        <v>0.79310000000000003</v>
      </c>
      <c r="R823" s="174">
        <f t="shared" si="7"/>
        <v>16.655100000000001</v>
      </c>
      <c r="S823" s="174">
        <v>0</v>
      </c>
      <c r="T823" s="175">
        <f t="shared" si="8"/>
        <v>0</v>
      </c>
      <c r="AR823" s="176" t="s">
        <v>220</v>
      </c>
      <c r="AT823" s="176" t="s">
        <v>216</v>
      </c>
      <c r="AU823" s="176" t="s">
        <v>83</v>
      </c>
      <c r="AY823" s="17" t="s">
        <v>214</v>
      </c>
      <c r="BE823" s="104">
        <f t="shared" si="9"/>
        <v>0</v>
      </c>
      <c r="BF823" s="104">
        <f t="shared" si="10"/>
        <v>0</v>
      </c>
      <c r="BG823" s="104">
        <f t="shared" si="11"/>
        <v>0</v>
      </c>
      <c r="BH823" s="104">
        <f t="shared" si="12"/>
        <v>0</v>
      </c>
      <c r="BI823" s="104">
        <f t="shared" si="13"/>
        <v>0</v>
      </c>
      <c r="BJ823" s="17" t="s">
        <v>83</v>
      </c>
      <c r="BK823" s="177">
        <f t="shared" si="14"/>
        <v>0</v>
      </c>
      <c r="BL823" s="17" t="s">
        <v>220</v>
      </c>
      <c r="BM823" s="176" t="s">
        <v>855</v>
      </c>
    </row>
    <row r="824" spans="2:65" s="1" customFormat="1" ht="66.75" customHeight="1" x14ac:dyDescent="0.2">
      <c r="B824" s="139"/>
      <c r="C824" s="166" t="s">
        <v>856</v>
      </c>
      <c r="D824" s="166" t="s">
        <v>216</v>
      </c>
      <c r="E824" s="167" t="s">
        <v>857</v>
      </c>
      <c r="F824" s="168" t="s">
        <v>858</v>
      </c>
      <c r="G824" s="169" t="s">
        <v>516</v>
      </c>
      <c r="H824" s="170">
        <v>1</v>
      </c>
      <c r="I824" s="171"/>
      <c r="J824" s="170">
        <f t="shared" si="5"/>
        <v>0</v>
      </c>
      <c r="K824" s="172"/>
      <c r="L824" s="34"/>
      <c r="M824" s="173" t="s">
        <v>1</v>
      </c>
      <c r="N824" s="138" t="s">
        <v>37</v>
      </c>
      <c r="P824" s="174">
        <f t="shared" si="6"/>
        <v>0</v>
      </c>
      <c r="Q824" s="174">
        <v>0.70120000000000005</v>
      </c>
      <c r="R824" s="174">
        <f t="shared" si="7"/>
        <v>0.70120000000000005</v>
      </c>
      <c r="S824" s="174">
        <v>0</v>
      </c>
      <c r="T824" s="175">
        <f t="shared" si="8"/>
        <v>0</v>
      </c>
      <c r="AR824" s="176" t="s">
        <v>220</v>
      </c>
      <c r="AT824" s="176" t="s">
        <v>216</v>
      </c>
      <c r="AU824" s="176" t="s">
        <v>83</v>
      </c>
      <c r="AY824" s="17" t="s">
        <v>214</v>
      </c>
      <c r="BE824" s="104">
        <f t="shared" si="9"/>
        <v>0</v>
      </c>
      <c r="BF824" s="104">
        <f t="shared" si="10"/>
        <v>0</v>
      </c>
      <c r="BG824" s="104">
        <f t="shared" si="11"/>
        <v>0</v>
      </c>
      <c r="BH824" s="104">
        <f t="shared" si="12"/>
        <v>0</v>
      </c>
      <c r="BI824" s="104">
        <f t="shared" si="13"/>
        <v>0</v>
      </c>
      <c r="BJ824" s="17" t="s">
        <v>83</v>
      </c>
      <c r="BK824" s="177">
        <f t="shared" si="14"/>
        <v>0</v>
      </c>
      <c r="BL824" s="17" t="s">
        <v>220</v>
      </c>
      <c r="BM824" s="176" t="s">
        <v>859</v>
      </c>
    </row>
    <row r="825" spans="2:65" s="1" customFormat="1" ht="66.75" customHeight="1" x14ac:dyDescent="0.2">
      <c r="B825" s="139"/>
      <c r="C825" s="166" t="s">
        <v>860</v>
      </c>
      <c r="D825" s="166" t="s">
        <v>216</v>
      </c>
      <c r="E825" s="167" t="s">
        <v>861</v>
      </c>
      <c r="F825" s="168" t="s">
        <v>862</v>
      </c>
      <c r="G825" s="169" t="s">
        <v>516</v>
      </c>
      <c r="H825" s="170">
        <v>1</v>
      </c>
      <c r="I825" s="171"/>
      <c r="J825" s="170">
        <f t="shared" si="5"/>
        <v>0</v>
      </c>
      <c r="K825" s="172"/>
      <c r="L825" s="34"/>
      <c r="M825" s="173" t="s">
        <v>1</v>
      </c>
      <c r="N825" s="138" t="s">
        <v>37</v>
      </c>
      <c r="P825" s="174">
        <f t="shared" si="6"/>
        <v>0</v>
      </c>
      <c r="Q825" s="174">
        <v>0.76119999999999999</v>
      </c>
      <c r="R825" s="174">
        <f t="shared" si="7"/>
        <v>0.76119999999999999</v>
      </c>
      <c r="S825" s="174">
        <v>0</v>
      </c>
      <c r="T825" s="175">
        <f t="shared" si="8"/>
        <v>0</v>
      </c>
      <c r="AR825" s="176" t="s">
        <v>220</v>
      </c>
      <c r="AT825" s="176" t="s">
        <v>216</v>
      </c>
      <c r="AU825" s="176" t="s">
        <v>83</v>
      </c>
      <c r="AY825" s="17" t="s">
        <v>214</v>
      </c>
      <c r="BE825" s="104">
        <f t="shared" si="9"/>
        <v>0</v>
      </c>
      <c r="BF825" s="104">
        <f t="shared" si="10"/>
        <v>0</v>
      </c>
      <c r="BG825" s="104">
        <f t="shared" si="11"/>
        <v>0</v>
      </c>
      <c r="BH825" s="104">
        <f t="shared" si="12"/>
        <v>0</v>
      </c>
      <c r="BI825" s="104">
        <f t="shared" si="13"/>
        <v>0</v>
      </c>
      <c r="BJ825" s="17" t="s">
        <v>83</v>
      </c>
      <c r="BK825" s="177">
        <f t="shared" si="14"/>
        <v>0</v>
      </c>
      <c r="BL825" s="17" t="s">
        <v>220</v>
      </c>
      <c r="BM825" s="176" t="s">
        <v>863</v>
      </c>
    </row>
    <row r="826" spans="2:65" s="1" customFormat="1" ht="66.75" customHeight="1" x14ac:dyDescent="0.2">
      <c r="B826" s="139"/>
      <c r="C826" s="166" t="s">
        <v>864</v>
      </c>
      <c r="D826" s="166" t="s">
        <v>216</v>
      </c>
      <c r="E826" s="167" t="s">
        <v>865</v>
      </c>
      <c r="F826" s="168" t="s">
        <v>866</v>
      </c>
      <c r="G826" s="169" t="s">
        <v>516</v>
      </c>
      <c r="H826" s="170">
        <v>2</v>
      </c>
      <c r="I826" s="171"/>
      <c r="J826" s="170">
        <f t="shared" si="5"/>
        <v>0</v>
      </c>
      <c r="K826" s="172"/>
      <c r="L826" s="34"/>
      <c r="M826" s="173" t="s">
        <v>1</v>
      </c>
      <c r="N826" s="138" t="s">
        <v>37</v>
      </c>
      <c r="P826" s="174">
        <f t="shared" si="6"/>
        <v>0</v>
      </c>
      <c r="Q826" s="174">
        <v>0.78559999999999997</v>
      </c>
      <c r="R826" s="174">
        <f t="shared" si="7"/>
        <v>1.5711999999999999</v>
      </c>
      <c r="S826" s="174">
        <v>0</v>
      </c>
      <c r="T826" s="175">
        <f t="shared" si="8"/>
        <v>0</v>
      </c>
      <c r="AR826" s="176" t="s">
        <v>220</v>
      </c>
      <c r="AT826" s="176" t="s">
        <v>216</v>
      </c>
      <c r="AU826" s="176" t="s">
        <v>83</v>
      </c>
      <c r="AY826" s="17" t="s">
        <v>214</v>
      </c>
      <c r="BE826" s="104">
        <f t="shared" si="9"/>
        <v>0</v>
      </c>
      <c r="BF826" s="104">
        <f t="shared" si="10"/>
        <v>0</v>
      </c>
      <c r="BG826" s="104">
        <f t="shared" si="11"/>
        <v>0</v>
      </c>
      <c r="BH826" s="104">
        <f t="shared" si="12"/>
        <v>0</v>
      </c>
      <c r="BI826" s="104">
        <f t="shared" si="13"/>
        <v>0</v>
      </c>
      <c r="BJ826" s="17" t="s">
        <v>83</v>
      </c>
      <c r="BK826" s="177">
        <f t="shared" si="14"/>
        <v>0</v>
      </c>
      <c r="BL826" s="17" t="s">
        <v>220</v>
      </c>
      <c r="BM826" s="176" t="s">
        <v>867</v>
      </c>
    </row>
    <row r="827" spans="2:65" s="1" customFormat="1" ht="66.75" customHeight="1" x14ac:dyDescent="0.2">
      <c r="B827" s="139"/>
      <c r="C827" s="166" t="s">
        <v>868</v>
      </c>
      <c r="D827" s="166" t="s">
        <v>216</v>
      </c>
      <c r="E827" s="167" t="s">
        <v>869</v>
      </c>
      <c r="F827" s="168" t="s">
        <v>870</v>
      </c>
      <c r="G827" s="169" t="s">
        <v>516</v>
      </c>
      <c r="H827" s="170">
        <v>1</v>
      </c>
      <c r="I827" s="171"/>
      <c r="J827" s="170">
        <f t="shared" si="5"/>
        <v>0</v>
      </c>
      <c r="K827" s="172"/>
      <c r="L827" s="34"/>
      <c r="M827" s="173" t="s">
        <v>1</v>
      </c>
      <c r="N827" s="138" t="s">
        <v>37</v>
      </c>
      <c r="P827" s="174">
        <f t="shared" si="6"/>
        <v>0</v>
      </c>
      <c r="Q827" s="174">
        <v>0.78559999999999997</v>
      </c>
      <c r="R827" s="174">
        <f t="shared" si="7"/>
        <v>0.78559999999999997</v>
      </c>
      <c r="S827" s="174">
        <v>0</v>
      </c>
      <c r="T827" s="175">
        <f t="shared" si="8"/>
        <v>0</v>
      </c>
      <c r="AR827" s="176" t="s">
        <v>220</v>
      </c>
      <c r="AT827" s="176" t="s">
        <v>216</v>
      </c>
      <c r="AU827" s="176" t="s">
        <v>83</v>
      </c>
      <c r="AY827" s="17" t="s">
        <v>214</v>
      </c>
      <c r="BE827" s="104">
        <f t="shared" si="9"/>
        <v>0</v>
      </c>
      <c r="BF827" s="104">
        <f t="shared" si="10"/>
        <v>0</v>
      </c>
      <c r="BG827" s="104">
        <f t="shared" si="11"/>
        <v>0</v>
      </c>
      <c r="BH827" s="104">
        <f t="shared" si="12"/>
        <v>0</v>
      </c>
      <c r="BI827" s="104">
        <f t="shared" si="13"/>
        <v>0</v>
      </c>
      <c r="BJ827" s="17" t="s">
        <v>83</v>
      </c>
      <c r="BK827" s="177">
        <f t="shared" si="14"/>
        <v>0</v>
      </c>
      <c r="BL827" s="17" t="s">
        <v>220</v>
      </c>
      <c r="BM827" s="176" t="s">
        <v>871</v>
      </c>
    </row>
    <row r="828" spans="2:65" s="1" customFormat="1" ht="66.75" customHeight="1" x14ac:dyDescent="0.2">
      <c r="B828" s="139"/>
      <c r="C828" s="166" t="s">
        <v>872</v>
      </c>
      <c r="D828" s="166" t="s">
        <v>216</v>
      </c>
      <c r="E828" s="167" t="s">
        <v>873</v>
      </c>
      <c r="F828" s="168" t="s">
        <v>874</v>
      </c>
      <c r="G828" s="169" t="s">
        <v>516</v>
      </c>
      <c r="H828" s="170">
        <v>1</v>
      </c>
      <c r="I828" s="171"/>
      <c r="J828" s="170">
        <f t="shared" si="5"/>
        <v>0</v>
      </c>
      <c r="K828" s="172"/>
      <c r="L828" s="34"/>
      <c r="M828" s="173" t="s">
        <v>1</v>
      </c>
      <c r="N828" s="138" t="s">
        <v>37</v>
      </c>
      <c r="P828" s="174">
        <f t="shared" si="6"/>
        <v>0</v>
      </c>
      <c r="Q828" s="174">
        <v>0.7631</v>
      </c>
      <c r="R828" s="174">
        <f t="shared" si="7"/>
        <v>0.7631</v>
      </c>
      <c r="S828" s="174">
        <v>0</v>
      </c>
      <c r="T828" s="175">
        <f t="shared" si="8"/>
        <v>0</v>
      </c>
      <c r="AR828" s="176" t="s">
        <v>220</v>
      </c>
      <c r="AT828" s="176" t="s">
        <v>216</v>
      </c>
      <c r="AU828" s="176" t="s">
        <v>83</v>
      </c>
      <c r="AY828" s="17" t="s">
        <v>214</v>
      </c>
      <c r="BE828" s="104">
        <f t="shared" si="9"/>
        <v>0</v>
      </c>
      <c r="BF828" s="104">
        <f t="shared" si="10"/>
        <v>0</v>
      </c>
      <c r="BG828" s="104">
        <f t="shared" si="11"/>
        <v>0</v>
      </c>
      <c r="BH828" s="104">
        <f t="shared" si="12"/>
        <v>0</v>
      </c>
      <c r="BI828" s="104">
        <f t="shared" si="13"/>
        <v>0</v>
      </c>
      <c r="BJ828" s="17" t="s">
        <v>83</v>
      </c>
      <c r="BK828" s="177">
        <f t="shared" si="14"/>
        <v>0</v>
      </c>
      <c r="BL828" s="17" t="s">
        <v>220</v>
      </c>
      <c r="BM828" s="176" t="s">
        <v>875</v>
      </c>
    </row>
    <row r="829" spans="2:65" s="1" customFormat="1" ht="66.75" customHeight="1" x14ac:dyDescent="0.2">
      <c r="B829" s="139"/>
      <c r="C829" s="166" t="s">
        <v>876</v>
      </c>
      <c r="D829" s="166" t="s">
        <v>216</v>
      </c>
      <c r="E829" s="167" t="s">
        <v>877</v>
      </c>
      <c r="F829" s="168" t="s">
        <v>878</v>
      </c>
      <c r="G829" s="169" t="s">
        <v>516</v>
      </c>
      <c r="H829" s="170">
        <v>2</v>
      </c>
      <c r="I829" s="171"/>
      <c r="J829" s="170">
        <f t="shared" si="5"/>
        <v>0</v>
      </c>
      <c r="K829" s="172"/>
      <c r="L829" s="34"/>
      <c r="M829" s="173" t="s">
        <v>1</v>
      </c>
      <c r="N829" s="138" t="s">
        <v>37</v>
      </c>
      <c r="P829" s="174">
        <f t="shared" si="6"/>
        <v>0</v>
      </c>
      <c r="Q829" s="174">
        <v>0.69750000000000001</v>
      </c>
      <c r="R829" s="174">
        <f t="shared" si="7"/>
        <v>1.395</v>
      </c>
      <c r="S829" s="174">
        <v>0</v>
      </c>
      <c r="T829" s="175">
        <f t="shared" si="8"/>
        <v>0</v>
      </c>
      <c r="AR829" s="176" t="s">
        <v>220</v>
      </c>
      <c r="AT829" s="176" t="s">
        <v>216</v>
      </c>
      <c r="AU829" s="176" t="s">
        <v>83</v>
      </c>
      <c r="AY829" s="17" t="s">
        <v>214</v>
      </c>
      <c r="BE829" s="104">
        <f t="shared" si="9"/>
        <v>0</v>
      </c>
      <c r="BF829" s="104">
        <f t="shared" si="10"/>
        <v>0</v>
      </c>
      <c r="BG829" s="104">
        <f t="shared" si="11"/>
        <v>0</v>
      </c>
      <c r="BH829" s="104">
        <f t="shared" si="12"/>
        <v>0</v>
      </c>
      <c r="BI829" s="104">
        <f t="shared" si="13"/>
        <v>0</v>
      </c>
      <c r="BJ829" s="17" t="s">
        <v>83</v>
      </c>
      <c r="BK829" s="177">
        <f t="shared" si="14"/>
        <v>0</v>
      </c>
      <c r="BL829" s="17" t="s">
        <v>220</v>
      </c>
      <c r="BM829" s="176" t="s">
        <v>879</v>
      </c>
    </row>
    <row r="830" spans="2:65" s="1" customFormat="1" ht="66.75" customHeight="1" x14ac:dyDescent="0.2">
      <c r="B830" s="139"/>
      <c r="C830" s="166" t="s">
        <v>880</v>
      </c>
      <c r="D830" s="166" t="s">
        <v>216</v>
      </c>
      <c r="E830" s="167" t="s">
        <v>881</v>
      </c>
      <c r="F830" s="168" t="s">
        <v>882</v>
      </c>
      <c r="G830" s="169" t="s">
        <v>516</v>
      </c>
      <c r="H830" s="170">
        <v>1</v>
      </c>
      <c r="I830" s="171"/>
      <c r="J830" s="170">
        <f t="shared" si="5"/>
        <v>0</v>
      </c>
      <c r="K830" s="172"/>
      <c r="L830" s="34"/>
      <c r="M830" s="173" t="s">
        <v>1</v>
      </c>
      <c r="N830" s="138" t="s">
        <v>37</v>
      </c>
      <c r="P830" s="174">
        <f t="shared" si="6"/>
        <v>0</v>
      </c>
      <c r="Q830" s="174">
        <v>0.68059999999999998</v>
      </c>
      <c r="R830" s="174">
        <f t="shared" si="7"/>
        <v>0.68059999999999998</v>
      </c>
      <c r="S830" s="174">
        <v>0</v>
      </c>
      <c r="T830" s="175">
        <f t="shared" si="8"/>
        <v>0</v>
      </c>
      <c r="AR830" s="176" t="s">
        <v>220</v>
      </c>
      <c r="AT830" s="176" t="s">
        <v>216</v>
      </c>
      <c r="AU830" s="176" t="s">
        <v>83</v>
      </c>
      <c r="AY830" s="17" t="s">
        <v>214</v>
      </c>
      <c r="BE830" s="104">
        <f t="shared" si="9"/>
        <v>0</v>
      </c>
      <c r="BF830" s="104">
        <f t="shared" si="10"/>
        <v>0</v>
      </c>
      <c r="BG830" s="104">
        <f t="shared" si="11"/>
        <v>0</v>
      </c>
      <c r="BH830" s="104">
        <f t="shared" si="12"/>
        <v>0</v>
      </c>
      <c r="BI830" s="104">
        <f t="shared" si="13"/>
        <v>0</v>
      </c>
      <c r="BJ830" s="17" t="s">
        <v>83</v>
      </c>
      <c r="BK830" s="177">
        <f t="shared" si="14"/>
        <v>0</v>
      </c>
      <c r="BL830" s="17" t="s">
        <v>220</v>
      </c>
      <c r="BM830" s="176" t="s">
        <v>883</v>
      </c>
    </row>
    <row r="831" spans="2:65" s="1" customFormat="1" ht="66.75" customHeight="1" x14ac:dyDescent="0.2">
      <c r="B831" s="139"/>
      <c r="C831" s="166" t="s">
        <v>884</v>
      </c>
      <c r="D831" s="166" t="s">
        <v>216</v>
      </c>
      <c r="E831" s="167" t="s">
        <v>885</v>
      </c>
      <c r="F831" s="168" t="s">
        <v>886</v>
      </c>
      <c r="G831" s="169" t="s">
        <v>516</v>
      </c>
      <c r="H831" s="170">
        <v>1</v>
      </c>
      <c r="I831" s="171"/>
      <c r="J831" s="170">
        <f t="shared" si="5"/>
        <v>0</v>
      </c>
      <c r="K831" s="172"/>
      <c r="L831" s="34"/>
      <c r="M831" s="173" t="s">
        <v>1</v>
      </c>
      <c r="N831" s="138" t="s">
        <v>37</v>
      </c>
      <c r="P831" s="174">
        <f t="shared" si="6"/>
        <v>0</v>
      </c>
      <c r="Q831" s="174">
        <v>0.59730000000000005</v>
      </c>
      <c r="R831" s="174">
        <f t="shared" si="7"/>
        <v>0.59730000000000005</v>
      </c>
      <c r="S831" s="174">
        <v>0</v>
      </c>
      <c r="T831" s="175">
        <f t="shared" si="8"/>
        <v>0</v>
      </c>
      <c r="AR831" s="176" t="s">
        <v>220</v>
      </c>
      <c r="AT831" s="176" t="s">
        <v>216</v>
      </c>
      <c r="AU831" s="176" t="s">
        <v>83</v>
      </c>
      <c r="AY831" s="17" t="s">
        <v>214</v>
      </c>
      <c r="BE831" s="104">
        <f t="shared" si="9"/>
        <v>0</v>
      </c>
      <c r="BF831" s="104">
        <f t="shared" si="10"/>
        <v>0</v>
      </c>
      <c r="BG831" s="104">
        <f t="shared" si="11"/>
        <v>0</v>
      </c>
      <c r="BH831" s="104">
        <f t="shared" si="12"/>
        <v>0</v>
      </c>
      <c r="BI831" s="104">
        <f t="shared" si="13"/>
        <v>0</v>
      </c>
      <c r="BJ831" s="17" t="s">
        <v>83</v>
      </c>
      <c r="BK831" s="177">
        <f t="shared" si="14"/>
        <v>0</v>
      </c>
      <c r="BL831" s="17" t="s">
        <v>220</v>
      </c>
      <c r="BM831" s="176" t="s">
        <v>887</v>
      </c>
    </row>
    <row r="832" spans="2:65" s="1" customFormat="1" ht="66.75" customHeight="1" x14ac:dyDescent="0.2">
      <c r="B832" s="139"/>
      <c r="C832" s="166" t="s">
        <v>888</v>
      </c>
      <c r="D832" s="166" t="s">
        <v>216</v>
      </c>
      <c r="E832" s="167" t="s">
        <v>889</v>
      </c>
      <c r="F832" s="168" t="s">
        <v>890</v>
      </c>
      <c r="G832" s="169" t="s">
        <v>516</v>
      </c>
      <c r="H832" s="170">
        <v>1</v>
      </c>
      <c r="I832" s="171"/>
      <c r="J832" s="170">
        <f t="shared" si="5"/>
        <v>0</v>
      </c>
      <c r="K832" s="172"/>
      <c r="L832" s="34"/>
      <c r="M832" s="173" t="s">
        <v>1</v>
      </c>
      <c r="N832" s="138" t="s">
        <v>37</v>
      </c>
      <c r="P832" s="174">
        <f t="shared" si="6"/>
        <v>0</v>
      </c>
      <c r="Q832" s="174">
        <v>1.2735000000000001</v>
      </c>
      <c r="R832" s="174">
        <f t="shared" si="7"/>
        <v>1.2735000000000001</v>
      </c>
      <c r="S832" s="174">
        <v>0</v>
      </c>
      <c r="T832" s="175">
        <f t="shared" si="8"/>
        <v>0</v>
      </c>
      <c r="AR832" s="176" t="s">
        <v>220</v>
      </c>
      <c r="AT832" s="176" t="s">
        <v>216</v>
      </c>
      <c r="AU832" s="176" t="s">
        <v>83</v>
      </c>
      <c r="AY832" s="17" t="s">
        <v>214</v>
      </c>
      <c r="BE832" s="104">
        <f t="shared" si="9"/>
        <v>0</v>
      </c>
      <c r="BF832" s="104">
        <f t="shared" si="10"/>
        <v>0</v>
      </c>
      <c r="BG832" s="104">
        <f t="shared" si="11"/>
        <v>0</v>
      </c>
      <c r="BH832" s="104">
        <f t="shared" si="12"/>
        <v>0</v>
      </c>
      <c r="BI832" s="104">
        <f t="shared" si="13"/>
        <v>0</v>
      </c>
      <c r="BJ832" s="17" t="s">
        <v>83</v>
      </c>
      <c r="BK832" s="177">
        <f t="shared" si="14"/>
        <v>0</v>
      </c>
      <c r="BL832" s="17" t="s">
        <v>220</v>
      </c>
      <c r="BM832" s="176" t="s">
        <v>891</v>
      </c>
    </row>
    <row r="833" spans="2:65" s="1" customFormat="1" ht="66.75" customHeight="1" x14ac:dyDescent="0.2">
      <c r="B833" s="139"/>
      <c r="C833" s="166" t="s">
        <v>892</v>
      </c>
      <c r="D833" s="166" t="s">
        <v>216</v>
      </c>
      <c r="E833" s="167" t="s">
        <v>893</v>
      </c>
      <c r="F833" s="168" t="s">
        <v>894</v>
      </c>
      <c r="G833" s="169" t="s">
        <v>516</v>
      </c>
      <c r="H833" s="170">
        <v>1</v>
      </c>
      <c r="I833" s="171"/>
      <c r="J833" s="170">
        <f t="shared" si="5"/>
        <v>0</v>
      </c>
      <c r="K833" s="172"/>
      <c r="L833" s="34"/>
      <c r="M833" s="173" t="s">
        <v>1</v>
      </c>
      <c r="N833" s="138" t="s">
        <v>37</v>
      </c>
      <c r="P833" s="174">
        <f t="shared" si="6"/>
        <v>0</v>
      </c>
      <c r="Q833" s="174">
        <v>1.4275</v>
      </c>
      <c r="R833" s="174">
        <f t="shared" si="7"/>
        <v>1.4275</v>
      </c>
      <c r="S833" s="174">
        <v>0</v>
      </c>
      <c r="T833" s="175">
        <f t="shared" si="8"/>
        <v>0</v>
      </c>
      <c r="AR833" s="176" t="s">
        <v>220</v>
      </c>
      <c r="AT833" s="176" t="s">
        <v>216</v>
      </c>
      <c r="AU833" s="176" t="s">
        <v>83</v>
      </c>
      <c r="AY833" s="17" t="s">
        <v>214</v>
      </c>
      <c r="BE833" s="104">
        <f t="shared" si="9"/>
        <v>0</v>
      </c>
      <c r="BF833" s="104">
        <f t="shared" si="10"/>
        <v>0</v>
      </c>
      <c r="BG833" s="104">
        <f t="shared" si="11"/>
        <v>0</v>
      </c>
      <c r="BH833" s="104">
        <f t="shared" si="12"/>
        <v>0</v>
      </c>
      <c r="BI833" s="104">
        <f t="shared" si="13"/>
        <v>0</v>
      </c>
      <c r="BJ833" s="17" t="s">
        <v>83</v>
      </c>
      <c r="BK833" s="177">
        <f t="shared" si="14"/>
        <v>0</v>
      </c>
      <c r="BL833" s="17" t="s">
        <v>220</v>
      </c>
      <c r="BM833" s="176" t="s">
        <v>895</v>
      </c>
    </row>
    <row r="834" spans="2:65" s="1" customFormat="1" ht="66.75" customHeight="1" x14ac:dyDescent="0.2">
      <c r="B834" s="139"/>
      <c r="C834" s="166" t="s">
        <v>896</v>
      </c>
      <c r="D834" s="166" t="s">
        <v>216</v>
      </c>
      <c r="E834" s="167" t="s">
        <v>897</v>
      </c>
      <c r="F834" s="168" t="s">
        <v>898</v>
      </c>
      <c r="G834" s="169" t="s">
        <v>516</v>
      </c>
      <c r="H834" s="170">
        <v>5</v>
      </c>
      <c r="I834" s="171"/>
      <c r="J834" s="170">
        <f t="shared" si="5"/>
        <v>0</v>
      </c>
      <c r="K834" s="172"/>
      <c r="L834" s="34"/>
      <c r="M834" s="173" t="s">
        <v>1</v>
      </c>
      <c r="N834" s="138" t="s">
        <v>37</v>
      </c>
      <c r="P834" s="174">
        <f t="shared" si="6"/>
        <v>0</v>
      </c>
      <c r="Q834" s="174">
        <v>0.81559999999999999</v>
      </c>
      <c r="R834" s="174">
        <f t="shared" si="7"/>
        <v>4.0780000000000003</v>
      </c>
      <c r="S834" s="174">
        <v>0</v>
      </c>
      <c r="T834" s="175">
        <f t="shared" si="8"/>
        <v>0</v>
      </c>
      <c r="AR834" s="176" t="s">
        <v>220</v>
      </c>
      <c r="AT834" s="176" t="s">
        <v>216</v>
      </c>
      <c r="AU834" s="176" t="s">
        <v>83</v>
      </c>
      <c r="AY834" s="17" t="s">
        <v>214</v>
      </c>
      <c r="BE834" s="104">
        <f t="shared" si="9"/>
        <v>0</v>
      </c>
      <c r="BF834" s="104">
        <f t="shared" si="10"/>
        <v>0</v>
      </c>
      <c r="BG834" s="104">
        <f t="shared" si="11"/>
        <v>0</v>
      </c>
      <c r="BH834" s="104">
        <f t="shared" si="12"/>
        <v>0</v>
      </c>
      <c r="BI834" s="104">
        <f t="shared" si="13"/>
        <v>0</v>
      </c>
      <c r="BJ834" s="17" t="s">
        <v>83</v>
      </c>
      <c r="BK834" s="177">
        <f t="shared" si="14"/>
        <v>0</v>
      </c>
      <c r="BL834" s="17" t="s">
        <v>220</v>
      </c>
      <c r="BM834" s="176" t="s">
        <v>899</v>
      </c>
    </row>
    <row r="835" spans="2:65" s="1" customFormat="1" ht="66.75" customHeight="1" x14ac:dyDescent="0.2">
      <c r="B835" s="139"/>
      <c r="C835" s="166" t="s">
        <v>900</v>
      </c>
      <c r="D835" s="166" t="s">
        <v>216</v>
      </c>
      <c r="E835" s="167" t="s">
        <v>901</v>
      </c>
      <c r="F835" s="168" t="s">
        <v>902</v>
      </c>
      <c r="G835" s="169" t="s">
        <v>516</v>
      </c>
      <c r="H835" s="170">
        <v>1</v>
      </c>
      <c r="I835" s="171"/>
      <c r="J835" s="170">
        <f t="shared" si="5"/>
        <v>0</v>
      </c>
      <c r="K835" s="172"/>
      <c r="L835" s="34"/>
      <c r="M835" s="173" t="s">
        <v>1</v>
      </c>
      <c r="N835" s="138" t="s">
        <v>37</v>
      </c>
      <c r="P835" s="174">
        <f t="shared" si="6"/>
        <v>0</v>
      </c>
      <c r="Q835" s="174">
        <v>0.80059999999999998</v>
      </c>
      <c r="R835" s="174">
        <f t="shared" si="7"/>
        <v>0.80059999999999998</v>
      </c>
      <c r="S835" s="174">
        <v>0</v>
      </c>
      <c r="T835" s="175">
        <f t="shared" si="8"/>
        <v>0</v>
      </c>
      <c r="AR835" s="176" t="s">
        <v>220</v>
      </c>
      <c r="AT835" s="176" t="s">
        <v>216</v>
      </c>
      <c r="AU835" s="176" t="s">
        <v>83</v>
      </c>
      <c r="AY835" s="17" t="s">
        <v>214</v>
      </c>
      <c r="BE835" s="104">
        <f t="shared" si="9"/>
        <v>0</v>
      </c>
      <c r="BF835" s="104">
        <f t="shared" si="10"/>
        <v>0</v>
      </c>
      <c r="BG835" s="104">
        <f t="shared" si="11"/>
        <v>0</v>
      </c>
      <c r="BH835" s="104">
        <f t="shared" si="12"/>
        <v>0</v>
      </c>
      <c r="BI835" s="104">
        <f t="shared" si="13"/>
        <v>0</v>
      </c>
      <c r="BJ835" s="17" t="s">
        <v>83</v>
      </c>
      <c r="BK835" s="177">
        <f t="shared" si="14"/>
        <v>0</v>
      </c>
      <c r="BL835" s="17" t="s">
        <v>220</v>
      </c>
      <c r="BM835" s="176" t="s">
        <v>903</v>
      </c>
    </row>
    <row r="836" spans="2:65" s="1" customFormat="1" ht="66.75" customHeight="1" x14ac:dyDescent="0.2">
      <c r="B836" s="139"/>
      <c r="C836" s="166" t="s">
        <v>904</v>
      </c>
      <c r="D836" s="166" t="s">
        <v>216</v>
      </c>
      <c r="E836" s="167" t="s">
        <v>905</v>
      </c>
      <c r="F836" s="168" t="s">
        <v>906</v>
      </c>
      <c r="G836" s="169" t="s">
        <v>516</v>
      </c>
      <c r="H836" s="170">
        <v>3</v>
      </c>
      <c r="I836" s="171"/>
      <c r="J836" s="170">
        <f t="shared" si="5"/>
        <v>0</v>
      </c>
      <c r="K836" s="172"/>
      <c r="L836" s="34"/>
      <c r="M836" s="173" t="s">
        <v>1</v>
      </c>
      <c r="N836" s="138" t="s">
        <v>37</v>
      </c>
      <c r="P836" s="174">
        <f t="shared" si="6"/>
        <v>0</v>
      </c>
      <c r="Q836" s="174">
        <v>0.78749999999999998</v>
      </c>
      <c r="R836" s="174">
        <f t="shared" si="7"/>
        <v>2.3624999999999998</v>
      </c>
      <c r="S836" s="174">
        <v>0</v>
      </c>
      <c r="T836" s="175">
        <f t="shared" si="8"/>
        <v>0</v>
      </c>
      <c r="AR836" s="176" t="s">
        <v>220</v>
      </c>
      <c r="AT836" s="176" t="s">
        <v>216</v>
      </c>
      <c r="AU836" s="176" t="s">
        <v>83</v>
      </c>
      <c r="AY836" s="17" t="s">
        <v>214</v>
      </c>
      <c r="BE836" s="104">
        <f t="shared" si="9"/>
        <v>0</v>
      </c>
      <c r="BF836" s="104">
        <f t="shared" si="10"/>
        <v>0</v>
      </c>
      <c r="BG836" s="104">
        <f t="shared" si="11"/>
        <v>0</v>
      </c>
      <c r="BH836" s="104">
        <f t="shared" si="12"/>
        <v>0</v>
      </c>
      <c r="BI836" s="104">
        <f t="shared" si="13"/>
        <v>0</v>
      </c>
      <c r="BJ836" s="17" t="s">
        <v>83</v>
      </c>
      <c r="BK836" s="177">
        <f t="shared" si="14"/>
        <v>0</v>
      </c>
      <c r="BL836" s="17" t="s">
        <v>220</v>
      </c>
      <c r="BM836" s="176" t="s">
        <v>907</v>
      </c>
    </row>
    <row r="837" spans="2:65" s="1" customFormat="1" ht="66.75" customHeight="1" x14ac:dyDescent="0.2">
      <c r="B837" s="139"/>
      <c r="C837" s="166" t="s">
        <v>908</v>
      </c>
      <c r="D837" s="166" t="s">
        <v>216</v>
      </c>
      <c r="E837" s="167" t="s">
        <v>909</v>
      </c>
      <c r="F837" s="168" t="s">
        <v>910</v>
      </c>
      <c r="G837" s="169" t="s">
        <v>516</v>
      </c>
      <c r="H837" s="170">
        <v>2</v>
      </c>
      <c r="I837" s="171"/>
      <c r="J837" s="170">
        <f t="shared" si="5"/>
        <v>0</v>
      </c>
      <c r="K837" s="172"/>
      <c r="L837" s="34"/>
      <c r="M837" s="173" t="s">
        <v>1</v>
      </c>
      <c r="N837" s="138" t="s">
        <v>37</v>
      </c>
      <c r="P837" s="174">
        <f t="shared" si="6"/>
        <v>0</v>
      </c>
      <c r="Q837" s="174">
        <v>0.6905</v>
      </c>
      <c r="R837" s="174">
        <f t="shared" si="7"/>
        <v>1.381</v>
      </c>
      <c r="S837" s="174">
        <v>0</v>
      </c>
      <c r="T837" s="175">
        <f t="shared" si="8"/>
        <v>0</v>
      </c>
      <c r="AR837" s="176" t="s">
        <v>220</v>
      </c>
      <c r="AT837" s="176" t="s">
        <v>216</v>
      </c>
      <c r="AU837" s="176" t="s">
        <v>83</v>
      </c>
      <c r="AY837" s="17" t="s">
        <v>214</v>
      </c>
      <c r="BE837" s="104">
        <f t="shared" si="9"/>
        <v>0</v>
      </c>
      <c r="BF837" s="104">
        <f t="shared" si="10"/>
        <v>0</v>
      </c>
      <c r="BG837" s="104">
        <f t="shared" si="11"/>
        <v>0</v>
      </c>
      <c r="BH837" s="104">
        <f t="shared" si="12"/>
        <v>0</v>
      </c>
      <c r="BI837" s="104">
        <f t="shared" si="13"/>
        <v>0</v>
      </c>
      <c r="BJ837" s="17" t="s">
        <v>83</v>
      </c>
      <c r="BK837" s="177">
        <f t="shared" si="14"/>
        <v>0</v>
      </c>
      <c r="BL837" s="17" t="s">
        <v>220</v>
      </c>
      <c r="BM837" s="176" t="s">
        <v>911</v>
      </c>
    </row>
    <row r="838" spans="2:65" s="1" customFormat="1" ht="66.75" customHeight="1" x14ac:dyDescent="0.2">
      <c r="B838" s="139"/>
      <c r="C838" s="166" t="s">
        <v>912</v>
      </c>
      <c r="D838" s="166" t="s">
        <v>216</v>
      </c>
      <c r="E838" s="167" t="s">
        <v>913</v>
      </c>
      <c r="F838" s="168" t="s">
        <v>914</v>
      </c>
      <c r="G838" s="169" t="s">
        <v>516</v>
      </c>
      <c r="H838" s="170">
        <v>7</v>
      </c>
      <c r="I838" s="171"/>
      <c r="J838" s="170">
        <f t="shared" si="5"/>
        <v>0</v>
      </c>
      <c r="K838" s="172"/>
      <c r="L838" s="34"/>
      <c r="M838" s="173" t="s">
        <v>1</v>
      </c>
      <c r="N838" s="138" t="s">
        <v>37</v>
      </c>
      <c r="P838" s="174">
        <f t="shared" si="6"/>
        <v>0</v>
      </c>
      <c r="Q838" s="174">
        <v>1.2770999999999999</v>
      </c>
      <c r="R838" s="174">
        <f t="shared" si="7"/>
        <v>8.9396999999999984</v>
      </c>
      <c r="S838" s="174">
        <v>0</v>
      </c>
      <c r="T838" s="175">
        <f t="shared" si="8"/>
        <v>0</v>
      </c>
      <c r="AR838" s="176" t="s">
        <v>220</v>
      </c>
      <c r="AT838" s="176" t="s">
        <v>216</v>
      </c>
      <c r="AU838" s="176" t="s">
        <v>83</v>
      </c>
      <c r="AY838" s="17" t="s">
        <v>214</v>
      </c>
      <c r="BE838" s="104">
        <f t="shared" si="9"/>
        <v>0</v>
      </c>
      <c r="BF838" s="104">
        <f t="shared" si="10"/>
        <v>0</v>
      </c>
      <c r="BG838" s="104">
        <f t="shared" si="11"/>
        <v>0</v>
      </c>
      <c r="BH838" s="104">
        <f t="shared" si="12"/>
        <v>0</v>
      </c>
      <c r="BI838" s="104">
        <f t="shared" si="13"/>
        <v>0</v>
      </c>
      <c r="BJ838" s="17" t="s">
        <v>83</v>
      </c>
      <c r="BK838" s="177">
        <f t="shared" si="14"/>
        <v>0</v>
      </c>
      <c r="BL838" s="17" t="s">
        <v>220</v>
      </c>
      <c r="BM838" s="176" t="s">
        <v>915</v>
      </c>
    </row>
    <row r="839" spans="2:65" s="1" customFormat="1" ht="66.75" customHeight="1" x14ac:dyDescent="0.2">
      <c r="B839" s="139"/>
      <c r="C839" s="166" t="s">
        <v>916</v>
      </c>
      <c r="D839" s="166" t="s">
        <v>216</v>
      </c>
      <c r="E839" s="167" t="s">
        <v>917</v>
      </c>
      <c r="F839" s="168" t="s">
        <v>918</v>
      </c>
      <c r="G839" s="169" t="s">
        <v>516</v>
      </c>
      <c r="H839" s="170">
        <v>1</v>
      </c>
      <c r="I839" s="171"/>
      <c r="J839" s="170">
        <f t="shared" si="5"/>
        <v>0</v>
      </c>
      <c r="K839" s="172"/>
      <c r="L839" s="34"/>
      <c r="M839" s="173" t="s">
        <v>1</v>
      </c>
      <c r="N839" s="138" t="s">
        <v>37</v>
      </c>
      <c r="P839" s="174">
        <f t="shared" si="6"/>
        <v>0</v>
      </c>
      <c r="Q839" s="174">
        <v>1.26</v>
      </c>
      <c r="R839" s="174">
        <f t="shared" si="7"/>
        <v>1.26</v>
      </c>
      <c r="S839" s="174">
        <v>0</v>
      </c>
      <c r="T839" s="175">
        <f t="shared" si="8"/>
        <v>0</v>
      </c>
      <c r="AR839" s="176" t="s">
        <v>220</v>
      </c>
      <c r="AT839" s="176" t="s">
        <v>216</v>
      </c>
      <c r="AU839" s="176" t="s">
        <v>83</v>
      </c>
      <c r="AY839" s="17" t="s">
        <v>214</v>
      </c>
      <c r="BE839" s="104">
        <f t="shared" si="9"/>
        <v>0</v>
      </c>
      <c r="BF839" s="104">
        <f t="shared" si="10"/>
        <v>0</v>
      </c>
      <c r="BG839" s="104">
        <f t="shared" si="11"/>
        <v>0</v>
      </c>
      <c r="BH839" s="104">
        <f t="shared" si="12"/>
        <v>0</v>
      </c>
      <c r="BI839" s="104">
        <f t="shared" si="13"/>
        <v>0</v>
      </c>
      <c r="BJ839" s="17" t="s">
        <v>83</v>
      </c>
      <c r="BK839" s="177">
        <f t="shared" si="14"/>
        <v>0</v>
      </c>
      <c r="BL839" s="17" t="s">
        <v>220</v>
      </c>
      <c r="BM839" s="176" t="s">
        <v>919</v>
      </c>
    </row>
    <row r="840" spans="2:65" s="1" customFormat="1" ht="66.75" customHeight="1" x14ac:dyDescent="0.2">
      <c r="B840" s="139"/>
      <c r="C840" s="166" t="s">
        <v>920</v>
      </c>
      <c r="D840" s="166" t="s">
        <v>216</v>
      </c>
      <c r="E840" s="167" t="s">
        <v>921</v>
      </c>
      <c r="F840" s="168" t="s">
        <v>922</v>
      </c>
      <c r="G840" s="169" t="s">
        <v>516</v>
      </c>
      <c r="H840" s="170">
        <v>1</v>
      </c>
      <c r="I840" s="171"/>
      <c r="J840" s="170">
        <f t="shared" si="5"/>
        <v>0</v>
      </c>
      <c r="K840" s="172"/>
      <c r="L840" s="34"/>
      <c r="M840" s="173" t="s">
        <v>1</v>
      </c>
      <c r="N840" s="138" t="s">
        <v>37</v>
      </c>
      <c r="P840" s="174">
        <f t="shared" si="6"/>
        <v>0</v>
      </c>
      <c r="Q840" s="174">
        <v>1.26</v>
      </c>
      <c r="R840" s="174">
        <f t="shared" si="7"/>
        <v>1.26</v>
      </c>
      <c r="S840" s="174">
        <v>0</v>
      </c>
      <c r="T840" s="175">
        <f t="shared" si="8"/>
        <v>0</v>
      </c>
      <c r="AR840" s="176" t="s">
        <v>220</v>
      </c>
      <c r="AT840" s="176" t="s">
        <v>216</v>
      </c>
      <c r="AU840" s="176" t="s">
        <v>83</v>
      </c>
      <c r="AY840" s="17" t="s">
        <v>214</v>
      </c>
      <c r="BE840" s="104">
        <f t="shared" si="9"/>
        <v>0</v>
      </c>
      <c r="BF840" s="104">
        <f t="shared" si="10"/>
        <v>0</v>
      </c>
      <c r="BG840" s="104">
        <f t="shared" si="11"/>
        <v>0</v>
      </c>
      <c r="BH840" s="104">
        <f t="shared" si="12"/>
        <v>0</v>
      </c>
      <c r="BI840" s="104">
        <f t="shared" si="13"/>
        <v>0</v>
      </c>
      <c r="BJ840" s="17" t="s">
        <v>83</v>
      </c>
      <c r="BK840" s="177">
        <f t="shared" si="14"/>
        <v>0</v>
      </c>
      <c r="BL840" s="17" t="s">
        <v>220</v>
      </c>
      <c r="BM840" s="176" t="s">
        <v>923</v>
      </c>
    </row>
    <row r="841" spans="2:65" s="1" customFormat="1" ht="66.75" customHeight="1" x14ac:dyDescent="0.2">
      <c r="B841" s="139"/>
      <c r="C841" s="166" t="s">
        <v>924</v>
      </c>
      <c r="D841" s="166" t="s">
        <v>216</v>
      </c>
      <c r="E841" s="167" t="s">
        <v>925</v>
      </c>
      <c r="F841" s="168" t="s">
        <v>926</v>
      </c>
      <c r="G841" s="169" t="s">
        <v>516</v>
      </c>
      <c r="H841" s="170">
        <v>1</v>
      </c>
      <c r="I841" s="171"/>
      <c r="J841" s="170">
        <f t="shared" si="5"/>
        <v>0</v>
      </c>
      <c r="K841" s="172"/>
      <c r="L841" s="34"/>
      <c r="M841" s="173" t="s">
        <v>1</v>
      </c>
      <c r="N841" s="138" t="s">
        <v>37</v>
      </c>
      <c r="P841" s="174">
        <f t="shared" si="6"/>
        <v>0</v>
      </c>
      <c r="Q841" s="174">
        <v>1.3636999999999999</v>
      </c>
      <c r="R841" s="174">
        <f t="shared" si="7"/>
        <v>1.3636999999999999</v>
      </c>
      <c r="S841" s="174">
        <v>0</v>
      </c>
      <c r="T841" s="175">
        <f t="shared" si="8"/>
        <v>0</v>
      </c>
      <c r="AR841" s="176" t="s">
        <v>220</v>
      </c>
      <c r="AT841" s="176" t="s">
        <v>216</v>
      </c>
      <c r="AU841" s="176" t="s">
        <v>83</v>
      </c>
      <c r="AY841" s="17" t="s">
        <v>214</v>
      </c>
      <c r="BE841" s="104">
        <f t="shared" si="9"/>
        <v>0</v>
      </c>
      <c r="BF841" s="104">
        <f t="shared" si="10"/>
        <v>0</v>
      </c>
      <c r="BG841" s="104">
        <f t="shared" si="11"/>
        <v>0</v>
      </c>
      <c r="BH841" s="104">
        <f t="shared" si="12"/>
        <v>0</v>
      </c>
      <c r="BI841" s="104">
        <f t="shared" si="13"/>
        <v>0</v>
      </c>
      <c r="BJ841" s="17" t="s">
        <v>83</v>
      </c>
      <c r="BK841" s="177">
        <f t="shared" si="14"/>
        <v>0</v>
      </c>
      <c r="BL841" s="17" t="s">
        <v>220</v>
      </c>
      <c r="BM841" s="176" t="s">
        <v>927</v>
      </c>
    </row>
    <row r="842" spans="2:65" s="1" customFormat="1" ht="66.75" customHeight="1" x14ac:dyDescent="0.2">
      <c r="B842" s="139"/>
      <c r="C842" s="166" t="s">
        <v>928</v>
      </c>
      <c r="D842" s="166" t="s">
        <v>216</v>
      </c>
      <c r="E842" s="167" t="s">
        <v>929</v>
      </c>
      <c r="F842" s="168" t="s">
        <v>930</v>
      </c>
      <c r="G842" s="169" t="s">
        <v>516</v>
      </c>
      <c r="H842" s="170">
        <v>1</v>
      </c>
      <c r="I842" s="171"/>
      <c r="J842" s="170">
        <f t="shared" si="5"/>
        <v>0</v>
      </c>
      <c r="K842" s="172"/>
      <c r="L842" s="34"/>
      <c r="M842" s="173" t="s">
        <v>1</v>
      </c>
      <c r="N842" s="138" t="s">
        <v>37</v>
      </c>
      <c r="P842" s="174">
        <f t="shared" si="6"/>
        <v>0</v>
      </c>
      <c r="Q842" s="174">
        <v>1.1382000000000001</v>
      </c>
      <c r="R842" s="174">
        <f t="shared" si="7"/>
        <v>1.1382000000000001</v>
      </c>
      <c r="S842" s="174">
        <v>0</v>
      </c>
      <c r="T842" s="175">
        <f t="shared" si="8"/>
        <v>0</v>
      </c>
      <c r="AR842" s="176" t="s">
        <v>220</v>
      </c>
      <c r="AT842" s="176" t="s">
        <v>216</v>
      </c>
      <c r="AU842" s="176" t="s">
        <v>83</v>
      </c>
      <c r="AY842" s="17" t="s">
        <v>214</v>
      </c>
      <c r="BE842" s="104">
        <f t="shared" si="9"/>
        <v>0</v>
      </c>
      <c r="BF842" s="104">
        <f t="shared" si="10"/>
        <v>0</v>
      </c>
      <c r="BG842" s="104">
        <f t="shared" si="11"/>
        <v>0</v>
      </c>
      <c r="BH842" s="104">
        <f t="shared" si="12"/>
        <v>0</v>
      </c>
      <c r="BI842" s="104">
        <f t="shared" si="13"/>
        <v>0</v>
      </c>
      <c r="BJ842" s="17" t="s">
        <v>83</v>
      </c>
      <c r="BK842" s="177">
        <f t="shared" si="14"/>
        <v>0</v>
      </c>
      <c r="BL842" s="17" t="s">
        <v>220</v>
      </c>
      <c r="BM842" s="176" t="s">
        <v>931</v>
      </c>
    </row>
    <row r="843" spans="2:65" s="1" customFormat="1" ht="66.75" customHeight="1" x14ac:dyDescent="0.2">
      <c r="B843" s="139"/>
      <c r="C843" s="166" t="s">
        <v>932</v>
      </c>
      <c r="D843" s="166" t="s">
        <v>216</v>
      </c>
      <c r="E843" s="167" t="s">
        <v>933</v>
      </c>
      <c r="F843" s="168" t="s">
        <v>934</v>
      </c>
      <c r="G843" s="169" t="s">
        <v>516</v>
      </c>
      <c r="H843" s="170">
        <v>2</v>
      </c>
      <c r="I843" s="171"/>
      <c r="J843" s="170">
        <f t="shared" si="5"/>
        <v>0</v>
      </c>
      <c r="K843" s="172"/>
      <c r="L843" s="34"/>
      <c r="M843" s="173" t="s">
        <v>1</v>
      </c>
      <c r="N843" s="138" t="s">
        <v>37</v>
      </c>
      <c r="P843" s="174">
        <f t="shared" si="6"/>
        <v>0</v>
      </c>
      <c r="Q843" s="174">
        <v>0.75249999999999995</v>
      </c>
      <c r="R843" s="174">
        <f t="shared" si="7"/>
        <v>1.5049999999999999</v>
      </c>
      <c r="S843" s="174">
        <v>0</v>
      </c>
      <c r="T843" s="175">
        <f t="shared" si="8"/>
        <v>0</v>
      </c>
      <c r="AR843" s="176" t="s">
        <v>220</v>
      </c>
      <c r="AT843" s="176" t="s">
        <v>216</v>
      </c>
      <c r="AU843" s="176" t="s">
        <v>83</v>
      </c>
      <c r="AY843" s="17" t="s">
        <v>214</v>
      </c>
      <c r="BE843" s="104">
        <f t="shared" si="9"/>
        <v>0</v>
      </c>
      <c r="BF843" s="104">
        <f t="shared" si="10"/>
        <v>0</v>
      </c>
      <c r="BG843" s="104">
        <f t="shared" si="11"/>
        <v>0</v>
      </c>
      <c r="BH843" s="104">
        <f t="shared" si="12"/>
        <v>0</v>
      </c>
      <c r="BI843" s="104">
        <f t="shared" si="13"/>
        <v>0</v>
      </c>
      <c r="BJ843" s="17" t="s">
        <v>83</v>
      </c>
      <c r="BK843" s="177">
        <f t="shared" si="14"/>
        <v>0</v>
      </c>
      <c r="BL843" s="17" t="s">
        <v>220</v>
      </c>
      <c r="BM843" s="176" t="s">
        <v>935</v>
      </c>
    </row>
    <row r="844" spans="2:65" s="1" customFormat="1" ht="66.75" customHeight="1" x14ac:dyDescent="0.2">
      <c r="B844" s="139"/>
      <c r="C844" s="166" t="s">
        <v>936</v>
      </c>
      <c r="D844" s="166" t="s">
        <v>216</v>
      </c>
      <c r="E844" s="167" t="s">
        <v>937</v>
      </c>
      <c r="F844" s="168" t="s">
        <v>938</v>
      </c>
      <c r="G844" s="169" t="s">
        <v>516</v>
      </c>
      <c r="H844" s="170">
        <v>1</v>
      </c>
      <c r="I844" s="171"/>
      <c r="J844" s="170">
        <f t="shared" si="5"/>
        <v>0</v>
      </c>
      <c r="K844" s="172"/>
      <c r="L844" s="34"/>
      <c r="M844" s="173" t="s">
        <v>1</v>
      </c>
      <c r="N844" s="138" t="s">
        <v>37</v>
      </c>
      <c r="P844" s="174">
        <f t="shared" si="6"/>
        <v>0</v>
      </c>
      <c r="Q844" s="174">
        <v>0.72699999999999998</v>
      </c>
      <c r="R844" s="174">
        <f t="shared" si="7"/>
        <v>0.72699999999999998</v>
      </c>
      <c r="S844" s="174">
        <v>0</v>
      </c>
      <c r="T844" s="175">
        <f t="shared" si="8"/>
        <v>0</v>
      </c>
      <c r="AR844" s="176" t="s">
        <v>220</v>
      </c>
      <c r="AT844" s="176" t="s">
        <v>216</v>
      </c>
      <c r="AU844" s="176" t="s">
        <v>83</v>
      </c>
      <c r="AY844" s="17" t="s">
        <v>214</v>
      </c>
      <c r="BE844" s="104">
        <f t="shared" si="9"/>
        <v>0</v>
      </c>
      <c r="BF844" s="104">
        <f t="shared" si="10"/>
        <v>0</v>
      </c>
      <c r="BG844" s="104">
        <f t="shared" si="11"/>
        <v>0</v>
      </c>
      <c r="BH844" s="104">
        <f t="shared" si="12"/>
        <v>0</v>
      </c>
      <c r="BI844" s="104">
        <f t="shared" si="13"/>
        <v>0</v>
      </c>
      <c r="BJ844" s="17" t="s">
        <v>83</v>
      </c>
      <c r="BK844" s="177">
        <f t="shared" si="14"/>
        <v>0</v>
      </c>
      <c r="BL844" s="17" t="s">
        <v>220</v>
      </c>
      <c r="BM844" s="176" t="s">
        <v>939</v>
      </c>
    </row>
    <row r="845" spans="2:65" s="1" customFormat="1" ht="66.75" customHeight="1" x14ac:dyDescent="0.2">
      <c r="B845" s="139"/>
      <c r="C845" s="166" t="s">
        <v>940</v>
      </c>
      <c r="D845" s="166" t="s">
        <v>216</v>
      </c>
      <c r="E845" s="167" t="s">
        <v>941</v>
      </c>
      <c r="F845" s="168" t="s">
        <v>942</v>
      </c>
      <c r="G845" s="169" t="s">
        <v>516</v>
      </c>
      <c r="H845" s="170">
        <v>4</v>
      </c>
      <c r="I845" s="171"/>
      <c r="J845" s="170">
        <f t="shared" si="5"/>
        <v>0</v>
      </c>
      <c r="K845" s="172"/>
      <c r="L845" s="34"/>
      <c r="M845" s="173" t="s">
        <v>1</v>
      </c>
      <c r="N845" s="138" t="s">
        <v>37</v>
      </c>
      <c r="P845" s="174">
        <f t="shared" si="6"/>
        <v>0</v>
      </c>
      <c r="Q845" s="174">
        <v>0.64290000000000003</v>
      </c>
      <c r="R845" s="174">
        <f t="shared" si="7"/>
        <v>2.5716000000000001</v>
      </c>
      <c r="S845" s="174">
        <v>0</v>
      </c>
      <c r="T845" s="175">
        <f t="shared" si="8"/>
        <v>0</v>
      </c>
      <c r="AR845" s="176" t="s">
        <v>220</v>
      </c>
      <c r="AT845" s="176" t="s">
        <v>216</v>
      </c>
      <c r="AU845" s="176" t="s">
        <v>83</v>
      </c>
      <c r="AY845" s="17" t="s">
        <v>214</v>
      </c>
      <c r="BE845" s="104">
        <f t="shared" si="9"/>
        <v>0</v>
      </c>
      <c r="BF845" s="104">
        <f t="shared" si="10"/>
        <v>0</v>
      </c>
      <c r="BG845" s="104">
        <f t="shared" si="11"/>
        <v>0</v>
      </c>
      <c r="BH845" s="104">
        <f t="shared" si="12"/>
        <v>0</v>
      </c>
      <c r="BI845" s="104">
        <f t="shared" si="13"/>
        <v>0</v>
      </c>
      <c r="BJ845" s="17" t="s">
        <v>83</v>
      </c>
      <c r="BK845" s="177">
        <f t="shared" si="14"/>
        <v>0</v>
      </c>
      <c r="BL845" s="17" t="s">
        <v>220</v>
      </c>
      <c r="BM845" s="176" t="s">
        <v>943</v>
      </c>
    </row>
    <row r="846" spans="2:65" s="1" customFormat="1" ht="66.75" customHeight="1" x14ac:dyDescent="0.2">
      <c r="B846" s="139"/>
      <c r="C846" s="166" t="s">
        <v>944</v>
      </c>
      <c r="D846" s="166" t="s">
        <v>216</v>
      </c>
      <c r="E846" s="167" t="s">
        <v>945</v>
      </c>
      <c r="F846" s="168" t="s">
        <v>946</v>
      </c>
      <c r="G846" s="169" t="s">
        <v>516</v>
      </c>
      <c r="H846" s="170">
        <v>1</v>
      </c>
      <c r="I846" s="171"/>
      <c r="J846" s="170">
        <f t="shared" si="5"/>
        <v>0</v>
      </c>
      <c r="K846" s="172"/>
      <c r="L846" s="34"/>
      <c r="M846" s="173" t="s">
        <v>1</v>
      </c>
      <c r="N846" s="138" t="s">
        <v>37</v>
      </c>
      <c r="P846" s="174">
        <f t="shared" si="6"/>
        <v>0</v>
      </c>
      <c r="Q846" s="174">
        <v>0.7036</v>
      </c>
      <c r="R846" s="174">
        <f t="shared" si="7"/>
        <v>0.7036</v>
      </c>
      <c r="S846" s="174">
        <v>0</v>
      </c>
      <c r="T846" s="175">
        <f t="shared" si="8"/>
        <v>0</v>
      </c>
      <c r="AR846" s="176" t="s">
        <v>220</v>
      </c>
      <c r="AT846" s="176" t="s">
        <v>216</v>
      </c>
      <c r="AU846" s="176" t="s">
        <v>83</v>
      </c>
      <c r="AY846" s="17" t="s">
        <v>214</v>
      </c>
      <c r="BE846" s="104">
        <f t="shared" si="9"/>
        <v>0</v>
      </c>
      <c r="BF846" s="104">
        <f t="shared" si="10"/>
        <v>0</v>
      </c>
      <c r="BG846" s="104">
        <f t="shared" si="11"/>
        <v>0</v>
      </c>
      <c r="BH846" s="104">
        <f t="shared" si="12"/>
        <v>0</v>
      </c>
      <c r="BI846" s="104">
        <f t="shared" si="13"/>
        <v>0</v>
      </c>
      <c r="BJ846" s="17" t="s">
        <v>83</v>
      </c>
      <c r="BK846" s="177">
        <f t="shared" si="14"/>
        <v>0</v>
      </c>
      <c r="BL846" s="17" t="s">
        <v>220</v>
      </c>
      <c r="BM846" s="176" t="s">
        <v>947</v>
      </c>
    </row>
    <row r="847" spans="2:65" s="1" customFormat="1" ht="66.75" customHeight="1" x14ac:dyDescent="0.2">
      <c r="B847" s="139"/>
      <c r="C847" s="166" t="s">
        <v>948</v>
      </c>
      <c r="D847" s="166" t="s">
        <v>216</v>
      </c>
      <c r="E847" s="167" t="s">
        <v>949</v>
      </c>
      <c r="F847" s="168" t="s">
        <v>950</v>
      </c>
      <c r="G847" s="169" t="s">
        <v>516</v>
      </c>
      <c r="H847" s="170">
        <v>1</v>
      </c>
      <c r="I847" s="171"/>
      <c r="J847" s="170">
        <f t="shared" si="5"/>
        <v>0</v>
      </c>
      <c r="K847" s="172"/>
      <c r="L847" s="34"/>
      <c r="M847" s="173" t="s">
        <v>1</v>
      </c>
      <c r="N847" s="138" t="s">
        <v>37</v>
      </c>
      <c r="P847" s="174">
        <f t="shared" si="6"/>
        <v>0</v>
      </c>
      <c r="Q847" s="174">
        <v>0.61680000000000001</v>
      </c>
      <c r="R847" s="174">
        <f t="shared" si="7"/>
        <v>0.61680000000000001</v>
      </c>
      <c r="S847" s="174">
        <v>0</v>
      </c>
      <c r="T847" s="175">
        <f t="shared" si="8"/>
        <v>0</v>
      </c>
      <c r="AR847" s="176" t="s">
        <v>220</v>
      </c>
      <c r="AT847" s="176" t="s">
        <v>216</v>
      </c>
      <c r="AU847" s="176" t="s">
        <v>83</v>
      </c>
      <c r="AY847" s="17" t="s">
        <v>214</v>
      </c>
      <c r="BE847" s="104">
        <f t="shared" si="9"/>
        <v>0</v>
      </c>
      <c r="BF847" s="104">
        <f t="shared" si="10"/>
        <v>0</v>
      </c>
      <c r="BG847" s="104">
        <f t="shared" si="11"/>
        <v>0</v>
      </c>
      <c r="BH847" s="104">
        <f t="shared" si="12"/>
        <v>0</v>
      </c>
      <c r="BI847" s="104">
        <f t="shared" si="13"/>
        <v>0</v>
      </c>
      <c r="BJ847" s="17" t="s">
        <v>83</v>
      </c>
      <c r="BK847" s="177">
        <f t="shared" si="14"/>
        <v>0</v>
      </c>
      <c r="BL847" s="17" t="s">
        <v>220</v>
      </c>
      <c r="BM847" s="176" t="s">
        <v>951</v>
      </c>
    </row>
    <row r="848" spans="2:65" s="1" customFormat="1" ht="66.75" customHeight="1" x14ac:dyDescent="0.2">
      <c r="B848" s="139"/>
      <c r="C848" s="166" t="s">
        <v>952</v>
      </c>
      <c r="D848" s="166" t="s">
        <v>216</v>
      </c>
      <c r="E848" s="167" t="s">
        <v>953</v>
      </c>
      <c r="F848" s="168" t="s">
        <v>954</v>
      </c>
      <c r="G848" s="169" t="s">
        <v>516</v>
      </c>
      <c r="H848" s="170">
        <v>1</v>
      </c>
      <c r="I848" s="171"/>
      <c r="J848" s="170">
        <f t="shared" si="5"/>
        <v>0</v>
      </c>
      <c r="K848" s="172"/>
      <c r="L848" s="34"/>
      <c r="M848" s="173" t="s">
        <v>1</v>
      </c>
      <c r="N848" s="138" t="s">
        <v>37</v>
      </c>
      <c r="P848" s="174">
        <f t="shared" si="6"/>
        <v>0</v>
      </c>
      <c r="Q848" s="174">
        <v>0.61680000000000001</v>
      </c>
      <c r="R848" s="174">
        <f t="shared" si="7"/>
        <v>0.61680000000000001</v>
      </c>
      <c r="S848" s="174">
        <v>0</v>
      </c>
      <c r="T848" s="175">
        <f t="shared" si="8"/>
        <v>0</v>
      </c>
      <c r="AR848" s="176" t="s">
        <v>220</v>
      </c>
      <c r="AT848" s="176" t="s">
        <v>216</v>
      </c>
      <c r="AU848" s="176" t="s">
        <v>83</v>
      </c>
      <c r="AY848" s="17" t="s">
        <v>214</v>
      </c>
      <c r="BE848" s="104">
        <f t="shared" si="9"/>
        <v>0</v>
      </c>
      <c r="BF848" s="104">
        <f t="shared" si="10"/>
        <v>0</v>
      </c>
      <c r="BG848" s="104">
        <f t="shared" si="11"/>
        <v>0</v>
      </c>
      <c r="BH848" s="104">
        <f t="shared" si="12"/>
        <v>0</v>
      </c>
      <c r="BI848" s="104">
        <f t="shared" si="13"/>
        <v>0</v>
      </c>
      <c r="BJ848" s="17" t="s">
        <v>83</v>
      </c>
      <c r="BK848" s="177">
        <f t="shared" si="14"/>
        <v>0</v>
      </c>
      <c r="BL848" s="17" t="s">
        <v>220</v>
      </c>
      <c r="BM848" s="176" t="s">
        <v>955</v>
      </c>
    </row>
    <row r="849" spans="2:65" s="1" customFormat="1" ht="66.75" customHeight="1" x14ac:dyDescent="0.2">
      <c r="B849" s="139"/>
      <c r="C849" s="166" t="s">
        <v>956</v>
      </c>
      <c r="D849" s="166" t="s">
        <v>216</v>
      </c>
      <c r="E849" s="167" t="s">
        <v>957</v>
      </c>
      <c r="F849" s="168" t="s">
        <v>958</v>
      </c>
      <c r="G849" s="169" t="s">
        <v>516</v>
      </c>
      <c r="H849" s="170">
        <v>1</v>
      </c>
      <c r="I849" s="171"/>
      <c r="J849" s="170">
        <f t="shared" si="5"/>
        <v>0</v>
      </c>
      <c r="K849" s="172"/>
      <c r="L849" s="34"/>
      <c r="M849" s="173" t="s">
        <v>1</v>
      </c>
      <c r="N849" s="138" t="s">
        <v>37</v>
      </c>
      <c r="P849" s="174">
        <f t="shared" si="6"/>
        <v>0</v>
      </c>
      <c r="Q849" s="174">
        <v>0.70050000000000001</v>
      </c>
      <c r="R849" s="174">
        <f t="shared" si="7"/>
        <v>0.70050000000000001</v>
      </c>
      <c r="S849" s="174">
        <v>0</v>
      </c>
      <c r="T849" s="175">
        <f t="shared" si="8"/>
        <v>0</v>
      </c>
      <c r="AR849" s="176" t="s">
        <v>220</v>
      </c>
      <c r="AT849" s="176" t="s">
        <v>216</v>
      </c>
      <c r="AU849" s="176" t="s">
        <v>83</v>
      </c>
      <c r="AY849" s="17" t="s">
        <v>214</v>
      </c>
      <c r="BE849" s="104">
        <f t="shared" si="9"/>
        <v>0</v>
      </c>
      <c r="BF849" s="104">
        <f t="shared" si="10"/>
        <v>0</v>
      </c>
      <c r="BG849" s="104">
        <f t="shared" si="11"/>
        <v>0</v>
      </c>
      <c r="BH849" s="104">
        <f t="shared" si="12"/>
        <v>0</v>
      </c>
      <c r="BI849" s="104">
        <f t="shared" si="13"/>
        <v>0</v>
      </c>
      <c r="BJ849" s="17" t="s">
        <v>83</v>
      </c>
      <c r="BK849" s="177">
        <f t="shared" si="14"/>
        <v>0</v>
      </c>
      <c r="BL849" s="17" t="s">
        <v>220</v>
      </c>
      <c r="BM849" s="176" t="s">
        <v>959</v>
      </c>
    </row>
    <row r="850" spans="2:65" s="1" customFormat="1" ht="66.75" customHeight="1" x14ac:dyDescent="0.2">
      <c r="B850" s="139"/>
      <c r="C850" s="166" t="s">
        <v>960</v>
      </c>
      <c r="D850" s="166" t="s">
        <v>216</v>
      </c>
      <c r="E850" s="167" t="s">
        <v>961</v>
      </c>
      <c r="F850" s="168" t="s">
        <v>962</v>
      </c>
      <c r="G850" s="169" t="s">
        <v>516</v>
      </c>
      <c r="H850" s="170">
        <v>5</v>
      </c>
      <c r="I850" s="171"/>
      <c r="J850" s="170">
        <f t="shared" si="5"/>
        <v>0</v>
      </c>
      <c r="K850" s="172"/>
      <c r="L850" s="34"/>
      <c r="M850" s="173" t="s">
        <v>1</v>
      </c>
      <c r="N850" s="138" t="s">
        <v>37</v>
      </c>
      <c r="P850" s="174">
        <f t="shared" si="6"/>
        <v>0</v>
      </c>
      <c r="Q850" s="174">
        <v>1.1875</v>
      </c>
      <c r="R850" s="174">
        <f t="shared" si="7"/>
        <v>5.9375</v>
      </c>
      <c r="S850" s="174">
        <v>0</v>
      </c>
      <c r="T850" s="175">
        <f t="shared" si="8"/>
        <v>0</v>
      </c>
      <c r="AR850" s="176" t="s">
        <v>220</v>
      </c>
      <c r="AT850" s="176" t="s">
        <v>216</v>
      </c>
      <c r="AU850" s="176" t="s">
        <v>83</v>
      </c>
      <c r="AY850" s="17" t="s">
        <v>214</v>
      </c>
      <c r="BE850" s="104">
        <f t="shared" si="9"/>
        <v>0</v>
      </c>
      <c r="BF850" s="104">
        <f t="shared" si="10"/>
        <v>0</v>
      </c>
      <c r="BG850" s="104">
        <f t="shared" si="11"/>
        <v>0</v>
      </c>
      <c r="BH850" s="104">
        <f t="shared" si="12"/>
        <v>0</v>
      </c>
      <c r="BI850" s="104">
        <f t="shared" si="13"/>
        <v>0</v>
      </c>
      <c r="BJ850" s="17" t="s">
        <v>83</v>
      </c>
      <c r="BK850" s="177">
        <f t="shared" si="14"/>
        <v>0</v>
      </c>
      <c r="BL850" s="17" t="s">
        <v>220</v>
      </c>
      <c r="BM850" s="176" t="s">
        <v>963</v>
      </c>
    </row>
    <row r="851" spans="2:65" s="1" customFormat="1" ht="66.75" customHeight="1" x14ac:dyDescent="0.2">
      <c r="B851" s="139"/>
      <c r="C851" s="166" t="s">
        <v>964</v>
      </c>
      <c r="D851" s="166" t="s">
        <v>216</v>
      </c>
      <c r="E851" s="167" t="s">
        <v>965</v>
      </c>
      <c r="F851" s="168" t="s">
        <v>966</v>
      </c>
      <c r="G851" s="169" t="s">
        <v>516</v>
      </c>
      <c r="H851" s="170">
        <v>1</v>
      </c>
      <c r="I851" s="171"/>
      <c r="J851" s="170">
        <f t="shared" si="5"/>
        <v>0</v>
      </c>
      <c r="K851" s="172"/>
      <c r="L851" s="34"/>
      <c r="M851" s="173" t="s">
        <v>1</v>
      </c>
      <c r="N851" s="138" t="s">
        <v>37</v>
      </c>
      <c r="P851" s="174">
        <f t="shared" si="6"/>
        <v>0</v>
      </c>
      <c r="Q851" s="174">
        <v>1.1343000000000001</v>
      </c>
      <c r="R851" s="174">
        <f t="shared" si="7"/>
        <v>1.1343000000000001</v>
      </c>
      <c r="S851" s="174">
        <v>0</v>
      </c>
      <c r="T851" s="175">
        <f t="shared" si="8"/>
        <v>0</v>
      </c>
      <c r="AR851" s="176" t="s">
        <v>220</v>
      </c>
      <c r="AT851" s="176" t="s">
        <v>216</v>
      </c>
      <c r="AU851" s="176" t="s">
        <v>83</v>
      </c>
      <c r="AY851" s="17" t="s">
        <v>214</v>
      </c>
      <c r="BE851" s="104">
        <f t="shared" si="9"/>
        <v>0</v>
      </c>
      <c r="BF851" s="104">
        <f t="shared" si="10"/>
        <v>0</v>
      </c>
      <c r="BG851" s="104">
        <f t="shared" si="11"/>
        <v>0</v>
      </c>
      <c r="BH851" s="104">
        <f t="shared" si="12"/>
        <v>0</v>
      </c>
      <c r="BI851" s="104">
        <f t="shared" si="13"/>
        <v>0</v>
      </c>
      <c r="BJ851" s="17" t="s">
        <v>83</v>
      </c>
      <c r="BK851" s="177">
        <f t="shared" si="14"/>
        <v>0</v>
      </c>
      <c r="BL851" s="17" t="s">
        <v>220</v>
      </c>
      <c r="BM851" s="176" t="s">
        <v>967</v>
      </c>
    </row>
    <row r="852" spans="2:65" s="1" customFormat="1" ht="66.75" customHeight="1" x14ac:dyDescent="0.2">
      <c r="B852" s="139"/>
      <c r="C852" s="166" t="s">
        <v>968</v>
      </c>
      <c r="D852" s="166" t="s">
        <v>216</v>
      </c>
      <c r="E852" s="167" t="s">
        <v>969</v>
      </c>
      <c r="F852" s="168" t="s">
        <v>970</v>
      </c>
      <c r="G852" s="169" t="s">
        <v>516</v>
      </c>
      <c r="H852" s="170">
        <v>1</v>
      </c>
      <c r="I852" s="171"/>
      <c r="J852" s="170">
        <f t="shared" si="5"/>
        <v>0</v>
      </c>
      <c r="K852" s="172"/>
      <c r="L852" s="34"/>
      <c r="M852" s="173" t="s">
        <v>1</v>
      </c>
      <c r="N852" s="138" t="s">
        <v>37</v>
      </c>
      <c r="P852" s="174">
        <f t="shared" si="6"/>
        <v>0</v>
      </c>
      <c r="Q852" s="174">
        <v>1.1343000000000001</v>
      </c>
      <c r="R852" s="174">
        <f t="shared" si="7"/>
        <v>1.1343000000000001</v>
      </c>
      <c r="S852" s="174">
        <v>0</v>
      </c>
      <c r="T852" s="175">
        <f t="shared" si="8"/>
        <v>0</v>
      </c>
      <c r="AR852" s="176" t="s">
        <v>220</v>
      </c>
      <c r="AT852" s="176" t="s">
        <v>216</v>
      </c>
      <c r="AU852" s="176" t="s">
        <v>83</v>
      </c>
      <c r="AY852" s="17" t="s">
        <v>214</v>
      </c>
      <c r="BE852" s="104">
        <f t="shared" si="9"/>
        <v>0</v>
      </c>
      <c r="BF852" s="104">
        <f t="shared" si="10"/>
        <v>0</v>
      </c>
      <c r="BG852" s="104">
        <f t="shared" si="11"/>
        <v>0</v>
      </c>
      <c r="BH852" s="104">
        <f t="shared" si="12"/>
        <v>0</v>
      </c>
      <c r="BI852" s="104">
        <f t="shared" si="13"/>
        <v>0</v>
      </c>
      <c r="BJ852" s="17" t="s">
        <v>83</v>
      </c>
      <c r="BK852" s="177">
        <f t="shared" si="14"/>
        <v>0</v>
      </c>
      <c r="BL852" s="17" t="s">
        <v>220</v>
      </c>
      <c r="BM852" s="176" t="s">
        <v>971</v>
      </c>
    </row>
    <row r="853" spans="2:65" s="1" customFormat="1" ht="66.75" customHeight="1" x14ac:dyDescent="0.2">
      <c r="B853" s="139"/>
      <c r="C853" s="166" t="s">
        <v>972</v>
      </c>
      <c r="D853" s="166" t="s">
        <v>216</v>
      </c>
      <c r="E853" s="167" t="s">
        <v>973</v>
      </c>
      <c r="F853" s="168" t="s">
        <v>974</v>
      </c>
      <c r="G853" s="169" t="s">
        <v>516</v>
      </c>
      <c r="H853" s="170">
        <v>1</v>
      </c>
      <c r="I853" s="171"/>
      <c r="J853" s="170">
        <f t="shared" si="5"/>
        <v>0</v>
      </c>
      <c r="K853" s="172"/>
      <c r="L853" s="34"/>
      <c r="M853" s="173" t="s">
        <v>1</v>
      </c>
      <c r="N853" s="138" t="s">
        <v>37</v>
      </c>
      <c r="P853" s="174">
        <f t="shared" si="6"/>
        <v>0</v>
      </c>
      <c r="Q853" s="174">
        <v>1.095</v>
      </c>
      <c r="R853" s="174">
        <f t="shared" si="7"/>
        <v>1.095</v>
      </c>
      <c r="S853" s="174">
        <v>0</v>
      </c>
      <c r="T853" s="175">
        <f t="shared" si="8"/>
        <v>0</v>
      </c>
      <c r="AR853" s="176" t="s">
        <v>220</v>
      </c>
      <c r="AT853" s="176" t="s">
        <v>216</v>
      </c>
      <c r="AU853" s="176" t="s">
        <v>83</v>
      </c>
      <c r="AY853" s="17" t="s">
        <v>214</v>
      </c>
      <c r="BE853" s="104">
        <f t="shared" si="9"/>
        <v>0</v>
      </c>
      <c r="BF853" s="104">
        <f t="shared" si="10"/>
        <v>0</v>
      </c>
      <c r="BG853" s="104">
        <f t="shared" si="11"/>
        <v>0</v>
      </c>
      <c r="BH853" s="104">
        <f t="shared" si="12"/>
        <v>0</v>
      </c>
      <c r="BI853" s="104">
        <f t="shared" si="13"/>
        <v>0</v>
      </c>
      <c r="BJ853" s="17" t="s">
        <v>83</v>
      </c>
      <c r="BK853" s="177">
        <f t="shared" si="14"/>
        <v>0</v>
      </c>
      <c r="BL853" s="17" t="s">
        <v>220</v>
      </c>
      <c r="BM853" s="176" t="s">
        <v>975</v>
      </c>
    </row>
    <row r="854" spans="2:65" s="1" customFormat="1" ht="66.75" customHeight="1" x14ac:dyDescent="0.2">
      <c r="B854" s="139"/>
      <c r="C854" s="166" t="s">
        <v>976</v>
      </c>
      <c r="D854" s="166" t="s">
        <v>216</v>
      </c>
      <c r="E854" s="167" t="s">
        <v>977</v>
      </c>
      <c r="F854" s="168" t="s">
        <v>978</v>
      </c>
      <c r="G854" s="169" t="s">
        <v>516</v>
      </c>
      <c r="H854" s="170">
        <v>1</v>
      </c>
      <c r="I854" s="171"/>
      <c r="J854" s="170">
        <f t="shared" si="5"/>
        <v>0</v>
      </c>
      <c r="K854" s="172"/>
      <c r="L854" s="34"/>
      <c r="M854" s="173" t="s">
        <v>1</v>
      </c>
      <c r="N854" s="138" t="s">
        <v>37</v>
      </c>
      <c r="P854" s="174">
        <f t="shared" si="6"/>
        <v>0</v>
      </c>
      <c r="Q854" s="174">
        <v>1.1339999999999999</v>
      </c>
      <c r="R854" s="174">
        <f t="shared" si="7"/>
        <v>1.1339999999999999</v>
      </c>
      <c r="S854" s="174">
        <v>0</v>
      </c>
      <c r="T854" s="175">
        <f t="shared" si="8"/>
        <v>0</v>
      </c>
      <c r="AR854" s="176" t="s">
        <v>220</v>
      </c>
      <c r="AT854" s="176" t="s">
        <v>216</v>
      </c>
      <c r="AU854" s="176" t="s">
        <v>83</v>
      </c>
      <c r="AY854" s="17" t="s">
        <v>214</v>
      </c>
      <c r="BE854" s="104">
        <f t="shared" si="9"/>
        <v>0</v>
      </c>
      <c r="BF854" s="104">
        <f t="shared" si="10"/>
        <v>0</v>
      </c>
      <c r="BG854" s="104">
        <f t="shared" si="11"/>
        <v>0</v>
      </c>
      <c r="BH854" s="104">
        <f t="shared" si="12"/>
        <v>0</v>
      </c>
      <c r="BI854" s="104">
        <f t="shared" si="13"/>
        <v>0</v>
      </c>
      <c r="BJ854" s="17" t="s">
        <v>83</v>
      </c>
      <c r="BK854" s="177">
        <f t="shared" si="14"/>
        <v>0</v>
      </c>
      <c r="BL854" s="17" t="s">
        <v>220</v>
      </c>
      <c r="BM854" s="176" t="s">
        <v>979</v>
      </c>
    </row>
    <row r="855" spans="2:65" s="1" customFormat="1" ht="66.75" customHeight="1" x14ac:dyDescent="0.2">
      <c r="B855" s="139"/>
      <c r="C855" s="166" t="s">
        <v>980</v>
      </c>
      <c r="D855" s="166" t="s">
        <v>216</v>
      </c>
      <c r="E855" s="167" t="s">
        <v>981</v>
      </c>
      <c r="F855" s="168" t="s">
        <v>982</v>
      </c>
      <c r="G855" s="169" t="s">
        <v>516</v>
      </c>
      <c r="H855" s="170">
        <v>1</v>
      </c>
      <c r="I855" s="171"/>
      <c r="J855" s="170">
        <f t="shared" si="5"/>
        <v>0</v>
      </c>
      <c r="K855" s="172"/>
      <c r="L855" s="34"/>
      <c r="M855" s="173" t="s">
        <v>1</v>
      </c>
      <c r="N855" s="138" t="s">
        <v>37</v>
      </c>
      <c r="P855" s="174">
        <f t="shared" si="6"/>
        <v>0</v>
      </c>
      <c r="Q855" s="174">
        <v>0.49399999999999999</v>
      </c>
      <c r="R855" s="174">
        <f t="shared" si="7"/>
        <v>0.49399999999999999</v>
      </c>
      <c r="S855" s="174">
        <v>0</v>
      </c>
      <c r="T855" s="175">
        <f t="shared" si="8"/>
        <v>0</v>
      </c>
      <c r="AR855" s="176" t="s">
        <v>220</v>
      </c>
      <c r="AT855" s="176" t="s">
        <v>216</v>
      </c>
      <c r="AU855" s="176" t="s">
        <v>83</v>
      </c>
      <c r="AY855" s="17" t="s">
        <v>214</v>
      </c>
      <c r="BE855" s="104">
        <f t="shared" si="9"/>
        <v>0</v>
      </c>
      <c r="BF855" s="104">
        <f t="shared" si="10"/>
        <v>0</v>
      </c>
      <c r="BG855" s="104">
        <f t="shared" si="11"/>
        <v>0</v>
      </c>
      <c r="BH855" s="104">
        <f t="shared" si="12"/>
        <v>0</v>
      </c>
      <c r="BI855" s="104">
        <f t="shared" si="13"/>
        <v>0</v>
      </c>
      <c r="BJ855" s="17" t="s">
        <v>83</v>
      </c>
      <c r="BK855" s="177">
        <f t="shared" si="14"/>
        <v>0</v>
      </c>
      <c r="BL855" s="17" t="s">
        <v>220</v>
      </c>
      <c r="BM855" s="176" t="s">
        <v>983</v>
      </c>
    </row>
    <row r="856" spans="2:65" s="1" customFormat="1" ht="66.75" customHeight="1" x14ac:dyDescent="0.2">
      <c r="B856" s="139"/>
      <c r="C856" s="166" t="s">
        <v>984</v>
      </c>
      <c r="D856" s="166" t="s">
        <v>216</v>
      </c>
      <c r="E856" s="167" t="s">
        <v>985</v>
      </c>
      <c r="F856" s="168" t="s">
        <v>986</v>
      </c>
      <c r="G856" s="169" t="s">
        <v>516</v>
      </c>
      <c r="H856" s="170">
        <v>1</v>
      </c>
      <c r="I856" s="171"/>
      <c r="J856" s="170">
        <f t="shared" si="5"/>
        <v>0</v>
      </c>
      <c r="K856" s="172"/>
      <c r="L856" s="34"/>
      <c r="M856" s="173" t="s">
        <v>1</v>
      </c>
      <c r="N856" s="138" t="s">
        <v>37</v>
      </c>
      <c r="P856" s="174">
        <f t="shared" si="6"/>
        <v>0</v>
      </c>
      <c r="Q856" s="174">
        <v>0.56169999999999998</v>
      </c>
      <c r="R856" s="174">
        <f t="shared" si="7"/>
        <v>0.56169999999999998</v>
      </c>
      <c r="S856" s="174">
        <v>0</v>
      </c>
      <c r="T856" s="175">
        <f t="shared" si="8"/>
        <v>0</v>
      </c>
      <c r="AR856" s="176" t="s">
        <v>220</v>
      </c>
      <c r="AT856" s="176" t="s">
        <v>216</v>
      </c>
      <c r="AU856" s="176" t="s">
        <v>83</v>
      </c>
      <c r="AY856" s="17" t="s">
        <v>214</v>
      </c>
      <c r="BE856" s="104">
        <f t="shared" si="9"/>
        <v>0</v>
      </c>
      <c r="BF856" s="104">
        <f t="shared" si="10"/>
        <v>0</v>
      </c>
      <c r="BG856" s="104">
        <f t="shared" si="11"/>
        <v>0</v>
      </c>
      <c r="BH856" s="104">
        <f t="shared" si="12"/>
        <v>0</v>
      </c>
      <c r="BI856" s="104">
        <f t="shared" si="13"/>
        <v>0</v>
      </c>
      <c r="BJ856" s="17" t="s">
        <v>83</v>
      </c>
      <c r="BK856" s="177">
        <f t="shared" si="14"/>
        <v>0</v>
      </c>
      <c r="BL856" s="17" t="s">
        <v>220</v>
      </c>
      <c r="BM856" s="176" t="s">
        <v>987</v>
      </c>
    </row>
    <row r="857" spans="2:65" s="1" customFormat="1" ht="66.75" customHeight="1" x14ac:dyDescent="0.2">
      <c r="B857" s="139"/>
      <c r="C857" s="166" t="s">
        <v>988</v>
      </c>
      <c r="D857" s="166" t="s">
        <v>216</v>
      </c>
      <c r="E857" s="167" t="s">
        <v>989</v>
      </c>
      <c r="F857" s="168" t="s">
        <v>990</v>
      </c>
      <c r="G857" s="169" t="s">
        <v>516</v>
      </c>
      <c r="H857" s="170">
        <v>1</v>
      </c>
      <c r="I857" s="171"/>
      <c r="J857" s="170">
        <f t="shared" si="5"/>
        <v>0</v>
      </c>
      <c r="K857" s="172"/>
      <c r="L857" s="34"/>
      <c r="M857" s="173" t="s">
        <v>1</v>
      </c>
      <c r="N857" s="138" t="s">
        <v>37</v>
      </c>
      <c r="P857" s="174">
        <f t="shared" si="6"/>
        <v>0</v>
      </c>
      <c r="Q857" s="174">
        <v>0.58960000000000001</v>
      </c>
      <c r="R857" s="174">
        <f t="shared" si="7"/>
        <v>0.58960000000000001</v>
      </c>
      <c r="S857" s="174">
        <v>0</v>
      </c>
      <c r="T857" s="175">
        <f t="shared" si="8"/>
        <v>0</v>
      </c>
      <c r="AR857" s="176" t="s">
        <v>220</v>
      </c>
      <c r="AT857" s="176" t="s">
        <v>216</v>
      </c>
      <c r="AU857" s="176" t="s">
        <v>83</v>
      </c>
      <c r="AY857" s="17" t="s">
        <v>214</v>
      </c>
      <c r="BE857" s="104">
        <f t="shared" si="9"/>
        <v>0</v>
      </c>
      <c r="BF857" s="104">
        <f t="shared" si="10"/>
        <v>0</v>
      </c>
      <c r="BG857" s="104">
        <f t="shared" si="11"/>
        <v>0</v>
      </c>
      <c r="BH857" s="104">
        <f t="shared" si="12"/>
        <v>0</v>
      </c>
      <c r="BI857" s="104">
        <f t="shared" si="13"/>
        <v>0</v>
      </c>
      <c r="BJ857" s="17" t="s">
        <v>83</v>
      </c>
      <c r="BK857" s="177">
        <f t="shared" si="14"/>
        <v>0</v>
      </c>
      <c r="BL857" s="17" t="s">
        <v>220</v>
      </c>
      <c r="BM857" s="176" t="s">
        <v>991</v>
      </c>
    </row>
    <row r="858" spans="2:65" s="1" customFormat="1" ht="66.75" customHeight="1" x14ac:dyDescent="0.2">
      <c r="B858" s="139"/>
      <c r="C858" s="166" t="s">
        <v>992</v>
      </c>
      <c r="D858" s="166" t="s">
        <v>216</v>
      </c>
      <c r="E858" s="167" t="s">
        <v>993</v>
      </c>
      <c r="F858" s="168" t="s">
        <v>994</v>
      </c>
      <c r="G858" s="169" t="s">
        <v>516</v>
      </c>
      <c r="H858" s="170">
        <v>17</v>
      </c>
      <c r="I858" s="171"/>
      <c r="J858" s="170">
        <f t="shared" si="5"/>
        <v>0</v>
      </c>
      <c r="K858" s="172"/>
      <c r="L858" s="34"/>
      <c r="M858" s="173" t="s">
        <v>1</v>
      </c>
      <c r="N858" s="138" t="s">
        <v>37</v>
      </c>
      <c r="P858" s="174">
        <f t="shared" si="6"/>
        <v>0</v>
      </c>
      <c r="Q858" s="174">
        <v>0.95220000000000005</v>
      </c>
      <c r="R858" s="174">
        <f t="shared" si="7"/>
        <v>16.1874</v>
      </c>
      <c r="S858" s="174">
        <v>0</v>
      </c>
      <c r="T858" s="175">
        <f t="shared" si="8"/>
        <v>0</v>
      </c>
      <c r="AR858" s="176" t="s">
        <v>220</v>
      </c>
      <c r="AT858" s="176" t="s">
        <v>216</v>
      </c>
      <c r="AU858" s="176" t="s">
        <v>83</v>
      </c>
      <c r="AY858" s="17" t="s">
        <v>214</v>
      </c>
      <c r="BE858" s="104">
        <f t="shared" si="9"/>
        <v>0</v>
      </c>
      <c r="BF858" s="104">
        <f t="shared" si="10"/>
        <v>0</v>
      </c>
      <c r="BG858" s="104">
        <f t="shared" si="11"/>
        <v>0</v>
      </c>
      <c r="BH858" s="104">
        <f t="shared" si="12"/>
        <v>0</v>
      </c>
      <c r="BI858" s="104">
        <f t="shared" si="13"/>
        <v>0</v>
      </c>
      <c r="BJ858" s="17" t="s">
        <v>83</v>
      </c>
      <c r="BK858" s="177">
        <f t="shared" si="14"/>
        <v>0</v>
      </c>
      <c r="BL858" s="17" t="s">
        <v>220</v>
      </c>
      <c r="BM858" s="176" t="s">
        <v>995</v>
      </c>
    </row>
    <row r="859" spans="2:65" s="1" customFormat="1" ht="66.75" customHeight="1" x14ac:dyDescent="0.2">
      <c r="B859" s="139"/>
      <c r="C859" s="166" t="s">
        <v>996</v>
      </c>
      <c r="D859" s="166" t="s">
        <v>216</v>
      </c>
      <c r="E859" s="167" t="s">
        <v>997</v>
      </c>
      <c r="F859" s="168" t="s">
        <v>998</v>
      </c>
      <c r="G859" s="169" t="s">
        <v>516</v>
      </c>
      <c r="H859" s="170">
        <v>1</v>
      </c>
      <c r="I859" s="171"/>
      <c r="J859" s="170">
        <f t="shared" si="5"/>
        <v>0</v>
      </c>
      <c r="K859" s="172"/>
      <c r="L859" s="34"/>
      <c r="M859" s="173" t="s">
        <v>1</v>
      </c>
      <c r="N859" s="138" t="s">
        <v>37</v>
      </c>
      <c r="P859" s="174">
        <f t="shared" si="6"/>
        <v>0</v>
      </c>
      <c r="Q859" s="174">
        <v>0.51549999999999996</v>
      </c>
      <c r="R859" s="174">
        <f t="shared" si="7"/>
        <v>0.51549999999999996</v>
      </c>
      <c r="S859" s="174">
        <v>0</v>
      </c>
      <c r="T859" s="175">
        <f t="shared" si="8"/>
        <v>0</v>
      </c>
      <c r="AR859" s="176" t="s">
        <v>220</v>
      </c>
      <c r="AT859" s="176" t="s">
        <v>216</v>
      </c>
      <c r="AU859" s="176" t="s">
        <v>83</v>
      </c>
      <c r="AY859" s="17" t="s">
        <v>214</v>
      </c>
      <c r="BE859" s="104">
        <f t="shared" si="9"/>
        <v>0</v>
      </c>
      <c r="BF859" s="104">
        <f t="shared" si="10"/>
        <v>0</v>
      </c>
      <c r="BG859" s="104">
        <f t="shared" si="11"/>
        <v>0</v>
      </c>
      <c r="BH859" s="104">
        <f t="shared" si="12"/>
        <v>0</v>
      </c>
      <c r="BI859" s="104">
        <f t="shared" si="13"/>
        <v>0</v>
      </c>
      <c r="BJ859" s="17" t="s">
        <v>83</v>
      </c>
      <c r="BK859" s="177">
        <f t="shared" si="14"/>
        <v>0</v>
      </c>
      <c r="BL859" s="17" t="s">
        <v>220</v>
      </c>
      <c r="BM859" s="176" t="s">
        <v>999</v>
      </c>
    </row>
    <row r="860" spans="2:65" s="1" customFormat="1" ht="66.75" customHeight="1" x14ac:dyDescent="0.2">
      <c r="B860" s="139"/>
      <c r="C860" s="166" t="s">
        <v>1000</v>
      </c>
      <c r="D860" s="166" t="s">
        <v>216</v>
      </c>
      <c r="E860" s="167" t="s">
        <v>1001</v>
      </c>
      <c r="F860" s="168" t="s">
        <v>1002</v>
      </c>
      <c r="G860" s="169" t="s">
        <v>516</v>
      </c>
      <c r="H860" s="170">
        <v>1</v>
      </c>
      <c r="I860" s="171"/>
      <c r="J860" s="170">
        <f t="shared" si="5"/>
        <v>0</v>
      </c>
      <c r="K860" s="172"/>
      <c r="L860" s="34"/>
      <c r="M860" s="173" t="s">
        <v>1</v>
      </c>
      <c r="N860" s="138" t="s">
        <v>37</v>
      </c>
      <c r="P860" s="174">
        <f t="shared" si="6"/>
        <v>0</v>
      </c>
      <c r="Q860" s="174">
        <v>0.87380000000000002</v>
      </c>
      <c r="R860" s="174">
        <f t="shared" si="7"/>
        <v>0.87380000000000002</v>
      </c>
      <c r="S860" s="174">
        <v>0</v>
      </c>
      <c r="T860" s="175">
        <f t="shared" si="8"/>
        <v>0</v>
      </c>
      <c r="AR860" s="176" t="s">
        <v>220</v>
      </c>
      <c r="AT860" s="176" t="s">
        <v>216</v>
      </c>
      <c r="AU860" s="176" t="s">
        <v>83</v>
      </c>
      <c r="AY860" s="17" t="s">
        <v>214</v>
      </c>
      <c r="BE860" s="104">
        <f t="shared" si="9"/>
        <v>0</v>
      </c>
      <c r="BF860" s="104">
        <f t="shared" si="10"/>
        <v>0</v>
      </c>
      <c r="BG860" s="104">
        <f t="shared" si="11"/>
        <v>0</v>
      </c>
      <c r="BH860" s="104">
        <f t="shared" si="12"/>
        <v>0</v>
      </c>
      <c r="BI860" s="104">
        <f t="shared" si="13"/>
        <v>0</v>
      </c>
      <c r="BJ860" s="17" t="s">
        <v>83</v>
      </c>
      <c r="BK860" s="177">
        <f t="shared" si="14"/>
        <v>0</v>
      </c>
      <c r="BL860" s="17" t="s">
        <v>220</v>
      </c>
      <c r="BM860" s="176" t="s">
        <v>1003</v>
      </c>
    </row>
    <row r="861" spans="2:65" s="1" customFormat="1" ht="66.75" customHeight="1" x14ac:dyDescent="0.2">
      <c r="B861" s="139"/>
      <c r="C861" s="166" t="s">
        <v>1004</v>
      </c>
      <c r="D861" s="166" t="s">
        <v>216</v>
      </c>
      <c r="E861" s="167" t="s">
        <v>1005</v>
      </c>
      <c r="F861" s="168" t="s">
        <v>1006</v>
      </c>
      <c r="G861" s="169" t="s">
        <v>516</v>
      </c>
      <c r="H861" s="170">
        <v>1</v>
      </c>
      <c r="I861" s="171"/>
      <c r="J861" s="170">
        <f t="shared" si="5"/>
        <v>0</v>
      </c>
      <c r="K861" s="172"/>
      <c r="L861" s="34"/>
      <c r="M861" s="173" t="s">
        <v>1</v>
      </c>
      <c r="N861" s="138" t="s">
        <v>37</v>
      </c>
      <c r="P861" s="174">
        <f t="shared" si="6"/>
        <v>0</v>
      </c>
      <c r="Q861" s="174">
        <v>0.30930000000000002</v>
      </c>
      <c r="R861" s="174">
        <f t="shared" si="7"/>
        <v>0.30930000000000002</v>
      </c>
      <c r="S861" s="174">
        <v>0</v>
      </c>
      <c r="T861" s="175">
        <f t="shared" si="8"/>
        <v>0</v>
      </c>
      <c r="AR861" s="176" t="s">
        <v>220</v>
      </c>
      <c r="AT861" s="176" t="s">
        <v>216</v>
      </c>
      <c r="AU861" s="176" t="s">
        <v>83</v>
      </c>
      <c r="AY861" s="17" t="s">
        <v>214</v>
      </c>
      <c r="BE861" s="104">
        <f t="shared" si="9"/>
        <v>0</v>
      </c>
      <c r="BF861" s="104">
        <f t="shared" si="10"/>
        <v>0</v>
      </c>
      <c r="BG861" s="104">
        <f t="shared" si="11"/>
        <v>0</v>
      </c>
      <c r="BH861" s="104">
        <f t="shared" si="12"/>
        <v>0</v>
      </c>
      <c r="BI861" s="104">
        <f t="shared" si="13"/>
        <v>0</v>
      </c>
      <c r="BJ861" s="17" t="s">
        <v>83</v>
      </c>
      <c r="BK861" s="177">
        <f t="shared" si="14"/>
        <v>0</v>
      </c>
      <c r="BL861" s="17" t="s">
        <v>220</v>
      </c>
      <c r="BM861" s="176" t="s">
        <v>1007</v>
      </c>
    </row>
    <row r="862" spans="2:65" s="1" customFormat="1" ht="66.75" customHeight="1" x14ac:dyDescent="0.2">
      <c r="B862" s="139"/>
      <c r="C862" s="166" t="s">
        <v>1008</v>
      </c>
      <c r="D862" s="166" t="s">
        <v>216</v>
      </c>
      <c r="E862" s="167" t="s">
        <v>1009</v>
      </c>
      <c r="F862" s="168" t="s">
        <v>1010</v>
      </c>
      <c r="G862" s="169" t="s">
        <v>516</v>
      </c>
      <c r="H862" s="170">
        <v>2</v>
      </c>
      <c r="I862" s="171"/>
      <c r="J862" s="170">
        <f t="shared" si="5"/>
        <v>0</v>
      </c>
      <c r="K862" s="172"/>
      <c r="L862" s="34"/>
      <c r="M862" s="173" t="s">
        <v>1</v>
      </c>
      <c r="N862" s="138" t="s">
        <v>37</v>
      </c>
      <c r="P862" s="174">
        <f t="shared" si="6"/>
        <v>0</v>
      </c>
      <c r="Q862" s="174">
        <v>1.2323</v>
      </c>
      <c r="R862" s="174">
        <f t="shared" si="7"/>
        <v>2.4645999999999999</v>
      </c>
      <c r="S862" s="174">
        <v>0</v>
      </c>
      <c r="T862" s="175">
        <f t="shared" si="8"/>
        <v>0</v>
      </c>
      <c r="AR862" s="176" t="s">
        <v>220</v>
      </c>
      <c r="AT862" s="176" t="s">
        <v>216</v>
      </c>
      <c r="AU862" s="176" t="s">
        <v>83</v>
      </c>
      <c r="AY862" s="17" t="s">
        <v>214</v>
      </c>
      <c r="BE862" s="104">
        <f t="shared" si="9"/>
        <v>0</v>
      </c>
      <c r="BF862" s="104">
        <f t="shared" si="10"/>
        <v>0</v>
      </c>
      <c r="BG862" s="104">
        <f t="shared" si="11"/>
        <v>0</v>
      </c>
      <c r="BH862" s="104">
        <f t="shared" si="12"/>
        <v>0</v>
      </c>
      <c r="BI862" s="104">
        <f t="shared" si="13"/>
        <v>0</v>
      </c>
      <c r="BJ862" s="17" t="s">
        <v>83</v>
      </c>
      <c r="BK862" s="177">
        <f t="shared" si="14"/>
        <v>0</v>
      </c>
      <c r="BL862" s="17" t="s">
        <v>220</v>
      </c>
      <c r="BM862" s="176" t="s">
        <v>1011</v>
      </c>
    </row>
    <row r="863" spans="2:65" s="1" customFormat="1" ht="33" customHeight="1" x14ac:dyDescent="0.2">
      <c r="B863" s="139"/>
      <c r="C863" s="166" t="s">
        <v>1012</v>
      </c>
      <c r="D863" s="166" t="s">
        <v>216</v>
      </c>
      <c r="E863" s="167" t="s">
        <v>1013</v>
      </c>
      <c r="F863" s="168" t="s">
        <v>1014</v>
      </c>
      <c r="G863" s="169" t="s">
        <v>219</v>
      </c>
      <c r="H863" s="170">
        <v>2118.7579999999998</v>
      </c>
      <c r="I863" s="171"/>
      <c r="J863" s="170">
        <f t="shared" si="5"/>
        <v>0</v>
      </c>
      <c r="K863" s="172"/>
      <c r="L863" s="34"/>
      <c r="M863" s="173" t="s">
        <v>1</v>
      </c>
      <c r="N863" s="138" t="s">
        <v>37</v>
      </c>
      <c r="P863" s="174">
        <f t="shared" si="6"/>
        <v>0</v>
      </c>
      <c r="Q863" s="174">
        <v>0.3</v>
      </c>
      <c r="R863" s="174">
        <f t="shared" si="7"/>
        <v>635.62739999999997</v>
      </c>
      <c r="S863" s="174">
        <v>0</v>
      </c>
      <c r="T863" s="175">
        <f t="shared" si="8"/>
        <v>0</v>
      </c>
      <c r="AR863" s="176" t="s">
        <v>220</v>
      </c>
      <c r="AT863" s="176" t="s">
        <v>216</v>
      </c>
      <c r="AU863" s="176" t="s">
        <v>83</v>
      </c>
      <c r="AY863" s="17" t="s">
        <v>214</v>
      </c>
      <c r="BE863" s="104">
        <f t="shared" si="9"/>
        <v>0</v>
      </c>
      <c r="BF863" s="104">
        <f t="shared" si="10"/>
        <v>0</v>
      </c>
      <c r="BG863" s="104">
        <f t="shared" si="11"/>
        <v>0</v>
      </c>
      <c r="BH863" s="104">
        <f t="shared" si="12"/>
        <v>0</v>
      </c>
      <c r="BI863" s="104">
        <f t="shared" si="13"/>
        <v>0</v>
      </c>
      <c r="BJ863" s="17" t="s">
        <v>83</v>
      </c>
      <c r="BK863" s="177">
        <f t="shared" si="14"/>
        <v>0</v>
      </c>
      <c r="BL863" s="17" t="s">
        <v>220</v>
      </c>
      <c r="BM863" s="176" t="s">
        <v>1015</v>
      </c>
    </row>
    <row r="864" spans="2:65" s="14" customFormat="1" x14ac:dyDescent="0.2">
      <c r="B864" s="193"/>
      <c r="D864" s="179" t="s">
        <v>222</v>
      </c>
      <c r="E864" s="194" t="s">
        <v>1</v>
      </c>
      <c r="F864" s="195" t="s">
        <v>1016</v>
      </c>
      <c r="H864" s="194" t="s">
        <v>1</v>
      </c>
      <c r="I864" s="196"/>
      <c r="L864" s="193"/>
      <c r="M864" s="197"/>
      <c r="T864" s="198"/>
      <c r="AT864" s="194" t="s">
        <v>222</v>
      </c>
      <c r="AU864" s="194" t="s">
        <v>83</v>
      </c>
      <c r="AV864" s="14" t="s">
        <v>77</v>
      </c>
      <c r="AW864" s="14" t="s">
        <v>25</v>
      </c>
      <c r="AX864" s="14" t="s">
        <v>71</v>
      </c>
      <c r="AY864" s="194" t="s">
        <v>214</v>
      </c>
    </row>
    <row r="865" spans="2:65" s="12" customFormat="1" x14ac:dyDescent="0.2">
      <c r="B865" s="178"/>
      <c r="D865" s="179" t="s">
        <v>222</v>
      </c>
      <c r="E865" s="180" t="s">
        <v>1</v>
      </c>
      <c r="F865" s="181" t="s">
        <v>1017</v>
      </c>
      <c r="H865" s="182">
        <v>1935.8579999999999</v>
      </c>
      <c r="I865" s="183"/>
      <c r="L865" s="178"/>
      <c r="M865" s="184"/>
      <c r="T865" s="185"/>
      <c r="AT865" s="180" t="s">
        <v>222</v>
      </c>
      <c r="AU865" s="180" t="s">
        <v>83</v>
      </c>
      <c r="AV865" s="12" t="s">
        <v>83</v>
      </c>
      <c r="AW865" s="12" t="s">
        <v>25</v>
      </c>
      <c r="AX865" s="12" t="s">
        <v>71</v>
      </c>
      <c r="AY865" s="180" t="s">
        <v>214</v>
      </c>
    </row>
    <row r="866" spans="2:65" s="12" customFormat="1" x14ac:dyDescent="0.2">
      <c r="B866" s="178"/>
      <c r="D866" s="179" t="s">
        <v>222</v>
      </c>
      <c r="E866" s="180" t="s">
        <v>1</v>
      </c>
      <c r="F866" s="181" t="s">
        <v>1018</v>
      </c>
      <c r="H866" s="182">
        <v>182.9</v>
      </c>
      <c r="I866" s="183"/>
      <c r="L866" s="178"/>
      <c r="M866" s="184"/>
      <c r="T866" s="185"/>
      <c r="AT866" s="180" t="s">
        <v>222</v>
      </c>
      <c r="AU866" s="180" t="s">
        <v>83</v>
      </c>
      <c r="AV866" s="12" t="s">
        <v>83</v>
      </c>
      <c r="AW866" s="12" t="s">
        <v>25</v>
      </c>
      <c r="AX866" s="12" t="s">
        <v>71</v>
      </c>
      <c r="AY866" s="180" t="s">
        <v>214</v>
      </c>
    </row>
    <row r="867" spans="2:65" s="13" customFormat="1" x14ac:dyDescent="0.2">
      <c r="B867" s="186"/>
      <c r="D867" s="179" t="s">
        <v>222</v>
      </c>
      <c r="E867" s="187" t="s">
        <v>1</v>
      </c>
      <c r="F867" s="188" t="s">
        <v>227</v>
      </c>
      <c r="H867" s="189">
        <v>2118.7579999999998</v>
      </c>
      <c r="I867" s="190"/>
      <c r="L867" s="186"/>
      <c r="M867" s="191"/>
      <c r="T867" s="192"/>
      <c r="AT867" s="187" t="s">
        <v>222</v>
      </c>
      <c r="AU867" s="187" t="s">
        <v>83</v>
      </c>
      <c r="AV867" s="13" t="s">
        <v>220</v>
      </c>
      <c r="AW867" s="13" t="s">
        <v>25</v>
      </c>
      <c r="AX867" s="13" t="s">
        <v>77</v>
      </c>
      <c r="AY867" s="187" t="s">
        <v>214</v>
      </c>
    </row>
    <row r="868" spans="2:65" s="1" customFormat="1" ht="33" customHeight="1" x14ac:dyDescent="0.2">
      <c r="B868" s="139"/>
      <c r="C868" s="166" t="s">
        <v>1019</v>
      </c>
      <c r="D868" s="166" t="s">
        <v>216</v>
      </c>
      <c r="E868" s="167" t="s">
        <v>1020</v>
      </c>
      <c r="F868" s="168" t="s">
        <v>1021</v>
      </c>
      <c r="G868" s="169" t="s">
        <v>219</v>
      </c>
      <c r="H868" s="170">
        <v>57.914000000000001</v>
      </c>
      <c r="I868" s="171"/>
      <c r="J868" s="170">
        <f>ROUND(I868*H868,3)</f>
        <v>0</v>
      </c>
      <c r="K868" s="172"/>
      <c r="L868" s="34"/>
      <c r="M868" s="173" t="s">
        <v>1</v>
      </c>
      <c r="N868" s="138" t="s">
        <v>37</v>
      </c>
      <c r="P868" s="174">
        <f>O868*H868</f>
        <v>0</v>
      </c>
      <c r="Q868" s="174">
        <v>0.48</v>
      </c>
      <c r="R868" s="174">
        <f>Q868*H868</f>
        <v>27.798719999999999</v>
      </c>
      <c r="S868" s="174">
        <v>0</v>
      </c>
      <c r="T868" s="175">
        <f>S868*H868</f>
        <v>0</v>
      </c>
      <c r="AR868" s="176" t="s">
        <v>220</v>
      </c>
      <c r="AT868" s="176" t="s">
        <v>216</v>
      </c>
      <c r="AU868" s="176" t="s">
        <v>83</v>
      </c>
      <c r="AY868" s="17" t="s">
        <v>214</v>
      </c>
      <c r="BE868" s="104">
        <f>IF(N868="základná",J868,0)</f>
        <v>0</v>
      </c>
      <c r="BF868" s="104">
        <f>IF(N868="znížená",J868,0)</f>
        <v>0</v>
      </c>
      <c r="BG868" s="104">
        <f>IF(N868="zákl. prenesená",J868,0)</f>
        <v>0</v>
      </c>
      <c r="BH868" s="104">
        <f>IF(N868="zníž. prenesená",J868,0)</f>
        <v>0</v>
      </c>
      <c r="BI868" s="104">
        <f>IF(N868="nulová",J868,0)</f>
        <v>0</v>
      </c>
      <c r="BJ868" s="17" t="s">
        <v>83</v>
      </c>
      <c r="BK868" s="177">
        <f>ROUND(I868*H868,3)</f>
        <v>0</v>
      </c>
      <c r="BL868" s="17" t="s">
        <v>220</v>
      </c>
      <c r="BM868" s="176" t="s">
        <v>1022</v>
      </c>
    </row>
    <row r="869" spans="2:65" s="14" customFormat="1" x14ac:dyDescent="0.2">
      <c r="B869" s="193"/>
      <c r="D869" s="179" t="s">
        <v>222</v>
      </c>
      <c r="E869" s="194" t="s">
        <v>1</v>
      </c>
      <c r="F869" s="195" t="s">
        <v>1023</v>
      </c>
      <c r="H869" s="194" t="s">
        <v>1</v>
      </c>
      <c r="I869" s="196"/>
      <c r="L869" s="193"/>
      <c r="M869" s="197"/>
      <c r="T869" s="198"/>
      <c r="AT869" s="194" t="s">
        <v>222</v>
      </c>
      <c r="AU869" s="194" t="s">
        <v>83</v>
      </c>
      <c r="AV869" s="14" t="s">
        <v>77</v>
      </c>
      <c r="AW869" s="14" t="s">
        <v>25</v>
      </c>
      <c r="AX869" s="14" t="s">
        <v>71</v>
      </c>
      <c r="AY869" s="194" t="s">
        <v>214</v>
      </c>
    </row>
    <row r="870" spans="2:65" s="12" customFormat="1" x14ac:dyDescent="0.2">
      <c r="B870" s="178"/>
      <c r="D870" s="179" t="s">
        <v>222</v>
      </c>
      <c r="E870" s="180" t="s">
        <v>1</v>
      </c>
      <c r="F870" s="181" t="s">
        <v>1024</v>
      </c>
      <c r="H870" s="182">
        <v>13.865</v>
      </c>
      <c r="I870" s="183"/>
      <c r="L870" s="178"/>
      <c r="M870" s="184"/>
      <c r="T870" s="185"/>
      <c r="AT870" s="180" t="s">
        <v>222</v>
      </c>
      <c r="AU870" s="180" t="s">
        <v>83</v>
      </c>
      <c r="AV870" s="12" t="s">
        <v>83</v>
      </c>
      <c r="AW870" s="12" t="s">
        <v>25</v>
      </c>
      <c r="AX870" s="12" t="s">
        <v>71</v>
      </c>
      <c r="AY870" s="180" t="s">
        <v>214</v>
      </c>
    </row>
    <row r="871" spans="2:65" s="12" customFormat="1" x14ac:dyDescent="0.2">
      <c r="B871" s="178"/>
      <c r="D871" s="179" t="s">
        <v>222</v>
      </c>
      <c r="E871" s="180" t="s">
        <v>1</v>
      </c>
      <c r="F871" s="181" t="s">
        <v>1025</v>
      </c>
      <c r="H871" s="182">
        <v>12.12</v>
      </c>
      <c r="I871" s="183"/>
      <c r="L871" s="178"/>
      <c r="M871" s="184"/>
      <c r="T871" s="185"/>
      <c r="AT871" s="180" t="s">
        <v>222</v>
      </c>
      <c r="AU871" s="180" t="s">
        <v>83</v>
      </c>
      <c r="AV871" s="12" t="s">
        <v>83</v>
      </c>
      <c r="AW871" s="12" t="s">
        <v>25</v>
      </c>
      <c r="AX871" s="12" t="s">
        <v>71</v>
      </c>
      <c r="AY871" s="180" t="s">
        <v>214</v>
      </c>
    </row>
    <row r="872" spans="2:65" s="12" customFormat="1" x14ac:dyDescent="0.2">
      <c r="B872" s="178"/>
      <c r="D872" s="179" t="s">
        <v>222</v>
      </c>
      <c r="E872" s="180" t="s">
        <v>1</v>
      </c>
      <c r="F872" s="181" t="s">
        <v>1026</v>
      </c>
      <c r="H872" s="182">
        <v>10.315</v>
      </c>
      <c r="I872" s="183"/>
      <c r="L872" s="178"/>
      <c r="M872" s="184"/>
      <c r="T872" s="185"/>
      <c r="AT872" s="180" t="s">
        <v>222</v>
      </c>
      <c r="AU872" s="180" t="s">
        <v>83</v>
      </c>
      <c r="AV872" s="12" t="s">
        <v>83</v>
      </c>
      <c r="AW872" s="12" t="s">
        <v>25</v>
      </c>
      <c r="AX872" s="12" t="s">
        <v>71</v>
      </c>
      <c r="AY872" s="180" t="s">
        <v>214</v>
      </c>
    </row>
    <row r="873" spans="2:65" s="12" customFormat="1" x14ac:dyDescent="0.2">
      <c r="B873" s="178"/>
      <c r="D873" s="179" t="s">
        <v>222</v>
      </c>
      <c r="E873" s="180" t="s">
        <v>1</v>
      </c>
      <c r="F873" s="181" t="s">
        <v>1027</v>
      </c>
      <c r="H873" s="182">
        <v>21.614000000000001</v>
      </c>
      <c r="I873" s="183"/>
      <c r="L873" s="178"/>
      <c r="M873" s="184"/>
      <c r="T873" s="185"/>
      <c r="AT873" s="180" t="s">
        <v>222</v>
      </c>
      <c r="AU873" s="180" t="s">
        <v>83</v>
      </c>
      <c r="AV873" s="12" t="s">
        <v>83</v>
      </c>
      <c r="AW873" s="12" t="s">
        <v>25</v>
      </c>
      <c r="AX873" s="12" t="s">
        <v>71</v>
      </c>
      <c r="AY873" s="180" t="s">
        <v>214</v>
      </c>
    </row>
    <row r="874" spans="2:65" s="13" customFormat="1" x14ac:dyDescent="0.2">
      <c r="B874" s="186"/>
      <c r="D874" s="179" t="s">
        <v>222</v>
      </c>
      <c r="E874" s="187" t="s">
        <v>1</v>
      </c>
      <c r="F874" s="188" t="s">
        <v>227</v>
      </c>
      <c r="H874" s="189">
        <v>57.914000000000001</v>
      </c>
      <c r="I874" s="190"/>
      <c r="L874" s="186"/>
      <c r="M874" s="191"/>
      <c r="T874" s="192"/>
      <c r="AT874" s="187" t="s">
        <v>222</v>
      </c>
      <c r="AU874" s="187" t="s">
        <v>83</v>
      </c>
      <c r="AV874" s="13" t="s">
        <v>220</v>
      </c>
      <c r="AW874" s="13" t="s">
        <v>25</v>
      </c>
      <c r="AX874" s="13" t="s">
        <v>77</v>
      </c>
      <c r="AY874" s="187" t="s">
        <v>214</v>
      </c>
    </row>
    <row r="875" spans="2:65" s="1" customFormat="1" ht="24.15" customHeight="1" x14ac:dyDescent="0.2">
      <c r="B875" s="139"/>
      <c r="C875" s="166" t="s">
        <v>1028</v>
      </c>
      <c r="D875" s="166" t="s">
        <v>216</v>
      </c>
      <c r="E875" s="167" t="s">
        <v>1029</v>
      </c>
      <c r="F875" s="168" t="s">
        <v>1030</v>
      </c>
      <c r="G875" s="169" t="s">
        <v>230</v>
      </c>
      <c r="H875" s="170">
        <v>31.125</v>
      </c>
      <c r="I875" s="171"/>
      <c r="J875" s="170">
        <f>ROUND(I875*H875,3)</f>
        <v>0</v>
      </c>
      <c r="K875" s="172"/>
      <c r="L875" s="34"/>
      <c r="M875" s="173" t="s">
        <v>1</v>
      </c>
      <c r="N875" s="138" t="s">
        <v>37</v>
      </c>
      <c r="P875" s="174">
        <f>O875*H875</f>
        <v>0</v>
      </c>
      <c r="Q875" s="174">
        <v>2.4018999999999999</v>
      </c>
      <c r="R875" s="174">
        <f>Q875*H875</f>
        <v>74.759137499999994</v>
      </c>
      <c r="S875" s="174">
        <v>0</v>
      </c>
      <c r="T875" s="175">
        <f>S875*H875</f>
        <v>0</v>
      </c>
      <c r="AR875" s="176" t="s">
        <v>220</v>
      </c>
      <c r="AT875" s="176" t="s">
        <v>216</v>
      </c>
      <c r="AU875" s="176" t="s">
        <v>83</v>
      </c>
      <c r="AY875" s="17" t="s">
        <v>214</v>
      </c>
      <c r="BE875" s="104">
        <f>IF(N875="základná",J875,0)</f>
        <v>0</v>
      </c>
      <c r="BF875" s="104">
        <f>IF(N875="znížená",J875,0)</f>
        <v>0</v>
      </c>
      <c r="BG875" s="104">
        <f>IF(N875="zákl. prenesená",J875,0)</f>
        <v>0</v>
      </c>
      <c r="BH875" s="104">
        <f>IF(N875="zníž. prenesená",J875,0)</f>
        <v>0</v>
      </c>
      <c r="BI875" s="104">
        <f>IF(N875="nulová",J875,0)</f>
        <v>0</v>
      </c>
      <c r="BJ875" s="17" t="s">
        <v>83</v>
      </c>
      <c r="BK875" s="177">
        <f>ROUND(I875*H875,3)</f>
        <v>0</v>
      </c>
      <c r="BL875" s="17" t="s">
        <v>220</v>
      </c>
      <c r="BM875" s="176" t="s">
        <v>1031</v>
      </c>
    </row>
    <row r="876" spans="2:65" s="14" customFormat="1" x14ac:dyDescent="0.2">
      <c r="B876" s="193"/>
      <c r="D876" s="179" t="s">
        <v>222</v>
      </c>
      <c r="E876" s="194" t="s">
        <v>1</v>
      </c>
      <c r="F876" s="195" t="s">
        <v>1032</v>
      </c>
      <c r="H876" s="194" t="s">
        <v>1</v>
      </c>
      <c r="I876" s="196"/>
      <c r="L876" s="193"/>
      <c r="M876" s="197"/>
      <c r="T876" s="198"/>
      <c r="AT876" s="194" t="s">
        <v>222</v>
      </c>
      <c r="AU876" s="194" t="s">
        <v>83</v>
      </c>
      <c r="AV876" s="14" t="s">
        <v>77</v>
      </c>
      <c r="AW876" s="14" t="s">
        <v>25</v>
      </c>
      <c r="AX876" s="14" t="s">
        <v>71</v>
      </c>
      <c r="AY876" s="194" t="s">
        <v>214</v>
      </c>
    </row>
    <row r="877" spans="2:65" s="12" customFormat="1" x14ac:dyDescent="0.2">
      <c r="B877" s="178"/>
      <c r="D877" s="179" t="s">
        <v>222</v>
      </c>
      <c r="E877" s="180" t="s">
        <v>1</v>
      </c>
      <c r="F877" s="181" t="s">
        <v>1033</v>
      </c>
      <c r="H877" s="182">
        <v>10.375</v>
      </c>
      <c r="I877" s="183"/>
      <c r="L877" s="178"/>
      <c r="M877" s="184"/>
      <c r="T877" s="185"/>
      <c r="AT877" s="180" t="s">
        <v>222</v>
      </c>
      <c r="AU877" s="180" t="s">
        <v>83</v>
      </c>
      <c r="AV877" s="12" t="s">
        <v>83</v>
      </c>
      <c r="AW877" s="12" t="s">
        <v>25</v>
      </c>
      <c r="AX877" s="12" t="s">
        <v>71</v>
      </c>
      <c r="AY877" s="180" t="s">
        <v>214</v>
      </c>
    </row>
    <row r="878" spans="2:65" s="12" customFormat="1" x14ac:dyDescent="0.2">
      <c r="B878" s="178"/>
      <c r="D878" s="179" t="s">
        <v>222</v>
      </c>
      <c r="E878" s="180" t="s">
        <v>1</v>
      </c>
      <c r="F878" s="181" t="s">
        <v>1034</v>
      </c>
      <c r="H878" s="182">
        <v>20.75</v>
      </c>
      <c r="I878" s="183"/>
      <c r="L878" s="178"/>
      <c r="M878" s="184"/>
      <c r="T878" s="185"/>
      <c r="AT878" s="180" t="s">
        <v>222</v>
      </c>
      <c r="AU878" s="180" t="s">
        <v>83</v>
      </c>
      <c r="AV878" s="12" t="s">
        <v>83</v>
      </c>
      <c r="AW878" s="12" t="s">
        <v>25</v>
      </c>
      <c r="AX878" s="12" t="s">
        <v>71</v>
      </c>
      <c r="AY878" s="180" t="s">
        <v>214</v>
      </c>
    </row>
    <row r="879" spans="2:65" s="13" customFormat="1" x14ac:dyDescent="0.2">
      <c r="B879" s="186"/>
      <c r="D879" s="179" t="s">
        <v>222</v>
      </c>
      <c r="E879" s="187" t="s">
        <v>1</v>
      </c>
      <c r="F879" s="188" t="s">
        <v>227</v>
      </c>
      <c r="H879" s="189">
        <v>31.125</v>
      </c>
      <c r="I879" s="190"/>
      <c r="L879" s="186"/>
      <c r="M879" s="191"/>
      <c r="T879" s="192"/>
      <c r="AT879" s="187" t="s">
        <v>222</v>
      </c>
      <c r="AU879" s="187" t="s">
        <v>83</v>
      </c>
      <c r="AV879" s="13" t="s">
        <v>220</v>
      </c>
      <c r="AW879" s="13" t="s">
        <v>25</v>
      </c>
      <c r="AX879" s="13" t="s">
        <v>77</v>
      </c>
      <c r="AY879" s="187" t="s">
        <v>214</v>
      </c>
    </row>
    <row r="880" spans="2:65" s="1" customFormat="1" ht="33" customHeight="1" x14ac:dyDescent="0.2">
      <c r="B880" s="139"/>
      <c r="C880" s="166" t="s">
        <v>1035</v>
      </c>
      <c r="D880" s="166" t="s">
        <v>216</v>
      </c>
      <c r="E880" s="167" t="s">
        <v>1036</v>
      </c>
      <c r="F880" s="168" t="s">
        <v>1037</v>
      </c>
      <c r="G880" s="169" t="s">
        <v>230</v>
      </c>
      <c r="H880" s="170">
        <v>13.042</v>
      </c>
      <c r="I880" s="171"/>
      <c r="J880" s="170">
        <f>ROUND(I880*H880,3)</f>
        <v>0</v>
      </c>
      <c r="K880" s="172"/>
      <c r="L880" s="34"/>
      <c r="M880" s="173" t="s">
        <v>1</v>
      </c>
      <c r="N880" s="138" t="s">
        <v>37</v>
      </c>
      <c r="P880" s="174">
        <f>O880*H880</f>
        <v>0</v>
      </c>
      <c r="Q880" s="174">
        <v>2.4018999999999999</v>
      </c>
      <c r="R880" s="174">
        <f>Q880*H880</f>
        <v>31.3255798</v>
      </c>
      <c r="S880" s="174">
        <v>0</v>
      </c>
      <c r="T880" s="175">
        <f>S880*H880</f>
        <v>0</v>
      </c>
      <c r="AR880" s="176" t="s">
        <v>220</v>
      </c>
      <c r="AT880" s="176" t="s">
        <v>216</v>
      </c>
      <c r="AU880" s="176" t="s">
        <v>83</v>
      </c>
      <c r="AY880" s="17" t="s">
        <v>214</v>
      </c>
      <c r="BE880" s="104">
        <f>IF(N880="základná",J880,0)</f>
        <v>0</v>
      </c>
      <c r="BF880" s="104">
        <f>IF(N880="znížená",J880,0)</f>
        <v>0</v>
      </c>
      <c r="BG880" s="104">
        <f>IF(N880="zákl. prenesená",J880,0)</f>
        <v>0</v>
      </c>
      <c r="BH880" s="104">
        <f>IF(N880="zníž. prenesená",J880,0)</f>
        <v>0</v>
      </c>
      <c r="BI880" s="104">
        <f>IF(N880="nulová",J880,0)</f>
        <v>0</v>
      </c>
      <c r="BJ880" s="17" t="s">
        <v>83</v>
      </c>
      <c r="BK880" s="177">
        <f>ROUND(I880*H880,3)</f>
        <v>0</v>
      </c>
      <c r="BL880" s="17" t="s">
        <v>220</v>
      </c>
      <c r="BM880" s="176" t="s">
        <v>1038</v>
      </c>
    </row>
    <row r="881" spans="2:65" s="14" customFormat="1" x14ac:dyDescent="0.2">
      <c r="B881" s="193"/>
      <c r="D881" s="179" t="s">
        <v>222</v>
      </c>
      <c r="E881" s="194" t="s">
        <v>1</v>
      </c>
      <c r="F881" s="195" t="s">
        <v>1039</v>
      </c>
      <c r="H881" s="194" t="s">
        <v>1</v>
      </c>
      <c r="I881" s="196"/>
      <c r="L881" s="193"/>
      <c r="M881" s="197"/>
      <c r="T881" s="198"/>
      <c r="AT881" s="194" t="s">
        <v>222</v>
      </c>
      <c r="AU881" s="194" t="s">
        <v>83</v>
      </c>
      <c r="AV881" s="14" t="s">
        <v>77</v>
      </c>
      <c r="AW881" s="14" t="s">
        <v>25</v>
      </c>
      <c r="AX881" s="14" t="s">
        <v>71</v>
      </c>
      <c r="AY881" s="194" t="s">
        <v>214</v>
      </c>
    </row>
    <row r="882" spans="2:65" s="12" customFormat="1" x14ac:dyDescent="0.2">
      <c r="B882" s="178"/>
      <c r="D882" s="179" t="s">
        <v>222</v>
      </c>
      <c r="E882" s="180" t="s">
        <v>1</v>
      </c>
      <c r="F882" s="181" t="s">
        <v>1040</v>
      </c>
      <c r="H882" s="182">
        <v>13.042</v>
      </c>
      <c r="I882" s="183"/>
      <c r="L882" s="178"/>
      <c r="M882" s="184"/>
      <c r="T882" s="185"/>
      <c r="AT882" s="180" t="s">
        <v>222</v>
      </c>
      <c r="AU882" s="180" t="s">
        <v>83</v>
      </c>
      <c r="AV882" s="12" t="s">
        <v>83</v>
      </c>
      <c r="AW882" s="12" t="s">
        <v>25</v>
      </c>
      <c r="AX882" s="12" t="s">
        <v>77</v>
      </c>
      <c r="AY882" s="180" t="s">
        <v>214</v>
      </c>
    </row>
    <row r="883" spans="2:65" s="1" customFormat="1" ht="16.5" customHeight="1" x14ac:dyDescent="0.2">
      <c r="B883" s="139"/>
      <c r="C883" s="166" t="s">
        <v>1041</v>
      </c>
      <c r="D883" s="166" t="s">
        <v>216</v>
      </c>
      <c r="E883" s="167" t="s">
        <v>1042</v>
      </c>
      <c r="F883" s="168" t="s">
        <v>1043</v>
      </c>
      <c r="G883" s="169" t="s">
        <v>219</v>
      </c>
      <c r="H883" s="170">
        <v>512.452</v>
      </c>
      <c r="I883" s="171"/>
      <c r="J883" s="170">
        <f>ROUND(I883*H883,3)</f>
        <v>0</v>
      </c>
      <c r="K883" s="172"/>
      <c r="L883" s="34"/>
      <c r="M883" s="173" t="s">
        <v>1</v>
      </c>
      <c r="N883" s="138" t="s">
        <v>37</v>
      </c>
      <c r="P883" s="174">
        <f>O883*H883</f>
        <v>0</v>
      </c>
      <c r="Q883" s="174">
        <v>1.1299999999999999E-3</v>
      </c>
      <c r="R883" s="174">
        <f>Q883*H883</f>
        <v>0.57907075999999991</v>
      </c>
      <c r="S883" s="174">
        <v>0</v>
      </c>
      <c r="T883" s="175">
        <f>S883*H883</f>
        <v>0</v>
      </c>
      <c r="AR883" s="176" t="s">
        <v>220</v>
      </c>
      <c r="AT883" s="176" t="s">
        <v>216</v>
      </c>
      <c r="AU883" s="176" t="s">
        <v>83</v>
      </c>
      <c r="AY883" s="17" t="s">
        <v>214</v>
      </c>
      <c r="BE883" s="104">
        <f>IF(N883="základná",J883,0)</f>
        <v>0</v>
      </c>
      <c r="BF883" s="104">
        <f>IF(N883="znížená",J883,0)</f>
        <v>0</v>
      </c>
      <c r="BG883" s="104">
        <f>IF(N883="zákl. prenesená",J883,0)</f>
        <v>0</v>
      </c>
      <c r="BH883" s="104">
        <f>IF(N883="zníž. prenesená",J883,0)</f>
        <v>0</v>
      </c>
      <c r="BI883" s="104">
        <f>IF(N883="nulová",J883,0)</f>
        <v>0</v>
      </c>
      <c r="BJ883" s="17" t="s">
        <v>83</v>
      </c>
      <c r="BK883" s="177">
        <f>ROUND(I883*H883,3)</f>
        <v>0</v>
      </c>
      <c r="BL883" s="17" t="s">
        <v>220</v>
      </c>
      <c r="BM883" s="176" t="s">
        <v>1044</v>
      </c>
    </row>
    <row r="884" spans="2:65" s="14" customFormat="1" x14ac:dyDescent="0.2">
      <c r="B884" s="193"/>
      <c r="D884" s="179" t="s">
        <v>222</v>
      </c>
      <c r="E884" s="194" t="s">
        <v>1</v>
      </c>
      <c r="F884" s="195" t="s">
        <v>1045</v>
      </c>
      <c r="H884" s="194" t="s">
        <v>1</v>
      </c>
      <c r="I884" s="196"/>
      <c r="L884" s="193"/>
      <c r="M884" s="197"/>
      <c r="T884" s="198"/>
      <c r="AT884" s="194" t="s">
        <v>222</v>
      </c>
      <c r="AU884" s="194" t="s">
        <v>83</v>
      </c>
      <c r="AV884" s="14" t="s">
        <v>77</v>
      </c>
      <c r="AW884" s="14" t="s">
        <v>25</v>
      </c>
      <c r="AX884" s="14" t="s">
        <v>71</v>
      </c>
      <c r="AY884" s="194" t="s">
        <v>214</v>
      </c>
    </row>
    <row r="885" spans="2:65" s="12" customFormat="1" x14ac:dyDescent="0.2">
      <c r="B885" s="178"/>
      <c r="D885" s="179" t="s">
        <v>222</v>
      </c>
      <c r="E885" s="180" t="s">
        <v>1</v>
      </c>
      <c r="F885" s="181" t="s">
        <v>1046</v>
      </c>
      <c r="H885" s="182">
        <v>65.207999999999998</v>
      </c>
      <c r="I885" s="183"/>
      <c r="L885" s="178"/>
      <c r="M885" s="184"/>
      <c r="T885" s="185"/>
      <c r="AT885" s="180" t="s">
        <v>222</v>
      </c>
      <c r="AU885" s="180" t="s">
        <v>83</v>
      </c>
      <c r="AV885" s="12" t="s">
        <v>83</v>
      </c>
      <c r="AW885" s="12" t="s">
        <v>25</v>
      </c>
      <c r="AX885" s="12" t="s">
        <v>71</v>
      </c>
      <c r="AY885" s="180" t="s">
        <v>214</v>
      </c>
    </row>
    <row r="886" spans="2:65" s="14" customFormat="1" x14ac:dyDescent="0.2">
      <c r="B886" s="193"/>
      <c r="D886" s="179" t="s">
        <v>222</v>
      </c>
      <c r="E886" s="194" t="s">
        <v>1</v>
      </c>
      <c r="F886" s="195" t="s">
        <v>1047</v>
      </c>
      <c r="H886" s="194" t="s">
        <v>1</v>
      </c>
      <c r="I886" s="196"/>
      <c r="L886" s="193"/>
      <c r="M886" s="197"/>
      <c r="T886" s="198"/>
      <c r="AT886" s="194" t="s">
        <v>222</v>
      </c>
      <c r="AU886" s="194" t="s">
        <v>83</v>
      </c>
      <c r="AV886" s="14" t="s">
        <v>77</v>
      </c>
      <c r="AW886" s="14" t="s">
        <v>25</v>
      </c>
      <c r="AX886" s="14" t="s">
        <v>71</v>
      </c>
      <c r="AY886" s="194" t="s">
        <v>214</v>
      </c>
    </row>
    <row r="887" spans="2:65" s="14" customFormat="1" x14ac:dyDescent="0.2">
      <c r="B887" s="193"/>
      <c r="D887" s="179" t="s">
        <v>222</v>
      </c>
      <c r="E887" s="194" t="s">
        <v>1</v>
      </c>
      <c r="F887" s="195" t="s">
        <v>1048</v>
      </c>
      <c r="H887" s="194" t="s">
        <v>1</v>
      </c>
      <c r="I887" s="196"/>
      <c r="L887" s="193"/>
      <c r="M887" s="197"/>
      <c r="T887" s="198"/>
      <c r="AT887" s="194" t="s">
        <v>222</v>
      </c>
      <c r="AU887" s="194" t="s">
        <v>83</v>
      </c>
      <c r="AV887" s="14" t="s">
        <v>77</v>
      </c>
      <c r="AW887" s="14" t="s">
        <v>25</v>
      </c>
      <c r="AX887" s="14" t="s">
        <v>71</v>
      </c>
      <c r="AY887" s="194" t="s">
        <v>214</v>
      </c>
    </row>
    <row r="888" spans="2:65" s="12" customFormat="1" x14ac:dyDescent="0.2">
      <c r="B888" s="178"/>
      <c r="D888" s="179" t="s">
        <v>222</v>
      </c>
      <c r="E888" s="180" t="s">
        <v>1</v>
      </c>
      <c r="F888" s="181" t="s">
        <v>1049</v>
      </c>
      <c r="H888" s="182">
        <v>20.488</v>
      </c>
      <c r="I888" s="183"/>
      <c r="L888" s="178"/>
      <c r="M888" s="184"/>
      <c r="T888" s="185"/>
      <c r="AT888" s="180" t="s">
        <v>222</v>
      </c>
      <c r="AU888" s="180" t="s">
        <v>83</v>
      </c>
      <c r="AV888" s="12" t="s">
        <v>83</v>
      </c>
      <c r="AW888" s="12" t="s">
        <v>25</v>
      </c>
      <c r="AX888" s="12" t="s">
        <v>71</v>
      </c>
      <c r="AY888" s="180" t="s">
        <v>214</v>
      </c>
    </row>
    <row r="889" spans="2:65" s="14" customFormat="1" x14ac:dyDescent="0.2">
      <c r="B889" s="193"/>
      <c r="D889" s="179" t="s">
        <v>222</v>
      </c>
      <c r="E889" s="194" t="s">
        <v>1</v>
      </c>
      <c r="F889" s="195" t="s">
        <v>1032</v>
      </c>
      <c r="H889" s="194" t="s">
        <v>1</v>
      </c>
      <c r="I889" s="196"/>
      <c r="L889" s="193"/>
      <c r="M889" s="197"/>
      <c r="T889" s="198"/>
      <c r="AT889" s="194" t="s">
        <v>222</v>
      </c>
      <c r="AU889" s="194" t="s">
        <v>83</v>
      </c>
      <c r="AV889" s="14" t="s">
        <v>77</v>
      </c>
      <c r="AW889" s="14" t="s">
        <v>25</v>
      </c>
      <c r="AX889" s="14" t="s">
        <v>71</v>
      </c>
      <c r="AY889" s="194" t="s">
        <v>214</v>
      </c>
    </row>
    <row r="890" spans="2:65" s="12" customFormat="1" x14ac:dyDescent="0.2">
      <c r="B890" s="178"/>
      <c r="D890" s="179" t="s">
        <v>222</v>
      </c>
      <c r="E890" s="180" t="s">
        <v>1</v>
      </c>
      <c r="F890" s="181" t="s">
        <v>1050</v>
      </c>
      <c r="H890" s="182">
        <v>11.756</v>
      </c>
      <c r="I890" s="183"/>
      <c r="L890" s="178"/>
      <c r="M890" s="184"/>
      <c r="T890" s="185"/>
      <c r="AT890" s="180" t="s">
        <v>222</v>
      </c>
      <c r="AU890" s="180" t="s">
        <v>83</v>
      </c>
      <c r="AV890" s="12" t="s">
        <v>83</v>
      </c>
      <c r="AW890" s="12" t="s">
        <v>25</v>
      </c>
      <c r="AX890" s="12" t="s">
        <v>71</v>
      </c>
      <c r="AY890" s="180" t="s">
        <v>214</v>
      </c>
    </row>
    <row r="891" spans="2:65" s="12" customFormat="1" x14ac:dyDescent="0.2">
      <c r="B891" s="178"/>
      <c r="D891" s="179" t="s">
        <v>222</v>
      </c>
      <c r="E891" s="180" t="s">
        <v>1</v>
      </c>
      <c r="F891" s="181" t="s">
        <v>1051</v>
      </c>
      <c r="H891" s="182">
        <v>415</v>
      </c>
      <c r="I891" s="183"/>
      <c r="L891" s="178"/>
      <c r="M891" s="184"/>
      <c r="T891" s="185"/>
      <c r="AT891" s="180" t="s">
        <v>222</v>
      </c>
      <c r="AU891" s="180" t="s">
        <v>83</v>
      </c>
      <c r="AV891" s="12" t="s">
        <v>83</v>
      </c>
      <c r="AW891" s="12" t="s">
        <v>25</v>
      </c>
      <c r="AX891" s="12" t="s">
        <v>71</v>
      </c>
      <c r="AY891" s="180" t="s">
        <v>214</v>
      </c>
    </row>
    <row r="892" spans="2:65" s="13" customFormat="1" x14ac:dyDescent="0.2">
      <c r="B892" s="186"/>
      <c r="D892" s="179" t="s">
        <v>222</v>
      </c>
      <c r="E892" s="187" t="s">
        <v>1</v>
      </c>
      <c r="F892" s="188" t="s">
        <v>227</v>
      </c>
      <c r="H892" s="189">
        <v>512.452</v>
      </c>
      <c r="I892" s="190"/>
      <c r="L892" s="186"/>
      <c r="M892" s="191"/>
      <c r="T892" s="192"/>
      <c r="AT892" s="187" t="s">
        <v>222</v>
      </c>
      <c r="AU892" s="187" t="s">
        <v>83</v>
      </c>
      <c r="AV892" s="13" t="s">
        <v>220</v>
      </c>
      <c r="AW892" s="13" t="s">
        <v>25</v>
      </c>
      <c r="AX892" s="13" t="s">
        <v>77</v>
      </c>
      <c r="AY892" s="187" t="s">
        <v>214</v>
      </c>
    </row>
    <row r="893" spans="2:65" s="1" customFormat="1" ht="16.5" customHeight="1" x14ac:dyDescent="0.2">
      <c r="B893" s="139"/>
      <c r="C893" s="166" t="s">
        <v>1052</v>
      </c>
      <c r="D893" s="166" t="s">
        <v>216</v>
      </c>
      <c r="E893" s="167" t="s">
        <v>1053</v>
      </c>
      <c r="F893" s="168" t="s">
        <v>1054</v>
      </c>
      <c r="G893" s="169" t="s">
        <v>219</v>
      </c>
      <c r="H893" s="170">
        <v>512.452</v>
      </c>
      <c r="I893" s="171"/>
      <c r="J893" s="170">
        <f>ROUND(I893*H893,3)</f>
        <v>0</v>
      </c>
      <c r="K893" s="172"/>
      <c r="L893" s="34"/>
      <c r="M893" s="173" t="s">
        <v>1</v>
      </c>
      <c r="N893" s="138" t="s">
        <v>37</v>
      </c>
      <c r="P893" s="174">
        <f>O893*H893</f>
        <v>0</v>
      </c>
      <c r="Q893" s="174">
        <v>0</v>
      </c>
      <c r="R893" s="174">
        <f>Q893*H893</f>
        <v>0</v>
      </c>
      <c r="S893" s="174">
        <v>0</v>
      </c>
      <c r="T893" s="175">
        <f>S893*H893</f>
        <v>0</v>
      </c>
      <c r="AR893" s="176" t="s">
        <v>220</v>
      </c>
      <c r="AT893" s="176" t="s">
        <v>216</v>
      </c>
      <c r="AU893" s="176" t="s">
        <v>83</v>
      </c>
      <c r="AY893" s="17" t="s">
        <v>214</v>
      </c>
      <c r="BE893" s="104">
        <f>IF(N893="základná",J893,0)</f>
        <v>0</v>
      </c>
      <c r="BF893" s="104">
        <f>IF(N893="znížená",J893,0)</f>
        <v>0</v>
      </c>
      <c r="BG893" s="104">
        <f>IF(N893="zákl. prenesená",J893,0)</f>
        <v>0</v>
      </c>
      <c r="BH893" s="104">
        <f>IF(N893="zníž. prenesená",J893,0)</f>
        <v>0</v>
      </c>
      <c r="BI893" s="104">
        <f>IF(N893="nulová",J893,0)</f>
        <v>0</v>
      </c>
      <c r="BJ893" s="17" t="s">
        <v>83</v>
      </c>
      <c r="BK893" s="177">
        <f>ROUND(I893*H893,3)</f>
        <v>0</v>
      </c>
      <c r="BL893" s="17" t="s">
        <v>220</v>
      </c>
      <c r="BM893" s="176" t="s">
        <v>1055</v>
      </c>
    </row>
    <row r="894" spans="2:65" s="1" customFormat="1" ht="24.15" customHeight="1" x14ac:dyDescent="0.2">
      <c r="B894" s="139"/>
      <c r="C894" s="166" t="s">
        <v>1056</v>
      </c>
      <c r="D894" s="166" t="s">
        <v>216</v>
      </c>
      <c r="E894" s="167" t="s">
        <v>1057</v>
      </c>
      <c r="F894" s="168" t="s">
        <v>1058</v>
      </c>
      <c r="G894" s="169" t="s">
        <v>219</v>
      </c>
      <c r="H894" s="170">
        <v>480.20800000000003</v>
      </c>
      <c r="I894" s="171"/>
      <c r="J894" s="170">
        <f>ROUND(I894*H894,3)</f>
        <v>0</v>
      </c>
      <c r="K894" s="172"/>
      <c r="L894" s="34"/>
      <c r="M894" s="173" t="s">
        <v>1</v>
      </c>
      <c r="N894" s="138" t="s">
        <v>37</v>
      </c>
      <c r="P894" s="174">
        <f>O894*H894</f>
        <v>0</v>
      </c>
      <c r="Q894" s="174">
        <v>5.4999999999999997E-3</v>
      </c>
      <c r="R894" s="174">
        <f>Q894*H894</f>
        <v>2.6411440000000002</v>
      </c>
      <c r="S894" s="174">
        <v>0</v>
      </c>
      <c r="T894" s="175">
        <f>S894*H894</f>
        <v>0</v>
      </c>
      <c r="AR894" s="176" t="s">
        <v>220</v>
      </c>
      <c r="AT894" s="176" t="s">
        <v>216</v>
      </c>
      <c r="AU894" s="176" t="s">
        <v>83</v>
      </c>
      <c r="AY894" s="17" t="s">
        <v>214</v>
      </c>
      <c r="BE894" s="104">
        <f>IF(N894="základná",J894,0)</f>
        <v>0</v>
      </c>
      <c r="BF894" s="104">
        <f>IF(N894="znížená",J894,0)</f>
        <v>0</v>
      </c>
      <c r="BG894" s="104">
        <f>IF(N894="zákl. prenesená",J894,0)</f>
        <v>0</v>
      </c>
      <c r="BH894" s="104">
        <f>IF(N894="zníž. prenesená",J894,0)</f>
        <v>0</v>
      </c>
      <c r="BI894" s="104">
        <f>IF(N894="nulová",J894,0)</f>
        <v>0</v>
      </c>
      <c r="BJ894" s="17" t="s">
        <v>83</v>
      </c>
      <c r="BK894" s="177">
        <f>ROUND(I894*H894,3)</f>
        <v>0</v>
      </c>
      <c r="BL894" s="17" t="s">
        <v>220</v>
      </c>
      <c r="BM894" s="176" t="s">
        <v>1059</v>
      </c>
    </row>
    <row r="895" spans="2:65" s="14" customFormat="1" x14ac:dyDescent="0.2">
      <c r="B895" s="193"/>
      <c r="D895" s="179" t="s">
        <v>222</v>
      </c>
      <c r="E895" s="194" t="s">
        <v>1</v>
      </c>
      <c r="F895" s="195" t="s">
        <v>1045</v>
      </c>
      <c r="H895" s="194" t="s">
        <v>1</v>
      </c>
      <c r="I895" s="196"/>
      <c r="L895" s="193"/>
      <c r="M895" s="197"/>
      <c r="T895" s="198"/>
      <c r="AT895" s="194" t="s">
        <v>222</v>
      </c>
      <c r="AU895" s="194" t="s">
        <v>83</v>
      </c>
      <c r="AV895" s="14" t="s">
        <v>77</v>
      </c>
      <c r="AW895" s="14" t="s">
        <v>25</v>
      </c>
      <c r="AX895" s="14" t="s">
        <v>71</v>
      </c>
      <c r="AY895" s="194" t="s">
        <v>214</v>
      </c>
    </row>
    <row r="896" spans="2:65" s="12" customFormat="1" x14ac:dyDescent="0.2">
      <c r="B896" s="178"/>
      <c r="D896" s="179" t="s">
        <v>222</v>
      </c>
      <c r="E896" s="180" t="s">
        <v>1</v>
      </c>
      <c r="F896" s="181" t="s">
        <v>1046</v>
      </c>
      <c r="H896" s="182">
        <v>65.207999999999998</v>
      </c>
      <c r="I896" s="183"/>
      <c r="L896" s="178"/>
      <c r="M896" s="184"/>
      <c r="T896" s="185"/>
      <c r="AT896" s="180" t="s">
        <v>222</v>
      </c>
      <c r="AU896" s="180" t="s">
        <v>83</v>
      </c>
      <c r="AV896" s="12" t="s">
        <v>83</v>
      </c>
      <c r="AW896" s="12" t="s">
        <v>25</v>
      </c>
      <c r="AX896" s="12" t="s">
        <v>71</v>
      </c>
      <c r="AY896" s="180" t="s">
        <v>214</v>
      </c>
    </row>
    <row r="897" spans="2:65" s="14" customFormat="1" x14ac:dyDescent="0.2">
      <c r="B897" s="193"/>
      <c r="D897" s="179" t="s">
        <v>222</v>
      </c>
      <c r="E897" s="194" t="s">
        <v>1</v>
      </c>
      <c r="F897" s="195" t="s">
        <v>1032</v>
      </c>
      <c r="H897" s="194" t="s">
        <v>1</v>
      </c>
      <c r="I897" s="196"/>
      <c r="L897" s="193"/>
      <c r="M897" s="197"/>
      <c r="T897" s="198"/>
      <c r="AT897" s="194" t="s">
        <v>222</v>
      </c>
      <c r="AU897" s="194" t="s">
        <v>83</v>
      </c>
      <c r="AV897" s="14" t="s">
        <v>77</v>
      </c>
      <c r="AW897" s="14" t="s">
        <v>25</v>
      </c>
      <c r="AX897" s="14" t="s">
        <v>71</v>
      </c>
      <c r="AY897" s="194" t="s">
        <v>214</v>
      </c>
    </row>
    <row r="898" spans="2:65" s="12" customFormat="1" x14ac:dyDescent="0.2">
      <c r="B898" s="178"/>
      <c r="D898" s="179" t="s">
        <v>222</v>
      </c>
      <c r="E898" s="180" t="s">
        <v>1</v>
      </c>
      <c r="F898" s="181" t="s">
        <v>1051</v>
      </c>
      <c r="H898" s="182">
        <v>415</v>
      </c>
      <c r="I898" s="183"/>
      <c r="L898" s="178"/>
      <c r="M898" s="184"/>
      <c r="T898" s="185"/>
      <c r="AT898" s="180" t="s">
        <v>222</v>
      </c>
      <c r="AU898" s="180" t="s">
        <v>83</v>
      </c>
      <c r="AV898" s="12" t="s">
        <v>83</v>
      </c>
      <c r="AW898" s="12" t="s">
        <v>25</v>
      </c>
      <c r="AX898" s="12" t="s">
        <v>71</v>
      </c>
      <c r="AY898" s="180" t="s">
        <v>214</v>
      </c>
    </row>
    <row r="899" spans="2:65" s="13" customFormat="1" x14ac:dyDescent="0.2">
      <c r="B899" s="186"/>
      <c r="D899" s="179" t="s">
        <v>222</v>
      </c>
      <c r="E899" s="187" t="s">
        <v>1</v>
      </c>
      <c r="F899" s="188" t="s">
        <v>227</v>
      </c>
      <c r="H899" s="189">
        <v>480.20800000000003</v>
      </c>
      <c r="I899" s="190"/>
      <c r="L899" s="186"/>
      <c r="M899" s="191"/>
      <c r="T899" s="192"/>
      <c r="AT899" s="187" t="s">
        <v>222</v>
      </c>
      <c r="AU899" s="187" t="s">
        <v>83</v>
      </c>
      <c r="AV899" s="13" t="s">
        <v>220</v>
      </c>
      <c r="AW899" s="13" t="s">
        <v>25</v>
      </c>
      <c r="AX899" s="13" t="s">
        <v>77</v>
      </c>
      <c r="AY899" s="187" t="s">
        <v>214</v>
      </c>
    </row>
    <row r="900" spans="2:65" s="1" customFormat="1" ht="24.15" customHeight="1" x14ac:dyDescent="0.2">
      <c r="B900" s="139"/>
      <c r="C900" s="166" t="s">
        <v>1060</v>
      </c>
      <c r="D900" s="166" t="s">
        <v>216</v>
      </c>
      <c r="E900" s="167" t="s">
        <v>1061</v>
      </c>
      <c r="F900" s="168" t="s">
        <v>1062</v>
      </c>
      <c r="G900" s="169" t="s">
        <v>219</v>
      </c>
      <c r="H900" s="170">
        <v>480.20800000000003</v>
      </c>
      <c r="I900" s="171"/>
      <c r="J900" s="170">
        <f>ROUND(I900*H900,3)</f>
        <v>0</v>
      </c>
      <c r="K900" s="172"/>
      <c r="L900" s="34"/>
      <c r="M900" s="173" t="s">
        <v>1</v>
      </c>
      <c r="N900" s="138" t="s">
        <v>37</v>
      </c>
      <c r="P900" s="174">
        <f>O900*H900</f>
        <v>0</v>
      </c>
      <c r="Q900" s="174">
        <v>0</v>
      </c>
      <c r="R900" s="174">
        <f>Q900*H900</f>
        <v>0</v>
      </c>
      <c r="S900" s="174">
        <v>0</v>
      </c>
      <c r="T900" s="175">
        <f>S900*H900</f>
        <v>0</v>
      </c>
      <c r="AR900" s="176" t="s">
        <v>220</v>
      </c>
      <c r="AT900" s="176" t="s">
        <v>216</v>
      </c>
      <c r="AU900" s="176" t="s">
        <v>83</v>
      </c>
      <c r="AY900" s="17" t="s">
        <v>214</v>
      </c>
      <c r="BE900" s="104">
        <f>IF(N900="základná",J900,0)</f>
        <v>0</v>
      </c>
      <c r="BF900" s="104">
        <f>IF(N900="znížená",J900,0)</f>
        <v>0</v>
      </c>
      <c r="BG900" s="104">
        <f>IF(N900="zákl. prenesená",J900,0)</f>
        <v>0</v>
      </c>
      <c r="BH900" s="104">
        <f>IF(N900="zníž. prenesená",J900,0)</f>
        <v>0</v>
      </c>
      <c r="BI900" s="104">
        <f>IF(N900="nulová",J900,0)</f>
        <v>0</v>
      </c>
      <c r="BJ900" s="17" t="s">
        <v>83</v>
      </c>
      <c r="BK900" s="177">
        <f>ROUND(I900*H900,3)</f>
        <v>0</v>
      </c>
      <c r="BL900" s="17" t="s">
        <v>220</v>
      </c>
      <c r="BM900" s="176" t="s">
        <v>1063</v>
      </c>
    </row>
    <row r="901" spans="2:65" s="1" customFormat="1" ht="33" customHeight="1" x14ac:dyDescent="0.2">
      <c r="B901" s="139"/>
      <c r="C901" s="166" t="s">
        <v>1064</v>
      </c>
      <c r="D901" s="166" t="s">
        <v>216</v>
      </c>
      <c r="E901" s="167" t="s">
        <v>1065</v>
      </c>
      <c r="F901" s="168" t="s">
        <v>1066</v>
      </c>
      <c r="G901" s="169" t="s">
        <v>219</v>
      </c>
      <c r="H901" s="170">
        <v>415</v>
      </c>
      <c r="I901" s="171"/>
      <c r="J901" s="170">
        <f>ROUND(I901*H901,3)</f>
        <v>0</v>
      </c>
      <c r="K901" s="172"/>
      <c r="L901" s="34"/>
      <c r="M901" s="173" t="s">
        <v>1</v>
      </c>
      <c r="N901" s="138" t="s">
        <v>37</v>
      </c>
      <c r="P901" s="174">
        <f>O901*H901</f>
        <v>0</v>
      </c>
      <c r="Q901" s="174">
        <v>9.4400000000000005E-3</v>
      </c>
      <c r="R901" s="174">
        <f>Q901*H901</f>
        <v>3.9176000000000002</v>
      </c>
      <c r="S901" s="174">
        <v>0</v>
      </c>
      <c r="T901" s="175">
        <f>S901*H901</f>
        <v>0</v>
      </c>
      <c r="AR901" s="176" t="s">
        <v>220</v>
      </c>
      <c r="AT901" s="176" t="s">
        <v>216</v>
      </c>
      <c r="AU901" s="176" t="s">
        <v>83</v>
      </c>
      <c r="AY901" s="17" t="s">
        <v>214</v>
      </c>
      <c r="BE901" s="104">
        <f>IF(N901="základná",J901,0)</f>
        <v>0</v>
      </c>
      <c r="BF901" s="104">
        <f>IF(N901="znížená",J901,0)</f>
        <v>0</v>
      </c>
      <c r="BG901" s="104">
        <f>IF(N901="zákl. prenesená",J901,0)</f>
        <v>0</v>
      </c>
      <c r="BH901" s="104">
        <f>IF(N901="zníž. prenesená",J901,0)</f>
        <v>0</v>
      </c>
      <c r="BI901" s="104">
        <f>IF(N901="nulová",J901,0)</f>
        <v>0</v>
      </c>
      <c r="BJ901" s="17" t="s">
        <v>83</v>
      </c>
      <c r="BK901" s="177">
        <f>ROUND(I901*H901,3)</f>
        <v>0</v>
      </c>
      <c r="BL901" s="17" t="s">
        <v>220</v>
      </c>
      <c r="BM901" s="176" t="s">
        <v>1067</v>
      </c>
    </row>
    <row r="902" spans="2:65" s="14" customFormat="1" x14ac:dyDescent="0.2">
      <c r="B902" s="193"/>
      <c r="D902" s="179" t="s">
        <v>222</v>
      </c>
      <c r="E902" s="194" t="s">
        <v>1</v>
      </c>
      <c r="F902" s="195" t="s">
        <v>1032</v>
      </c>
      <c r="H902" s="194" t="s">
        <v>1</v>
      </c>
      <c r="I902" s="196"/>
      <c r="L902" s="193"/>
      <c r="M902" s="197"/>
      <c r="T902" s="198"/>
      <c r="AT902" s="194" t="s">
        <v>222</v>
      </c>
      <c r="AU902" s="194" t="s">
        <v>83</v>
      </c>
      <c r="AV902" s="14" t="s">
        <v>77</v>
      </c>
      <c r="AW902" s="14" t="s">
        <v>25</v>
      </c>
      <c r="AX902" s="14" t="s">
        <v>71</v>
      </c>
      <c r="AY902" s="194" t="s">
        <v>214</v>
      </c>
    </row>
    <row r="903" spans="2:65" s="12" customFormat="1" x14ac:dyDescent="0.2">
      <c r="B903" s="178"/>
      <c r="D903" s="179" t="s">
        <v>222</v>
      </c>
      <c r="E903" s="180" t="s">
        <v>1</v>
      </c>
      <c r="F903" s="181" t="s">
        <v>1051</v>
      </c>
      <c r="H903" s="182">
        <v>415</v>
      </c>
      <c r="I903" s="183"/>
      <c r="L903" s="178"/>
      <c r="M903" s="184"/>
      <c r="T903" s="185"/>
      <c r="AT903" s="180" t="s">
        <v>222</v>
      </c>
      <c r="AU903" s="180" t="s">
        <v>83</v>
      </c>
      <c r="AV903" s="12" t="s">
        <v>83</v>
      </c>
      <c r="AW903" s="12" t="s">
        <v>25</v>
      </c>
      <c r="AX903" s="12" t="s">
        <v>77</v>
      </c>
      <c r="AY903" s="180" t="s">
        <v>214</v>
      </c>
    </row>
    <row r="904" spans="2:65" s="1" customFormat="1" ht="37.950000000000003" customHeight="1" x14ac:dyDescent="0.2">
      <c r="B904" s="139"/>
      <c r="C904" s="166" t="s">
        <v>1068</v>
      </c>
      <c r="D904" s="166" t="s">
        <v>216</v>
      </c>
      <c r="E904" s="167" t="s">
        <v>1069</v>
      </c>
      <c r="F904" s="168" t="s">
        <v>1070</v>
      </c>
      <c r="G904" s="169" t="s">
        <v>481</v>
      </c>
      <c r="H904" s="170">
        <v>21.622</v>
      </c>
      <c r="I904" s="171"/>
      <c r="J904" s="170">
        <f>ROUND(I904*H904,3)</f>
        <v>0</v>
      </c>
      <c r="K904" s="172"/>
      <c r="L904" s="34"/>
      <c r="M904" s="173" t="s">
        <v>1</v>
      </c>
      <c r="N904" s="138" t="s">
        <v>37</v>
      </c>
      <c r="P904" s="174">
        <f>O904*H904</f>
        <v>0</v>
      </c>
      <c r="Q904" s="174">
        <v>1.0162899999999999</v>
      </c>
      <c r="R904" s="174">
        <f>Q904*H904</f>
        <v>21.974222379999997</v>
      </c>
      <c r="S904" s="174">
        <v>0</v>
      </c>
      <c r="T904" s="175">
        <f>S904*H904</f>
        <v>0</v>
      </c>
      <c r="AR904" s="176" t="s">
        <v>220</v>
      </c>
      <c r="AT904" s="176" t="s">
        <v>216</v>
      </c>
      <c r="AU904" s="176" t="s">
        <v>83</v>
      </c>
      <c r="AY904" s="17" t="s">
        <v>214</v>
      </c>
      <c r="BE904" s="104">
        <f>IF(N904="základná",J904,0)</f>
        <v>0</v>
      </c>
      <c r="BF904" s="104">
        <f>IF(N904="znížená",J904,0)</f>
        <v>0</v>
      </c>
      <c r="BG904" s="104">
        <f>IF(N904="zákl. prenesená",J904,0)</f>
        <v>0</v>
      </c>
      <c r="BH904" s="104">
        <f>IF(N904="zníž. prenesená",J904,0)</f>
        <v>0</v>
      </c>
      <c r="BI904" s="104">
        <f>IF(N904="nulová",J904,0)</f>
        <v>0</v>
      </c>
      <c r="BJ904" s="17" t="s">
        <v>83</v>
      </c>
      <c r="BK904" s="177">
        <f>ROUND(I904*H904,3)</f>
        <v>0</v>
      </c>
      <c r="BL904" s="17" t="s">
        <v>220</v>
      </c>
      <c r="BM904" s="176" t="s">
        <v>1071</v>
      </c>
    </row>
    <row r="905" spans="2:65" s="14" customFormat="1" x14ac:dyDescent="0.2">
      <c r="B905" s="193"/>
      <c r="D905" s="179" t="s">
        <v>222</v>
      </c>
      <c r="E905" s="194" t="s">
        <v>1</v>
      </c>
      <c r="F905" s="195" t="s">
        <v>1072</v>
      </c>
      <c r="H905" s="194" t="s">
        <v>1</v>
      </c>
      <c r="I905" s="196"/>
      <c r="L905" s="193"/>
      <c r="M905" s="197"/>
      <c r="T905" s="198"/>
      <c r="AT905" s="194" t="s">
        <v>222</v>
      </c>
      <c r="AU905" s="194" t="s">
        <v>83</v>
      </c>
      <c r="AV905" s="14" t="s">
        <v>77</v>
      </c>
      <c r="AW905" s="14" t="s">
        <v>25</v>
      </c>
      <c r="AX905" s="14" t="s">
        <v>71</v>
      </c>
      <c r="AY905" s="194" t="s">
        <v>214</v>
      </c>
    </row>
    <row r="906" spans="2:65" s="12" customFormat="1" x14ac:dyDescent="0.2">
      <c r="B906" s="178"/>
      <c r="D906" s="179" t="s">
        <v>222</v>
      </c>
      <c r="E906" s="180" t="s">
        <v>1</v>
      </c>
      <c r="F906" s="181" t="s">
        <v>1073</v>
      </c>
      <c r="H906" s="182">
        <v>0.97099999999999997</v>
      </c>
      <c r="I906" s="183"/>
      <c r="L906" s="178"/>
      <c r="M906" s="184"/>
      <c r="T906" s="185"/>
      <c r="AT906" s="180" t="s">
        <v>222</v>
      </c>
      <c r="AU906" s="180" t="s">
        <v>83</v>
      </c>
      <c r="AV906" s="12" t="s">
        <v>83</v>
      </c>
      <c r="AW906" s="12" t="s">
        <v>25</v>
      </c>
      <c r="AX906" s="12" t="s">
        <v>71</v>
      </c>
      <c r="AY906" s="180" t="s">
        <v>214</v>
      </c>
    </row>
    <row r="907" spans="2:65" s="14" customFormat="1" x14ac:dyDescent="0.2">
      <c r="B907" s="193"/>
      <c r="D907" s="179" t="s">
        <v>222</v>
      </c>
      <c r="E907" s="194" t="s">
        <v>1</v>
      </c>
      <c r="F907" s="195" t="s">
        <v>1074</v>
      </c>
      <c r="H907" s="194" t="s">
        <v>1</v>
      </c>
      <c r="I907" s="196"/>
      <c r="L907" s="193"/>
      <c r="M907" s="197"/>
      <c r="T907" s="198"/>
      <c r="AT907" s="194" t="s">
        <v>222</v>
      </c>
      <c r="AU907" s="194" t="s">
        <v>83</v>
      </c>
      <c r="AV907" s="14" t="s">
        <v>77</v>
      </c>
      <c r="AW907" s="14" t="s">
        <v>25</v>
      </c>
      <c r="AX907" s="14" t="s">
        <v>71</v>
      </c>
      <c r="AY907" s="194" t="s">
        <v>214</v>
      </c>
    </row>
    <row r="908" spans="2:65" s="12" customFormat="1" x14ac:dyDescent="0.2">
      <c r="B908" s="178"/>
      <c r="D908" s="179" t="s">
        <v>222</v>
      </c>
      <c r="E908" s="180" t="s">
        <v>1</v>
      </c>
      <c r="F908" s="181" t="s">
        <v>1075</v>
      </c>
      <c r="H908" s="182">
        <v>19.664000000000001</v>
      </c>
      <c r="I908" s="183"/>
      <c r="L908" s="178"/>
      <c r="M908" s="184"/>
      <c r="T908" s="185"/>
      <c r="AT908" s="180" t="s">
        <v>222</v>
      </c>
      <c r="AU908" s="180" t="s">
        <v>83</v>
      </c>
      <c r="AV908" s="12" t="s">
        <v>83</v>
      </c>
      <c r="AW908" s="12" t="s">
        <v>25</v>
      </c>
      <c r="AX908" s="12" t="s">
        <v>71</v>
      </c>
      <c r="AY908" s="180" t="s">
        <v>214</v>
      </c>
    </row>
    <row r="909" spans="2:65" s="14" customFormat="1" ht="20.399999999999999" x14ac:dyDescent="0.2">
      <c r="B909" s="193"/>
      <c r="D909" s="179" t="s">
        <v>222</v>
      </c>
      <c r="E909" s="194" t="s">
        <v>1</v>
      </c>
      <c r="F909" s="195" t="s">
        <v>1076</v>
      </c>
      <c r="H909" s="194" t="s">
        <v>1</v>
      </c>
      <c r="I909" s="196"/>
      <c r="L909" s="193"/>
      <c r="M909" s="197"/>
      <c r="T909" s="198"/>
      <c r="AT909" s="194" t="s">
        <v>222</v>
      </c>
      <c r="AU909" s="194" t="s">
        <v>83</v>
      </c>
      <c r="AV909" s="14" t="s">
        <v>77</v>
      </c>
      <c r="AW909" s="14" t="s">
        <v>25</v>
      </c>
      <c r="AX909" s="14" t="s">
        <v>71</v>
      </c>
      <c r="AY909" s="194" t="s">
        <v>214</v>
      </c>
    </row>
    <row r="910" spans="2:65" s="12" customFormat="1" x14ac:dyDescent="0.2">
      <c r="B910" s="178"/>
      <c r="D910" s="179" t="s">
        <v>222</v>
      </c>
      <c r="E910" s="180" t="s">
        <v>1</v>
      </c>
      <c r="F910" s="181" t="s">
        <v>1077</v>
      </c>
      <c r="H910" s="182">
        <v>0.98699999999999999</v>
      </c>
      <c r="I910" s="183"/>
      <c r="L910" s="178"/>
      <c r="M910" s="184"/>
      <c r="T910" s="185"/>
      <c r="AT910" s="180" t="s">
        <v>222</v>
      </c>
      <c r="AU910" s="180" t="s">
        <v>83</v>
      </c>
      <c r="AV910" s="12" t="s">
        <v>83</v>
      </c>
      <c r="AW910" s="12" t="s">
        <v>25</v>
      </c>
      <c r="AX910" s="12" t="s">
        <v>71</v>
      </c>
      <c r="AY910" s="180" t="s">
        <v>214</v>
      </c>
    </row>
    <row r="911" spans="2:65" s="13" customFormat="1" x14ac:dyDescent="0.2">
      <c r="B911" s="186"/>
      <c r="D911" s="179" t="s">
        <v>222</v>
      </c>
      <c r="E911" s="187" t="s">
        <v>1</v>
      </c>
      <c r="F911" s="188" t="s">
        <v>227</v>
      </c>
      <c r="H911" s="189">
        <v>21.622</v>
      </c>
      <c r="I911" s="190"/>
      <c r="L911" s="186"/>
      <c r="M911" s="191"/>
      <c r="T911" s="192"/>
      <c r="AT911" s="187" t="s">
        <v>222</v>
      </c>
      <c r="AU911" s="187" t="s">
        <v>83</v>
      </c>
      <c r="AV911" s="13" t="s">
        <v>220</v>
      </c>
      <c r="AW911" s="13" t="s">
        <v>25</v>
      </c>
      <c r="AX911" s="13" t="s">
        <v>77</v>
      </c>
      <c r="AY911" s="187" t="s">
        <v>214</v>
      </c>
    </row>
    <row r="912" spans="2:65" s="1" customFormat="1" ht="37.950000000000003" customHeight="1" x14ac:dyDescent="0.2">
      <c r="B912" s="139"/>
      <c r="C912" s="166" t="s">
        <v>1078</v>
      </c>
      <c r="D912" s="166" t="s">
        <v>216</v>
      </c>
      <c r="E912" s="167" t="s">
        <v>1079</v>
      </c>
      <c r="F912" s="168" t="s">
        <v>1080</v>
      </c>
      <c r="G912" s="169" t="s">
        <v>481</v>
      </c>
      <c r="H912" s="170">
        <v>7.7279999999999998</v>
      </c>
      <c r="I912" s="171"/>
      <c r="J912" s="170">
        <f>ROUND(I912*H912,3)</f>
        <v>0</v>
      </c>
      <c r="K912" s="172"/>
      <c r="L912" s="34"/>
      <c r="M912" s="173" t="s">
        <v>1</v>
      </c>
      <c r="N912" s="138" t="s">
        <v>37</v>
      </c>
      <c r="P912" s="174">
        <f>O912*H912</f>
        <v>0</v>
      </c>
      <c r="Q912" s="174">
        <v>1.20296</v>
      </c>
      <c r="R912" s="174">
        <f>Q912*H912</f>
        <v>9.2964748799999999</v>
      </c>
      <c r="S912" s="174">
        <v>0</v>
      </c>
      <c r="T912" s="175">
        <f>S912*H912</f>
        <v>0</v>
      </c>
      <c r="AR912" s="176" t="s">
        <v>220</v>
      </c>
      <c r="AT912" s="176" t="s">
        <v>216</v>
      </c>
      <c r="AU912" s="176" t="s">
        <v>83</v>
      </c>
      <c r="AY912" s="17" t="s">
        <v>214</v>
      </c>
      <c r="BE912" s="104">
        <f>IF(N912="základná",J912,0)</f>
        <v>0</v>
      </c>
      <c r="BF912" s="104">
        <f>IF(N912="znížená",J912,0)</f>
        <v>0</v>
      </c>
      <c r="BG912" s="104">
        <f>IF(N912="zákl. prenesená",J912,0)</f>
        <v>0</v>
      </c>
      <c r="BH912" s="104">
        <f>IF(N912="zníž. prenesená",J912,0)</f>
        <v>0</v>
      </c>
      <c r="BI912" s="104">
        <f>IF(N912="nulová",J912,0)</f>
        <v>0</v>
      </c>
      <c r="BJ912" s="17" t="s">
        <v>83</v>
      </c>
      <c r="BK912" s="177">
        <f>ROUND(I912*H912,3)</f>
        <v>0</v>
      </c>
      <c r="BL912" s="17" t="s">
        <v>220</v>
      </c>
      <c r="BM912" s="176" t="s">
        <v>1081</v>
      </c>
    </row>
    <row r="913" spans="2:65" s="14" customFormat="1" x14ac:dyDescent="0.2">
      <c r="B913" s="193"/>
      <c r="D913" s="179" t="s">
        <v>222</v>
      </c>
      <c r="E913" s="194" t="s">
        <v>1</v>
      </c>
      <c r="F913" s="195" t="s">
        <v>1072</v>
      </c>
      <c r="H913" s="194" t="s">
        <v>1</v>
      </c>
      <c r="I913" s="196"/>
      <c r="L913" s="193"/>
      <c r="M913" s="197"/>
      <c r="T913" s="198"/>
      <c r="AT913" s="194" t="s">
        <v>222</v>
      </c>
      <c r="AU913" s="194" t="s">
        <v>83</v>
      </c>
      <c r="AV913" s="14" t="s">
        <v>77</v>
      </c>
      <c r="AW913" s="14" t="s">
        <v>25</v>
      </c>
      <c r="AX913" s="14" t="s">
        <v>71</v>
      </c>
      <c r="AY913" s="194" t="s">
        <v>214</v>
      </c>
    </row>
    <row r="914" spans="2:65" s="14" customFormat="1" x14ac:dyDescent="0.2">
      <c r="B914" s="193"/>
      <c r="D914" s="179" t="s">
        <v>222</v>
      </c>
      <c r="E914" s="194" t="s">
        <v>1</v>
      </c>
      <c r="F914" s="195" t="s">
        <v>1082</v>
      </c>
      <c r="H914" s="194" t="s">
        <v>1</v>
      </c>
      <c r="I914" s="196"/>
      <c r="L914" s="193"/>
      <c r="M914" s="197"/>
      <c r="T914" s="198"/>
      <c r="AT914" s="194" t="s">
        <v>222</v>
      </c>
      <c r="AU914" s="194" t="s">
        <v>83</v>
      </c>
      <c r="AV914" s="14" t="s">
        <v>77</v>
      </c>
      <c r="AW914" s="14" t="s">
        <v>25</v>
      </c>
      <c r="AX914" s="14" t="s">
        <v>71</v>
      </c>
      <c r="AY914" s="194" t="s">
        <v>214</v>
      </c>
    </row>
    <row r="915" spans="2:65" s="12" customFormat="1" x14ac:dyDescent="0.2">
      <c r="B915" s="178"/>
      <c r="D915" s="179" t="s">
        <v>222</v>
      </c>
      <c r="E915" s="180" t="s">
        <v>1</v>
      </c>
      <c r="F915" s="181" t="s">
        <v>1083</v>
      </c>
      <c r="H915" s="182">
        <v>1.62</v>
      </c>
      <c r="I915" s="183"/>
      <c r="L915" s="178"/>
      <c r="M915" s="184"/>
      <c r="T915" s="185"/>
      <c r="AT915" s="180" t="s">
        <v>222</v>
      </c>
      <c r="AU915" s="180" t="s">
        <v>83</v>
      </c>
      <c r="AV915" s="12" t="s">
        <v>83</v>
      </c>
      <c r="AW915" s="12" t="s">
        <v>25</v>
      </c>
      <c r="AX915" s="12" t="s">
        <v>71</v>
      </c>
      <c r="AY915" s="180" t="s">
        <v>214</v>
      </c>
    </row>
    <row r="916" spans="2:65" s="14" customFormat="1" x14ac:dyDescent="0.2">
      <c r="B916" s="193"/>
      <c r="D916" s="179" t="s">
        <v>222</v>
      </c>
      <c r="E916" s="194" t="s">
        <v>1</v>
      </c>
      <c r="F916" s="195" t="s">
        <v>1074</v>
      </c>
      <c r="H916" s="194" t="s">
        <v>1</v>
      </c>
      <c r="I916" s="196"/>
      <c r="L916" s="193"/>
      <c r="M916" s="197"/>
      <c r="T916" s="198"/>
      <c r="AT916" s="194" t="s">
        <v>222</v>
      </c>
      <c r="AU916" s="194" t="s">
        <v>83</v>
      </c>
      <c r="AV916" s="14" t="s">
        <v>77</v>
      </c>
      <c r="AW916" s="14" t="s">
        <v>25</v>
      </c>
      <c r="AX916" s="14" t="s">
        <v>71</v>
      </c>
      <c r="AY916" s="194" t="s">
        <v>214</v>
      </c>
    </row>
    <row r="917" spans="2:65" s="12" customFormat="1" x14ac:dyDescent="0.2">
      <c r="B917" s="178"/>
      <c r="D917" s="179" t="s">
        <v>222</v>
      </c>
      <c r="E917" s="180" t="s">
        <v>1</v>
      </c>
      <c r="F917" s="181" t="s">
        <v>1084</v>
      </c>
      <c r="H917" s="182">
        <v>0.84899999999999998</v>
      </c>
      <c r="I917" s="183"/>
      <c r="L917" s="178"/>
      <c r="M917" s="184"/>
      <c r="T917" s="185"/>
      <c r="AT917" s="180" t="s">
        <v>222</v>
      </c>
      <c r="AU917" s="180" t="s">
        <v>83</v>
      </c>
      <c r="AV917" s="12" t="s">
        <v>83</v>
      </c>
      <c r="AW917" s="12" t="s">
        <v>25</v>
      </c>
      <c r="AX917" s="12" t="s">
        <v>71</v>
      </c>
      <c r="AY917" s="180" t="s">
        <v>214</v>
      </c>
    </row>
    <row r="918" spans="2:65" s="14" customFormat="1" ht="20.399999999999999" x14ac:dyDescent="0.2">
      <c r="B918" s="193"/>
      <c r="D918" s="179" t="s">
        <v>222</v>
      </c>
      <c r="E918" s="194" t="s">
        <v>1</v>
      </c>
      <c r="F918" s="195" t="s">
        <v>1085</v>
      </c>
      <c r="H918" s="194" t="s">
        <v>1</v>
      </c>
      <c r="I918" s="196"/>
      <c r="L918" s="193"/>
      <c r="M918" s="197"/>
      <c r="T918" s="198"/>
      <c r="AT918" s="194" t="s">
        <v>222</v>
      </c>
      <c r="AU918" s="194" t="s">
        <v>83</v>
      </c>
      <c r="AV918" s="14" t="s">
        <v>77</v>
      </c>
      <c r="AW918" s="14" t="s">
        <v>25</v>
      </c>
      <c r="AX918" s="14" t="s">
        <v>71</v>
      </c>
      <c r="AY918" s="194" t="s">
        <v>214</v>
      </c>
    </row>
    <row r="919" spans="2:65" s="14" customFormat="1" x14ac:dyDescent="0.2">
      <c r="B919" s="193"/>
      <c r="D919" s="179" t="s">
        <v>222</v>
      </c>
      <c r="E919" s="194" t="s">
        <v>1</v>
      </c>
      <c r="F919" s="195" t="s">
        <v>1086</v>
      </c>
      <c r="H919" s="194" t="s">
        <v>1</v>
      </c>
      <c r="I919" s="196"/>
      <c r="L919" s="193"/>
      <c r="M919" s="197"/>
      <c r="T919" s="198"/>
      <c r="AT919" s="194" t="s">
        <v>222</v>
      </c>
      <c r="AU919" s="194" t="s">
        <v>83</v>
      </c>
      <c r="AV919" s="14" t="s">
        <v>77</v>
      </c>
      <c r="AW919" s="14" t="s">
        <v>25</v>
      </c>
      <c r="AX919" s="14" t="s">
        <v>71</v>
      </c>
      <c r="AY919" s="194" t="s">
        <v>214</v>
      </c>
    </row>
    <row r="920" spans="2:65" s="12" customFormat="1" x14ac:dyDescent="0.2">
      <c r="B920" s="178"/>
      <c r="D920" s="179" t="s">
        <v>222</v>
      </c>
      <c r="E920" s="180" t="s">
        <v>1</v>
      </c>
      <c r="F920" s="181" t="s">
        <v>1087</v>
      </c>
      <c r="H920" s="182">
        <v>3.95</v>
      </c>
      <c r="I920" s="183"/>
      <c r="L920" s="178"/>
      <c r="M920" s="184"/>
      <c r="T920" s="185"/>
      <c r="AT920" s="180" t="s">
        <v>222</v>
      </c>
      <c r="AU920" s="180" t="s">
        <v>83</v>
      </c>
      <c r="AV920" s="12" t="s">
        <v>83</v>
      </c>
      <c r="AW920" s="12" t="s">
        <v>25</v>
      </c>
      <c r="AX920" s="12" t="s">
        <v>71</v>
      </c>
      <c r="AY920" s="180" t="s">
        <v>214</v>
      </c>
    </row>
    <row r="921" spans="2:65" s="14" customFormat="1" ht="20.399999999999999" x14ac:dyDescent="0.2">
      <c r="B921" s="193"/>
      <c r="D921" s="179" t="s">
        <v>222</v>
      </c>
      <c r="E921" s="194" t="s">
        <v>1</v>
      </c>
      <c r="F921" s="195" t="s">
        <v>1076</v>
      </c>
      <c r="H921" s="194" t="s">
        <v>1</v>
      </c>
      <c r="I921" s="196"/>
      <c r="L921" s="193"/>
      <c r="M921" s="197"/>
      <c r="T921" s="198"/>
      <c r="AT921" s="194" t="s">
        <v>222</v>
      </c>
      <c r="AU921" s="194" t="s">
        <v>83</v>
      </c>
      <c r="AV921" s="14" t="s">
        <v>77</v>
      </c>
      <c r="AW921" s="14" t="s">
        <v>25</v>
      </c>
      <c r="AX921" s="14" t="s">
        <v>71</v>
      </c>
      <c r="AY921" s="194" t="s">
        <v>214</v>
      </c>
    </row>
    <row r="922" spans="2:65" s="12" customFormat="1" x14ac:dyDescent="0.2">
      <c r="B922" s="178"/>
      <c r="D922" s="179" t="s">
        <v>222</v>
      </c>
      <c r="E922" s="180" t="s">
        <v>1</v>
      </c>
      <c r="F922" s="181" t="s">
        <v>1088</v>
      </c>
      <c r="H922" s="182">
        <v>1.3089999999999999</v>
      </c>
      <c r="I922" s="183"/>
      <c r="L922" s="178"/>
      <c r="M922" s="184"/>
      <c r="T922" s="185"/>
      <c r="AT922" s="180" t="s">
        <v>222</v>
      </c>
      <c r="AU922" s="180" t="s">
        <v>83</v>
      </c>
      <c r="AV922" s="12" t="s">
        <v>83</v>
      </c>
      <c r="AW922" s="12" t="s">
        <v>25</v>
      </c>
      <c r="AX922" s="12" t="s">
        <v>71</v>
      </c>
      <c r="AY922" s="180" t="s">
        <v>214</v>
      </c>
    </row>
    <row r="923" spans="2:65" s="13" customFormat="1" x14ac:dyDescent="0.2">
      <c r="B923" s="186"/>
      <c r="D923" s="179" t="s">
        <v>222</v>
      </c>
      <c r="E923" s="187" t="s">
        <v>1</v>
      </c>
      <c r="F923" s="188" t="s">
        <v>227</v>
      </c>
      <c r="H923" s="189">
        <v>7.7279999999999998</v>
      </c>
      <c r="I923" s="190"/>
      <c r="L923" s="186"/>
      <c r="M923" s="191"/>
      <c r="T923" s="192"/>
      <c r="AT923" s="187" t="s">
        <v>222</v>
      </c>
      <c r="AU923" s="187" t="s">
        <v>83</v>
      </c>
      <c r="AV923" s="13" t="s">
        <v>220</v>
      </c>
      <c r="AW923" s="13" t="s">
        <v>25</v>
      </c>
      <c r="AX923" s="13" t="s">
        <v>77</v>
      </c>
      <c r="AY923" s="187" t="s">
        <v>214</v>
      </c>
    </row>
    <row r="924" spans="2:65" s="1" customFormat="1" ht="24.15" customHeight="1" x14ac:dyDescent="0.2">
      <c r="B924" s="139"/>
      <c r="C924" s="166" t="s">
        <v>1089</v>
      </c>
      <c r="D924" s="166" t="s">
        <v>216</v>
      </c>
      <c r="E924" s="167" t="s">
        <v>1090</v>
      </c>
      <c r="F924" s="168" t="s">
        <v>525</v>
      </c>
      <c r="G924" s="169" t="s">
        <v>516</v>
      </c>
      <c r="H924" s="170">
        <v>105</v>
      </c>
      <c r="I924" s="171"/>
      <c r="J924" s="170">
        <f>ROUND(I924*H924,3)</f>
        <v>0</v>
      </c>
      <c r="K924" s="172"/>
      <c r="L924" s="34"/>
      <c r="M924" s="173" t="s">
        <v>1</v>
      </c>
      <c r="N924" s="138" t="s">
        <v>37</v>
      </c>
      <c r="P924" s="174">
        <f>O924*H924</f>
        <v>0</v>
      </c>
      <c r="Q924" s="174">
        <v>1.72E-3</v>
      </c>
      <c r="R924" s="174">
        <f>Q924*H924</f>
        <v>0.18059999999999998</v>
      </c>
      <c r="S924" s="174">
        <v>0</v>
      </c>
      <c r="T924" s="175">
        <f>S924*H924</f>
        <v>0</v>
      </c>
      <c r="AR924" s="176" t="s">
        <v>220</v>
      </c>
      <c r="AT924" s="176" t="s">
        <v>216</v>
      </c>
      <c r="AU924" s="176" t="s">
        <v>83</v>
      </c>
      <c r="AY924" s="17" t="s">
        <v>214</v>
      </c>
      <c r="BE924" s="104">
        <f>IF(N924="základná",J924,0)</f>
        <v>0</v>
      </c>
      <c r="BF924" s="104">
        <f>IF(N924="znížená",J924,0)</f>
        <v>0</v>
      </c>
      <c r="BG924" s="104">
        <f>IF(N924="zákl. prenesená",J924,0)</f>
        <v>0</v>
      </c>
      <c r="BH924" s="104">
        <f>IF(N924="zníž. prenesená",J924,0)</f>
        <v>0</v>
      </c>
      <c r="BI924" s="104">
        <f>IF(N924="nulová",J924,0)</f>
        <v>0</v>
      </c>
      <c r="BJ924" s="17" t="s">
        <v>83</v>
      </c>
      <c r="BK924" s="177">
        <f>ROUND(I924*H924,3)</f>
        <v>0</v>
      </c>
      <c r="BL924" s="17" t="s">
        <v>220</v>
      </c>
      <c r="BM924" s="176" t="s">
        <v>1091</v>
      </c>
    </row>
    <row r="925" spans="2:65" s="14" customFormat="1" x14ac:dyDescent="0.2">
      <c r="B925" s="193"/>
      <c r="D925" s="179" t="s">
        <v>222</v>
      </c>
      <c r="E925" s="194" t="s">
        <v>1</v>
      </c>
      <c r="F925" s="195" t="s">
        <v>1072</v>
      </c>
      <c r="H925" s="194" t="s">
        <v>1</v>
      </c>
      <c r="I925" s="196"/>
      <c r="L925" s="193"/>
      <c r="M925" s="197"/>
      <c r="T925" s="198"/>
      <c r="AT925" s="194" t="s">
        <v>222</v>
      </c>
      <c r="AU925" s="194" t="s">
        <v>83</v>
      </c>
      <c r="AV925" s="14" t="s">
        <v>77</v>
      </c>
      <c r="AW925" s="14" t="s">
        <v>25</v>
      </c>
      <c r="AX925" s="14" t="s">
        <v>71</v>
      </c>
      <c r="AY925" s="194" t="s">
        <v>214</v>
      </c>
    </row>
    <row r="926" spans="2:65" s="12" customFormat="1" x14ac:dyDescent="0.2">
      <c r="B926" s="178"/>
      <c r="D926" s="179" t="s">
        <v>222</v>
      </c>
      <c r="E926" s="180" t="s">
        <v>1</v>
      </c>
      <c r="F926" s="181" t="s">
        <v>1092</v>
      </c>
      <c r="H926" s="182">
        <v>105</v>
      </c>
      <c r="I926" s="183"/>
      <c r="L926" s="178"/>
      <c r="M926" s="184"/>
      <c r="T926" s="185"/>
      <c r="AT926" s="180" t="s">
        <v>222</v>
      </c>
      <c r="AU926" s="180" t="s">
        <v>83</v>
      </c>
      <c r="AV926" s="12" t="s">
        <v>83</v>
      </c>
      <c r="AW926" s="12" t="s">
        <v>25</v>
      </c>
      <c r="AX926" s="12" t="s">
        <v>77</v>
      </c>
      <c r="AY926" s="180" t="s">
        <v>214</v>
      </c>
    </row>
    <row r="927" spans="2:65" s="1" customFormat="1" ht="16.5" customHeight="1" x14ac:dyDescent="0.2">
      <c r="B927" s="139"/>
      <c r="C927" s="166" t="s">
        <v>1093</v>
      </c>
      <c r="D927" s="166" t="s">
        <v>216</v>
      </c>
      <c r="E927" s="167" t="s">
        <v>1094</v>
      </c>
      <c r="F927" s="168" t="s">
        <v>1095</v>
      </c>
      <c r="G927" s="169" t="s">
        <v>516</v>
      </c>
      <c r="H927" s="170">
        <v>83</v>
      </c>
      <c r="I927" s="171"/>
      <c r="J927" s="170">
        <f>ROUND(I927*H927,3)</f>
        <v>0</v>
      </c>
      <c r="K927" s="172"/>
      <c r="L927" s="34"/>
      <c r="M927" s="173" t="s">
        <v>1</v>
      </c>
      <c r="N927" s="138" t="s">
        <v>37</v>
      </c>
      <c r="P927" s="174">
        <f>O927*H927</f>
        <v>0</v>
      </c>
      <c r="Q927" s="174">
        <v>7.6699999999999997E-3</v>
      </c>
      <c r="R927" s="174">
        <f>Q927*H927</f>
        <v>0.63661000000000001</v>
      </c>
      <c r="S927" s="174">
        <v>0</v>
      </c>
      <c r="T927" s="175">
        <f>S927*H927</f>
        <v>0</v>
      </c>
      <c r="AR927" s="176" t="s">
        <v>220</v>
      </c>
      <c r="AT927" s="176" t="s">
        <v>216</v>
      </c>
      <c r="AU927" s="176" t="s">
        <v>83</v>
      </c>
      <c r="AY927" s="17" t="s">
        <v>214</v>
      </c>
      <c r="BE927" s="104">
        <f>IF(N927="základná",J927,0)</f>
        <v>0</v>
      </c>
      <c r="BF927" s="104">
        <f>IF(N927="znížená",J927,0)</f>
        <v>0</v>
      </c>
      <c r="BG927" s="104">
        <f>IF(N927="zákl. prenesená",J927,0)</f>
        <v>0</v>
      </c>
      <c r="BH927" s="104">
        <f>IF(N927="zníž. prenesená",J927,0)</f>
        <v>0</v>
      </c>
      <c r="BI927" s="104">
        <f>IF(N927="nulová",J927,0)</f>
        <v>0</v>
      </c>
      <c r="BJ927" s="17" t="s">
        <v>83</v>
      </c>
      <c r="BK927" s="177">
        <f>ROUND(I927*H927,3)</f>
        <v>0</v>
      </c>
      <c r="BL927" s="17" t="s">
        <v>220</v>
      </c>
      <c r="BM927" s="176" t="s">
        <v>1096</v>
      </c>
    </row>
    <row r="928" spans="2:65" s="14" customFormat="1" x14ac:dyDescent="0.2">
      <c r="B928" s="193"/>
      <c r="D928" s="179" t="s">
        <v>222</v>
      </c>
      <c r="E928" s="194" t="s">
        <v>1</v>
      </c>
      <c r="F928" s="195" t="s">
        <v>1072</v>
      </c>
      <c r="H928" s="194" t="s">
        <v>1</v>
      </c>
      <c r="I928" s="196"/>
      <c r="L928" s="193"/>
      <c r="M928" s="197"/>
      <c r="T928" s="198"/>
      <c r="AT928" s="194" t="s">
        <v>222</v>
      </c>
      <c r="AU928" s="194" t="s">
        <v>83</v>
      </c>
      <c r="AV928" s="14" t="s">
        <v>77</v>
      </c>
      <c r="AW928" s="14" t="s">
        <v>25</v>
      </c>
      <c r="AX928" s="14" t="s">
        <v>71</v>
      </c>
      <c r="AY928" s="194" t="s">
        <v>214</v>
      </c>
    </row>
    <row r="929" spans="2:65" s="12" customFormat="1" x14ac:dyDescent="0.2">
      <c r="B929" s="178"/>
      <c r="D929" s="179" t="s">
        <v>222</v>
      </c>
      <c r="E929" s="180" t="s">
        <v>1</v>
      </c>
      <c r="F929" s="181" t="s">
        <v>806</v>
      </c>
      <c r="H929" s="182">
        <v>43</v>
      </c>
      <c r="I929" s="183"/>
      <c r="L929" s="178"/>
      <c r="M929" s="184"/>
      <c r="T929" s="185"/>
      <c r="AT929" s="180" t="s">
        <v>222</v>
      </c>
      <c r="AU929" s="180" t="s">
        <v>83</v>
      </c>
      <c r="AV929" s="12" t="s">
        <v>83</v>
      </c>
      <c r="AW929" s="12" t="s">
        <v>25</v>
      </c>
      <c r="AX929" s="12" t="s">
        <v>71</v>
      </c>
      <c r="AY929" s="180" t="s">
        <v>214</v>
      </c>
    </row>
    <row r="930" spans="2:65" s="14" customFormat="1" x14ac:dyDescent="0.2">
      <c r="B930" s="193"/>
      <c r="D930" s="179" t="s">
        <v>222</v>
      </c>
      <c r="E930" s="194" t="s">
        <v>1</v>
      </c>
      <c r="F930" s="195" t="s">
        <v>677</v>
      </c>
      <c r="H930" s="194" t="s">
        <v>1</v>
      </c>
      <c r="I930" s="196"/>
      <c r="L930" s="193"/>
      <c r="M930" s="197"/>
      <c r="T930" s="198"/>
      <c r="AT930" s="194" t="s">
        <v>222</v>
      </c>
      <c r="AU930" s="194" t="s">
        <v>83</v>
      </c>
      <c r="AV930" s="14" t="s">
        <v>77</v>
      </c>
      <c r="AW930" s="14" t="s">
        <v>25</v>
      </c>
      <c r="AX930" s="14" t="s">
        <v>71</v>
      </c>
      <c r="AY930" s="194" t="s">
        <v>214</v>
      </c>
    </row>
    <row r="931" spans="2:65" s="12" customFormat="1" x14ac:dyDescent="0.2">
      <c r="B931" s="178"/>
      <c r="D931" s="179" t="s">
        <v>222</v>
      </c>
      <c r="E931" s="180" t="s">
        <v>1</v>
      </c>
      <c r="F931" s="181" t="s">
        <v>1097</v>
      </c>
      <c r="H931" s="182">
        <v>40</v>
      </c>
      <c r="I931" s="183"/>
      <c r="L931" s="178"/>
      <c r="M931" s="184"/>
      <c r="T931" s="185"/>
      <c r="AT931" s="180" t="s">
        <v>222</v>
      </c>
      <c r="AU931" s="180" t="s">
        <v>83</v>
      </c>
      <c r="AV931" s="12" t="s">
        <v>83</v>
      </c>
      <c r="AW931" s="12" t="s">
        <v>25</v>
      </c>
      <c r="AX931" s="12" t="s">
        <v>71</v>
      </c>
      <c r="AY931" s="180" t="s">
        <v>214</v>
      </c>
    </row>
    <row r="932" spans="2:65" s="13" customFormat="1" x14ac:dyDescent="0.2">
      <c r="B932" s="186"/>
      <c r="D932" s="179" t="s">
        <v>222</v>
      </c>
      <c r="E932" s="187" t="s">
        <v>1</v>
      </c>
      <c r="F932" s="188" t="s">
        <v>227</v>
      </c>
      <c r="H932" s="189">
        <v>83</v>
      </c>
      <c r="I932" s="190"/>
      <c r="L932" s="186"/>
      <c r="M932" s="191"/>
      <c r="T932" s="192"/>
      <c r="AT932" s="187" t="s">
        <v>222</v>
      </c>
      <c r="AU932" s="187" t="s">
        <v>83</v>
      </c>
      <c r="AV932" s="13" t="s">
        <v>220</v>
      </c>
      <c r="AW932" s="13" t="s">
        <v>25</v>
      </c>
      <c r="AX932" s="13" t="s">
        <v>77</v>
      </c>
      <c r="AY932" s="187" t="s">
        <v>214</v>
      </c>
    </row>
    <row r="933" spans="2:65" s="1" customFormat="1" ht="76.349999999999994" customHeight="1" x14ac:dyDescent="0.2">
      <c r="B933" s="139"/>
      <c r="C933" s="166" t="s">
        <v>1092</v>
      </c>
      <c r="D933" s="166" t="s">
        <v>216</v>
      </c>
      <c r="E933" s="167" t="s">
        <v>1098</v>
      </c>
      <c r="F933" s="168" t="s">
        <v>1099</v>
      </c>
      <c r="G933" s="169" t="s">
        <v>516</v>
      </c>
      <c r="H933" s="170">
        <v>1</v>
      </c>
      <c r="I933" s="171"/>
      <c r="J933" s="170">
        <f t="shared" ref="J933:J957" si="15">ROUND(I933*H933,3)</f>
        <v>0</v>
      </c>
      <c r="K933" s="172"/>
      <c r="L933" s="34"/>
      <c r="M933" s="173" t="s">
        <v>1</v>
      </c>
      <c r="N933" s="138" t="s">
        <v>37</v>
      </c>
      <c r="P933" s="174">
        <f t="shared" ref="P933:P957" si="16">O933*H933</f>
        <v>0</v>
      </c>
      <c r="Q933" s="174">
        <v>0.94499999999999995</v>
      </c>
      <c r="R933" s="174">
        <f t="shared" ref="R933:R957" si="17">Q933*H933</f>
        <v>0.94499999999999995</v>
      </c>
      <c r="S933" s="174">
        <v>0</v>
      </c>
      <c r="T933" s="175">
        <f t="shared" ref="T933:T957" si="18">S933*H933</f>
        <v>0</v>
      </c>
      <c r="AR933" s="176" t="s">
        <v>220</v>
      </c>
      <c r="AT933" s="176" t="s">
        <v>216</v>
      </c>
      <c r="AU933" s="176" t="s">
        <v>83</v>
      </c>
      <c r="AY933" s="17" t="s">
        <v>214</v>
      </c>
      <c r="BE933" s="104">
        <f t="shared" ref="BE933:BE957" si="19">IF(N933="základná",J933,0)</f>
        <v>0</v>
      </c>
      <c r="BF933" s="104">
        <f t="shared" ref="BF933:BF957" si="20">IF(N933="znížená",J933,0)</f>
        <v>0</v>
      </c>
      <c r="BG933" s="104">
        <f t="shared" ref="BG933:BG957" si="21">IF(N933="zákl. prenesená",J933,0)</f>
        <v>0</v>
      </c>
      <c r="BH933" s="104">
        <f t="shared" ref="BH933:BH957" si="22">IF(N933="zníž. prenesená",J933,0)</f>
        <v>0</v>
      </c>
      <c r="BI933" s="104">
        <f t="shared" ref="BI933:BI957" si="23">IF(N933="nulová",J933,0)</f>
        <v>0</v>
      </c>
      <c r="BJ933" s="17" t="s">
        <v>83</v>
      </c>
      <c r="BK933" s="177">
        <f t="shared" ref="BK933:BK957" si="24">ROUND(I933*H933,3)</f>
        <v>0</v>
      </c>
      <c r="BL933" s="17" t="s">
        <v>220</v>
      </c>
      <c r="BM933" s="176" t="s">
        <v>1100</v>
      </c>
    </row>
    <row r="934" spans="2:65" s="1" customFormat="1" ht="76.349999999999994" customHeight="1" x14ac:dyDescent="0.2">
      <c r="B934" s="139"/>
      <c r="C934" s="166" t="s">
        <v>1101</v>
      </c>
      <c r="D934" s="166" t="s">
        <v>216</v>
      </c>
      <c r="E934" s="167" t="s">
        <v>1102</v>
      </c>
      <c r="F934" s="168" t="s">
        <v>1103</v>
      </c>
      <c r="G934" s="169" t="s">
        <v>516</v>
      </c>
      <c r="H934" s="170">
        <v>2</v>
      </c>
      <c r="I934" s="171"/>
      <c r="J934" s="170">
        <f t="shared" si="15"/>
        <v>0</v>
      </c>
      <c r="K934" s="172"/>
      <c r="L934" s="34"/>
      <c r="M934" s="173" t="s">
        <v>1</v>
      </c>
      <c r="N934" s="138" t="s">
        <v>37</v>
      </c>
      <c r="P934" s="174">
        <f t="shared" si="16"/>
        <v>0</v>
      </c>
      <c r="Q934" s="174">
        <v>1.071</v>
      </c>
      <c r="R934" s="174">
        <f t="shared" si="17"/>
        <v>2.1419999999999999</v>
      </c>
      <c r="S934" s="174">
        <v>0</v>
      </c>
      <c r="T934" s="175">
        <f t="shared" si="18"/>
        <v>0</v>
      </c>
      <c r="AR934" s="176" t="s">
        <v>220</v>
      </c>
      <c r="AT934" s="176" t="s">
        <v>216</v>
      </c>
      <c r="AU934" s="176" t="s">
        <v>83</v>
      </c>
      <c r="AY934" s="17" t="s">
        <v>214</v>
      </c>
      <c r="BE934" s="104">
        <f t="shared" si="19"/>
        <v>0</v>
      </c>
      <c r="BF934" s="104">
        <f t="shared" si="20"/>
        <v>0</v>
      </c>
      <c r="BG934" s="104">
        <f t="shared" si="21"/>
        <v>0</v>
      </c>
      <c r="BH934" s="104">
        <f t="shared" si="22"/>
        <v>0</v>
      </c>
      <c r="BI934" s="104">
        <f t="shared" si="23"/>
        <v>0</v>
      </c>
      <c r="BJ934" s="17" t="s">
        <v>83</v>
      </c>
      <c r="BK934" s="177">
        <f t="shared" si="24"/>
        <v>0</v>
      </c>
      <c r="BL934" s="17" t="s">
        <v>220</v>
      </c>
      <c r="BM934" s="176" t="s">
        <v>1104</v>
      </c>
    </row>
    <row r="935" spans="2:65" s="1" customFormat="1" ht="76.349999999999994" customHeight="1" x14ac:dyDescent="0.2">
      <c r="B935" s="139"/>
      <c r="C935" s="166" t="s">
        <v>1105</v>
      </c>
      <c r="D935" s="166" t="s">
        <v>216</v>
      </c>
      <c r="E935" s="167" t="s">
        <v>1106</v>
      </c>
      <c r="F935" s="168" t="s">
        <v>1107</v>
      </c>
      <c r="G935" s="169" t="s">
        <v>516</v>
      </c>
      <c r="H935" s="170">
        <v>25</v>
      </c>
      <c r="I935" s="171"/>
      <c r="J935" s="170">
        <f t="shared" si="15"/>
        <v>0</v>
      </c>
      <c r="K935" s="172"/>
      <c r="L935" s="34"/>
      <c r="M935" s="173" t="s">
        <v>1</v>
      </c>
      <c r="N935" s="138" t="s">
        <v>37</v>
      </c>
      <c r="P935" s="174">
        <f t="shared" si="16"/>
        <v>0</v>
      </c>
      <c r="Q935" s="174">
        <v>1.4924999999999999</v>
      </c>
      <c r="R935" s="174">
        <f t="shared" si="17"/>
        <v>37.3125</v>
      </c>
      <c r="S935" s="174">
        <v>0</v>
      </c>
      <c r="T935" s="175">
        <f t="shared" si="18"/>
        <v>0</v>
      </c>
      <c r="AR935" s="176" t="s">
        <v>220</v>
      </c>
      <c r="AT935" s="176" t="s">
        <v>216</v>
      </c>
      <c r="AU935" s="176" t="s">
        <v>83</v>
      </c>
      <c r="AY935" s="17" t="s">
        <v>214</v>
      </c>
      <c r="BE935" s="104">
        <f t="shared" si="19"/>
        <v>0</v>
      </c>
      <c r="BF935" s="104">
        <f t="shared" si="20"/>
        <v>0</v>
      </c>
      <c r="BG935" s="104">
        <f t="shared" si="21"/>
        <v>0</v>
      </c>
      <c r="BH935" s="104">
        <f t="shared" si="22"/>
        <v>0</v>
      </c>
      <c r="BI935" s="104">
        <f t="shared" si="23"/>
        <v>0</v>
      </c>
      <c r="BJ935" s="17" t="s">
        <v>83</v>
      </c>
      <c r="BK935" s="177">
        <f t="shared" si="24"/>
        <v>0</v>
      </c>
      <c r="BL935" s="17" t="s">
        <v>220</v>
      </c>
      <c r="BM935" s="176" t="s">
        <v>1108</v>
      </c>
    </row>
    <row r="936" spans="2:65" s="1" customFormat="1" ht="76.349999999999994" customHeight="1" x14ac:dyDescent="0.2">
      <c r="B936" s="139"/>
      <c r="C936" s="166" t="s">
        <v>1109</v>
      </c>
      <c r="D936" s="166" t="s">
        <v>216</v>
      </c>
      <c r="E936" s="167" t="s">
        <v>1110</v>
      </c>
      <c r="F936" s="168" t="s">
        <v>1111</v>
      </c>
      <c r="G936" s="169" t="s">
        <v>516</v>
      </c>
      <c r="H936" s="170">
        <v>6</v>
      </c>
      <c r="I936" s="171"/>
      <c r="J936" s="170">
        <f t="shared" si="15"/>
        <v>0</v>
      </c>
      <c r="K936" s="172"/>
      <c r="L936" s="34"/>
      <c r="M936" s="173" t="s">
        <v>1</v>
      </c>
      <c r="N936" s="138" t="s">
        <v>37</v>
      </c>
      <c r="P936" s="174">
        <f t="shared" si="16"/>
        <v>0</v>
      </c>
      <c r="Q936" s="174">
        <v>1.4924999999999999</v>
      </c>
      <c r="R936" s="174">
        <f t="shared" si="17"/>
        <v>8.9550000000000001</v>
      </c>
      <c r="S936" s="174">
        <v>0</v>
      </c>
      <c r="T936" s="175">
        <f t="shared" si="18"/>
        <v>0</v>
      </c>
      <c r="AR936" s="176" t="s">
        <v>220</v>
      </c>
      <c r="AT936" s="176" t="s">
        <v>216</v>
      </c>
      <c r="AU936" s="176" t="s">
        <v>83</v>
      </c>
      <c r="AY936" s="17" t="s">
        <v>214</v>
      </c>
      <c r="BE936" s="104">
        <f t="shared" si="19"/>
        <v>0</v>
      </c>
      <c r="BF936" s="104">
        <f t="shared" si="20"/>
        <v>0</v>
      </c>
      <c r="BG936" s="104">
        <f t="shared" si="21"/>
        <v>0</v>
      </c>
      <c r="BH936" s="104">
        <f t="shared" si="22"/>
        <v>0</v>
      </c>
      <c r="BI936" s="104">
        <f t="shared" si="23"/>
        <v>0</v>
      </c>
      <c r="BJ936" s="17" t="s">
        <v>83</v>
      </c>
      <c r="BK936" s="177">
        <f t="shared" si="24"/>
        <v>0</v>
      </c>
      <c r="BL936" s="17" t="s">
        <v>220</v>
      </c>
      <c r="BM936" s="176" t="s">
        <v>1112</v>
      </c>
    </row>
    <row r="937" spans="2:65" s="1" customFormat="1" ht="76.349999999999994" customHeight="1" x14ac:dyDescent="0.2">
      <c r="B937" s="139"/>
      <c r="C937" s="166" t="s">
        <v>1113</v>
      </c>
      <c r="D937" s="166" t="s">
        <v>216</v>
      </c>
      <c r="E937" s="167" t="s">
        <v>1114</v>
      </c>
      <c r="F937" s="168" t="s">
        <v>1115</v>
      </c>
      <c r="G937" s="169" t="s">
        <v>516</v>
      </c>
      <c r="H937" s="170">
        <v>2</v>
      </c>
      <c r="I937" s="171"/>
      <c r="J937" s="170">
        <f t="shared" si="15"/>
        <v>0</v>
      </c>
      <c r="K937" s="172"/>
      <c r="L937" s="34"/>
      <c r="M937" s="173" t="s">
        <v>1</v>
      </c>
      <c r="N937" s="138" t="s">
        <v>37</v>
      </c>
      <c r="P937" s="174">
        <f t="shared" si="16"/>
        <v>0</v>
      </c>
      <c r="Q937" s="174">
        <v>1.5262</v>
      </c>
      <c r="R937" s="174">
        <f t="shared" si="17"/>
        <v>3.0524</v>
      </c>
      <c r="S937" s="174">
        <v>0</v>
      </c>
      <c r="T937" s="175">
        <f t="shared" si="18"/>
        <v>0</v>
      </c>
      <c r="AR937" s="176" t="s">
        <v>220</v>
      </c>
      <c r="AT937" s="176" t="s">
        <v>216</v>
      </c>
      <c r="AU937" s="176" t="s">
        <v>83</v>
      </c>
      <c r="AY937" s="17" t="s">
        <v>214</v>
      </c>
      <c r="BE937" s="104">
        <f t="shared" si="19"/>
        <v>0</v>
      </c>
      <c r="BF937" s="104">
        <f t="shared" si="20"/>
        <v>0</v>
      </c>
      <c r="BG937" s="104">
        <f t="shared" si="21"/>
        <v>0</v>
      </c>
      <c r="BH937" s="104">
        <f t="shared" si="22"/>
        <v>0</v>
      </c>
      <c r="BI937" s="104">
        <f t="shared" si="23"/>
        <v>0</v>
      </c>
      <c r="BJ937" s="17" t="s">
        <v>83</v>
      </c>
      <c r="BK937" s="177">
        <f t="shared" si="24"/>
        <v>0</v>
      </c>
      <c r="BL937" s="17" t="s">
        <v>220</v>
      </c>
      <c r="BM937" s="176" t="s">
        <v>1116</v>
      </c>
    </row>
    <row r="938" spans="2:65" s="1" customFormat="1" ht="76.349999999999994" customHeight="1" x14ac:dyDescent="0.2">
      <c r="B938" s="139"/>
      <c r="C938" s="166" t="s">
        <v>1117</v>
      </c>
      <c r="D938" s="166" t="s">
        <v>216</v>
      </c>
      <c r="E938" s="167" t="s">
        <v>1118</v>
      </c>
      <c r="F938" s="168" t="s">
        <v>1119</v>
      </c>
      <c r="G938" s="169" t="s">
        <v>516</v>
      </c>
      <c r="H938" s="170">
        <v>6</v>
      </c>
      <c r="I938" s="171"/>
      <c r="J938" s="170">
        <f t="shared" si="15"/>
        <v>0</v>
      </c>
      <c r="K938" s="172"/>
      <c r="L938" s="34"/>
      <c r="M938" s="173" t="s">
        <v>1</v>
      </c>
      <c r="N938" s="138" t="s">
        <v>37</v>
      </c>
      <c r="P938" s="174">
        <f t="shared" si="16"/>
        <v>0</v>
      </c>
      <c r="Q938" s="174">
        <v>1.6375</v>
      </c>
      <c r="R938" s="174">
        <f t="shared" si="17"/>
        <v>9.8249999999999993</v>
      </c>
      <c r="S938" s="174">
        <v>0</v>
      </c>
      <c r="T938" s="175">
        <f t="shared" si="18"/>
        <v>0</v>
      </c>
      <c r="AR938" s="176" t="s">
        <v>220</v>
      </c>
      <c r="AT938" s="176" t="s">
        <v>216</v>
      </c>
      <c r="AU938" s="176" t="s">
        <v>83</v>
      </c>
      <c r="AY938" s="17" t="s">
        <v>214</v>
      </c>
      <c r="BE938" s="104">
        <f t="shared" si="19"/>
        <v>0</v>
      </c>
      <c r="BF938" s="104">
        <f t="shared" si="20"/>
        <v>0</v>
      </c>
      <c r="BG938" s="104">
        <f t="shared" si="21"/>
        <v>0</v>
      </c>
      <c r="BH938" s="104">
        <f t="shared" si="22"/>
        <v>0</v>
      </c>
      <c r="BI938" s="104">
        <f t="shared" si="23"/>
        <v>0</v>
      </c>
      <c r="BJ938" s="17" t="s">
        <v>83</v>
      </c>
      <c r="BK938" s="177">
        <f t="shared" si="24"/>
        <v>0</v>
      </c>
      <c r="BL938" s="17" t="s">
        <v>220</v>
      </c>
      <c r="BM938" s="176" t="s">
        <v>1120</v>
      </c>
    </row>
    <row r="939" spans="2:65" s="1" customFormat="1" ht="76.349999999999994" customHeight="1" x14ac:dyDescent="0.2">
      <c r="B939" s="139"/>
      <c r="C939" s="166" t="s">
        <v>1121</v>
      </c>
      <c r="D939" s="166" t="s">
        <v>216</v>
      </c>
      <c r="E939" s="167" t="s">
        <v>1122</v>
      </c>
      <c r="F939" s="168" t="s">
        <v>1123</v>
      </c>
      <c r="G939" s="169" t="s">
        <v>516</v>
      </c>
      <c r="H939" s="170">
        <v>2</v>
      </c>
      <c r="I939" s="171"/>
      <c r="J939" s="170">
        <f t="shared" si="15"/>
        <v>0</v>
      </c>
      <c r="K939" s="172"/>
      <c r="L939" s="34"/>
      <c r="M939" s="173" t="s">
        <v>1</v>
      </c>
      <c r="N939" s="138" t="s">
        <v>37</v>
      </c>
      <c r="P939" s="174">
        <f t="shared" si="16"/>
        <v>0</v>
      </c>
      <c r="Q939" s="174">
        <v>1.6375</v>
      </c>
      <c r="R939" s="174">
        <f t="shared" si="17"/>
        <v>3.2749999999999999</v>
      </c>
      <c r="S939" s="174">
        <v>0</v>
      </c>
      <c r="T939" s="175">
        <f t="shared" si="18"/>
        <v>0</v>
      </c>
      <c r="AR939" s="176" t="s">
        <v>220</v>
      </c>
      <c r="AT939" s="176" t="s">
        <v>216</v>
      </c>
      <c r="AU939" s="176" t="s">
        <v>83</v>
      </c>
      <c r="AY939" s="17" t="s">
        <v>214</v>
      </c>
      <c r="BE939" s="104">
        <f t="shared" si="19"/>
        <v>0</v>
      </c>
      <c r="BF939" s="104">
        <f t="shared" si="20"/>
        <v>0</v>
      </c>
      <c r="BG939" s="104">
        <f t="shared" si="21"/>
        <v>0</v>
      </c>
      <c r="BH939" s="104">
        <f t="shared" si="22"/>
        <v>0</v>
      </c>
      <c r="BI939" s="104">
        <f t="shared" si="23"/>
        <v>0</v>
      </c>
      <c r="BJ939" s="17" t="s">
        <v>83</v>
      </c>
      <c r="BK939" s="177">
        <f t="shared" si="24"/>
        <v>0</v>
      </c>
      <c r="BL939" s="17" t="s">
        <v>220</v>
      </c>
      <c r="BM939" s="176" t="s">
        <v>1124</v>
      </c>
    </row>
    <row r="940" spans="2:65" s="1" customFormat="1" ht="76.349999999999994" customHeight="1" x14ac:dyDescent="0.2">
      <c r="B940" s="139"/>
      <c r="C940" s="166" t="s">
        <v>1125</v>
      </c>
      <c r="D940" s="166" t="s">
        <v>216</v>
      </c>
      <c r="E940" s="167" t="s">
        <v>1126</v>
      </c>
      <c r="F940" s="168" t="s">
        <v>1127</v>
      </c>
      <c r="G940" s="169" t="s">
        <v>516</v>
      </c>
      <c r="H940" s="170">
        <v>1</v>
      </c>
      <c r="I940" s="171"/>
      <c r="J940" s="170">
        <f t="shared" si="15"/>
        <v>0</v>
      </c>
      <c r="K940" s="172"/>
      <c r="L940" s="34"/>
      <c r="M940" s="173" t="s">
        <v>1</v>
      </c>
      <c r="N940" s="138" t="s">
        <v>37</v>
      </c>
      <c r="P940" s="174">
        <f t="shared" si="16"/>
        <v>0</v>
      </c>
      <c r="Q940" s="174">
        <v>1.38</v>
      </c>
      <c r="R940" s="174">
        <f t="shared" si="17"/>
        <v>1.38</v>
      </c>
      <c r="S940" s="174">
        <v>0</v>
      </c>
      <c r="T940" s="175">
        <f t="shared" si="18"/>
        <v>0</v>
      </c>
      <c r="AR940" s="176" t="s">
        <v>220</v>
      </c>
      <c r="AT940" s="176" t="s">
        <v>216</v>
      </c>
      <c r="AU940" s="176" t="s">
        <v>83</v>
      </c>
      <c r="AY940" s="17" t="s">
        <v>214</v>
      </c>
      <c r="BE940" s="104">
        <f t="shared" si="19"/>
        <v>0</v>
      </c>
      <c r="BF940" s="104">
        <f t="shared" si="20"/>
        <v>0</v>
      </c>
      <c r="BG940" s="104">
        <f t="shared" si="21"/>
        <v>0</v>
      </c>
      <c r="BH940" s="104">
        <f t="shared" si="22"/>
        <v>0</v>
      </c>
      <c r="BI940" s="104">
        <f t="shared" si="23"/>
        <v>0</v>
      </c>
      <c r="BJ940" s="17" t="s">
        <v>83</v>
      </c>
      <c r="BK940" s="177">
        <f t="shared" si="24"/>
        <v>0</v>
      </c>
      <c r="BL940" s="17" t="s">
        <v>220</v>
      </c>
      <c r="BM940" s="176" t="s">
        <v>1128</v>
      </c>
    </row>
    <row r="941" spans="2:65" s="1" customFormat="1" ht="76.349999999999994" customHeight="1" x14ac:dyDescent="0.2">
      <c r="B941" s="139"/>
      <c r="C941" s="166" t="s">
        <v>1129</v>
      </c>
      <c r="D941" s="166" t="s">
        <v>216</v>
      </c>
      <c r="E941" s="167" t="s">
        <v>1130</v>
      </c>
      <c r="F941" s="168" t="s">
        <v>1131</v>
      </c>
      <c r="G941" s="169" t="s">
        <v>516</v>
      </c>
      <c r="H941" s="170">
        <v>1</v>
      </c>
      <c r="I941" s="171"/>
      <c r="J941" s="170">
        <f t="shared" si="15"/>
        <v>0</v>
      </c>
      <c r="K941" s="172"/>
      <c r="L941" s="34"/>
      <c r="M941" s="173" t="s">
        <v>1</v>
      </c>
      <c r="N941" s="138" t="s">
        <v>37</v>
      </c>
      <c r="P941" s="174">
        <f t="shared" si="16"/>
        <v>0</v>
      </c>
      <c r="Q941" s="174">
        <v>1.5525</v>
      </c>
      <c r="R941" s="174">
        <f t="shared" si="17"/>
        <v>1.5525</v>
      </c>
      <c r="S941" s="174">
        <v>0</v>
      </c>
      <c r="T941" s="175">
        <f t="shared" si="18"/>
        <v>0</v>
      </c>
      <c r="AR941" s="176" t="s">
        <v>220</v>
      </c>
      <c r="AT941" s="176" t="s">
        <v>216</v>
      </c>
      <c r="AU941" s="176" t="s">
        <v>83</v>
      </c>
      <c r="AY941" s="17" t="s">
        <v>214</v>
      </c>
      <c r="BE941" s="104">
        <f t="shared" si="19"/>
        <v>0</v>
      </c>
      <c r="BF941" s="104">
        <f t="shared" si="20"/>
        <v>0</v>
      </c>
      <c r="BG941" s="104">
        <f t="shared" si="21"/>
        <v>0</v>
      </c>
      <c r="BH941" s="104">
        <f t="shared" si="22"/>
        <v>0</v>
      </c>
      <c r="BI941" s="104">
        <f t="shared" si="23"/>
        <v>0</v>
      </c>
      <c r="BJ941" s="17" t="s">
        <v>83</v>
      </c>
      <c r="BK941" s="177">
        <f t="shared" si="24"/>
        <v>0</v>
      </c>
      <c r="BL941" s="17" t="s">
        <v>220</v>
      </c>
      <c r="BM941" s="176" t="s">
        <v>1132</v>
      </c>
    </row>
    <row r="942" spans="2:65" s="1" customFormat="1" ht="76.349999999999994" customHeight="1" x14ac:dyDescent="0.2">
      <c r="B942" s="139"/>
      <c r="C942" s="166" t="s">
        <v>1133</v>
      </c>
      <c r="D942" s="166" t="s">
        <v>216</v>
      </c>
      <c r="E942" s="167" t="s">
        <v>1134</v>
      </c>
      <c r="F942" s="168" t="s">
        <v>1135</v>
      </c>
      <c r="G942" s="169" t="s">
        <v>516</v>
      </c>
      <c r="H942" s="170">
        <v>2</v>
      </c>
      <c r="I942" s="171"/>
      <c r="J942" s="170">
        <f t="shared" si="15"/>
        <v>0</v>
      </c>
      <c r="K942" s="172"/>
      <c r="L942" s="34"/>
      <c r="M942" s="173" t="s">
        <v>1</v>
      </c>
      <c r="N942" s="138" t="s">
        <v>37</v>
      </c>
      <c r="P942" s="174">
        <f t="shared" si="16"/>
        <v>0</v>
      </c>
      <c r="Q942" s="174">
        <v>1.865</v>
      </c>
      <c r="R942" s="174">
        <f t="shared" si="17"/>
        <v>3.73</v>
      </c>
      <c r="S942" s="174">
        <v>0</v>
      </c>
      <c r="T942" s="175">
        <f t="shared" si="18"/>
        <v>0</v>
      </c>
      <c r="AR942" s="176" t="s">
        <v>220</v>
      </c>
      <c r="AT942" s="176" t="s">
        <v>216</v>
      </c>
      <c r="AU942" s="176" t="s">
        <v>83</v>
      </c>
      <c r="AY942" s="17" t="s">
        <v>214</v>
      </c>
      <c r="BE942" s="104">
        <f t="shared" si="19"/>
        <v>0</v>
      </c>
      <c r="BF942" s="104">
        <f t="shared" si="20"/>
        <v>0</v>
      </c>
      <c r="BG942" s="104">
        <f t="shared" si="21"/>
        <v>0</v>
      </c>
      <c r="BH942" s="104">
        <f t="shared" si="22"/>
        <v>0</v>
      </c>
      <c r="BI942" s="104">
        <f t="shared" si="23"/>
        <v>0</v>
      </c>
      <c r="BJ942" s="17" t="s">
        <v>83</v>
      </c>
      <c r="BK942" s="177">
        <f t="shared" si="24"/>
        <v>0</v>
      </c>
      <c r="BL942" s="17" t="s">
        <v>220</v>
      </c>
      <c r="BM942" s="176" t="s">
        <v>1136</v>
      </c>
    </row>
    <row r="943" spans="2:65" s="1" customFormat="1" ht="76.349999999999994" customHeight="1" x14ac:dyDescent="0.2">
      <c r="B943" s="139"/>
      <c r="C943" s="166" t="s">
        <v>1137</v>
      </c>
      <c r="D943" s="166" t="s">
        <v>216</v>
      </c>
      <c r="E943" s="167" t="s">
        <v>1138</v>
      </c>
      <c r="F943" s="168" t="s">
        <v>1139</v>
      </c>
      <c r="G943" s="169" t="s">
        <v>516</v>
      </c>
      <c r="H943" s="170">
        <v>2</v>
      </c>
      <c r="I943" s="171"/>
      <c r="J943" s="170">
        <f t="shared" si="15"/>
        <v>0</v>
      </c>
      <c r="K943" s="172"/>
      <c r="L943" s="34"/>
      <c r="M943" s="173" t="s">
        <v>1</v>
      </c>
      <c r="N943" s="138" t="s">
        <v>37</v>
      </c>
      <c r="P943" s="174">
        <f t="shared" si="16"/>
        <v>0</v>
      </c>
      <c r="Q943" s="174">
        <v>1.6725000000000001</v>
      </c>
      <c r="R943" s="174">
        <f t="shared" si="17"/>
        <v>3.3450000000000002</v>
      </c>
      <c r="S943" s="174">
        <v>0</v>
      </c>
      <c r="T943" s="175">
        <f t="shared" si="18"/>
        <v>0</v>
      </c>
      <c r="AR943" s="176" t="s">
        <v>220</v>
      </c>
      <c r="AT943" s="176" t="s">
        <v>216</v>
      </c>
      <c r="AU943" s="176" t="s">
        <v>83</v>
      </c>
      <c r="AY943" s="17" t="s">
        <v>214</v>
      </c>
      <c r="BE943" s="104">
        <f t="shared" si="19"/>
        <v>0</v>
      </c>
      <c r="BF943" s="104">
        <f t="shared" si="20"/>
        <v>0</v>
      </c>
      <c r="BG943" s="104">
        <f t="shared" si="21"/>
        <v>0</v>
      </c>
      <c r="BH943" s="104">
        <f t="shared" si="22"/>
        <v>0</v>
      </c>
      <c r="BI943" s="104">
        <f t="shared" si="23"/>
        <v>0</v>
      </c>
      <c r="BJ943" s="17" t="s">
        <v>83</v>
      </c>
      <c r="BK943" s="177">
        <f t="shared" si="24"/>
        <v>0</v>
      </c>
      <c r="BL943" s="17" t="s">
        <v>220</v>
      </c>
      <c r="BM943" s="176" t="s">
        <v>1140</v>
      </c>
    </row>
    <row r="944" spans="2:65" s="1" customFormat="1" ht="76.349999999999994" customHeight="1" x14ac:dyDescent="0.2">
      <c r="B944" s="139"/>
      <c r="C944" s="166" t="s">
        <v>1141</v>
      </c>
      <c r="D944" s="166" t="s">
        <v>216</v>
      </c>
      <c r="E944" s="167" t="s">
        <v>1142</v>
      </c>
      <c r="F944" s="168" t="s">
        <v>1143</v>
      </c>
      <c r="G944" s="169" t="s">
        <v>516</v>
      </c>
      <c r="H944" s="170">
        <v>1</v>
      </c>
      <c r="I944" s="171"/>
      <c r="J944" s="170">
        <f t="shared" si="15"/>
        <v>0</v>
      </c>
      <c r="K944" s="172"/>
      <c r="L944" s="34"/>
      <c r="M944" s="173" t="s">
        <v>1</v>
      </c>
      <c r="N944" s="138" t="s">
        <v>37</v>
      </c>
      <c r="P944" s="174">
        <f t="shared" si="16"/>
        <v>0</v>
      </c>
      <c r="Q944" s="174">
        <v>1.7906</v>
      </c>
      <c r="R944" s="174">
        <f t="shared" si="17"/>
        <v>1.7906</v>
      </c>
      <c r="S944" s="174">
        <v>0</v>
      </c>
      <c r="T944" s="175">
        <f t="shared" si="18"/>
        <v>0</v>
      </c>
      <c r="AR944" s="176" t="s">
        <v>220</v>
      </c>
      <c r="AT944" s="176" t="s">
        <v>216</v>
      </c>
      <c r="AU944" s="176" t="s">
        <v>83</v>
      </c>
      <c r="AY944" s="17" t="s">
        <v>214</v>
      </c>
      <c r="BE944" s="104">
        <f t="shared" si="19"/>
        <v>0</v>
      </c>
      <c r="BF944" s="104">
        <f t="shared" si="20"/>
        <v>0</v>
      </c>
      <c r="BG944" s="104">
        <f t="shared" si="21"/>
        <v>0</v>
      </c>
      <c r="BH944" s="104">
        <f t="shared" si="22"/>
        <v>0</v>
      </c>
      <c r="BI944" s="104">
        <f t="shared" si="23"/>
        <v>0</v>
      </c>
      <c r="BJ944" s="17" t="s">
        <v>83</v>
      </c>
      <c r="BK944" s="177">
        <f t="shared" si="24"/>
        <v>0</v>
      </c>
      <c r="BL944" s="17" t="s">
        <v>220</v>
      </c>
      <c r="BM944" s="176" t="s">
        <v>1144</v>
      </c>
    </row>
    <row r="945" spans="2:65" s="1" customFormat="1" ht="76.349999999999994" customHeight="1" x14ac:dyDescent="0.2">
      <c r="B945" s="139"/>
      <c r="C945" s="166" t="s">
        <v>1145</v>
      </c>
      <c r="D945" s="166" t="s">
        <v>216</v>
      </c>
      <c r="E945" s="167" t="s">
        <v>1146</v>
      </c>
      <c r="F945" s="168" t="s">
        <v>1147</v>
      </c>
      <c r="G945" s="169" t="s">
        <v>516</v>
      </c>
      <c r="H945" s="170">
        <v>72</v>
      </c>
      <c r="I945" s="171"/>
      <c r="J945" s="170">
        <f t="shared" si="15"/>
        <v>0</v>
      </c>
      <c r="K945" s="172"/>
      <c r="L945" s="34"/>
      <c r="M945" s="173" t="s">
        <v>1</v>
      </c>
      <c r="N945" s="138" t="s">
        <v>37</v>
      </c>
      <c r="P945" s="174">
        <f t="shared" si="16"/>
        <v>0</v>
      </c>
      <c r="Q945" s="174">
        <v>1.865</v>
      </c>
      <c r="R945" s="174">
        <f t="shared" si="17"/>
        <v>134.28</v>
      </c>
      <c r="S945" s="174">
        <v>0</v>
      </c>
      <c r="T945" s="175">
        <f t="shared" si="18"/>
        <v>0</v>
      </c>
      <c r="AR945" s="176" t="s">
        <v>220</v>
      </c>
      <c r="AT945" s="176" t="s">
        <v>216</v>
      </c>
      <c r="AU945" s="176" t="s">
        <v>83</v>
      </c>
      <c r="AY945" s="17" t="s">
        <v>214</v>
      </c>
      <c r="BE945" s="104">
        <f t="shared" si="19"/>
        <v>0</v>
      </c>
      <c r="BF945" s="104">
        <f t="shared" si="20"/>
        <v>0</v>
      </c>
      <c r="BG945" s="104">
        <f t="shared" si="21"/>
        <v>0</v>
      </c>
      <c r="BH945" s="104">
        <f t="shared" si="22"/>
        <v>0</v>
      </c>
      <c r="BI945" s="104">
        <f t="shared" si="23"/>
        <v>0</v>
      </c>
      <c r="BJ945" s="17" t="s">
        <v>83</v>
      </c>
      <c r="BK945" s="177">
        <f t="shared" si="24"/>
        <v>0</v>
      </c>
      <c r="BL945" s="17" t="s">
        <v>220</v>
      </c>
      <c r="BM945" s="176" t="s">
        <v>1148</v>
      </c>
    </row>
    <row r="946" spans="2:65" s="1" customFormat="1" ht="76.349999999999994" customHeight="1" x14ac:dyDescent="0.2">
      <c r="B946" s="139"/>
      <c r="C946" s="166" t="s">
        <v>1149</v>
      </c>
      <c r="D946" s="166" t="s">
        <v>216</v>
      </c>
      <c r="E946" s="167" t="s">
        <v>1150</v>
      </c>
      <c r="F946" s="168" t="s">
        <v>1151</v>
      </c>
      <c r="G946" s="169" t="s">
        <v>516</v>
      </c>
      <c r="H946" s="170">
        <v>8</v>
      </c>
      <c r="I946" s="171"/>
      <c r="J946" s="170">
        <f t="shared" si="15"/>
        <v>0</v>
      </c>
      <c r="K946" s="172"/>
      <c r="L946" s="34"/>
      <c r="M946" s="173" t="s">
        <v>1</v>
      </c>
      <c r="N946" s="138" t="s">
        <v>37</v>
      </c>
      <c r="P946" s="174">
        <f t="shared" si="16"/>
        <v>0</v>
      </c>
      <c r="Q946" s="174">
        <v>1.865</v>
      </c>
      <c r="R946" s="174">
        <f t="shared" si="17"/>
        <v>14.92</v>
      </c>
      <c r="S946" s="174">
        <v>0</v>
      </c>
      <c r="T946" s="175">
        <f t="shared" si="18"/>
        <v>0</v>
      </c>
      <c r="AR946" s="176" t="s">
        <v>220</v>
      </c>
      <c r="AT946" s="176" t="s">
        <v>216</v>
      </c>
      <c r="AU946" s="176" t="s">
        <v>83</v>
      </c>
      <c r="AY946" s="17" t="s">
        <v>214</v>
      </c>
      <c r="BE946" s="104">
        <f t="shared" si="19"/>
        <v>0</v>
      </c>
      <c r="BF946" s="104">
        <f t="shared" si="20"/>
        <v>0</v>
      </c>
      <c r="BG946" s="104">
        <f t="shared" si="21"/>
        <v>0</v>
      </c>
      <c r="BH946" s="104">
        <f t="shared" si="22"/>
        <v>0</v>
      </c>
      <c r="BI946" s="104">
        <f t="shared" si="23"/>
        <v>0</v>
      </c>
      <c r="BJ946" s="17" t="s">
        <v>83</v>
      </c>
      <c r="BK946" s="177">
        <f t="shared" si="24"/>
        <v>0</v>
      </c>
      <c r="BL946" s="17" t="s">
        <v>220</v>
      </c>
      <c r="BM946" s="176" t="s">
        <v>1152</v>
      </c>
    </row>
    <row r="947" spans="2:65" s="1" customFormat="1" ht="76.349999999999994" customHeight="1" x14ac:dyDescent="0.2">
      <c r="B947" s="139"/>
      <c r="C947" s="166" t="s">
        <v>1153</v>
      </c>
      <c r="D947" s="166" t="s">
        <v>216</v>
      </c>
      <c r="E947" s="167" t="s">
        <v>1154</v>
      </c>
      <c r="F947" s="168" t="s">
        <v>1155</v>
      </c>
      <c r="G947" s="169" t="s">
        <v>516</v>
      </c>
      <c r="H947" s="170">
        <v>1</v>
      </c>
      <c r="I947" s="171"/>
      <c r="J947" s="170">
        <f t="shared" si="15"/>
        <v>0</v>
      </c>
      <c r="K947" s="172"/>
      <c r="L947" s="34"/>
      <c r="M947" s="173" t="s">
        <v>1</v>
      </c>
      <c r="N947" s="138" t="s">
        <v>37</v>
      </c>
      <c r="P947" s="174">
        <f t="shared" si="16"/>
        <v>0</v>
      </c>
      <c r="Q947" s="174">
        <v>1.8825000000000001</v>
      </c>
      <c r="R947" s="174">
        <f t="shared" si="17"/>
        <v>1.8825000000000001</v>
      </c>
      <c r="S947" s="174">
        <v>0</v>
      </c>
      <c r="T947" s="175">
        <f t="shared" si="18"/>
        <v>0</v>
      </c>
      <c r="AR947" s="176" t="s">
        <v>220</v>
      </c>
      <c r="AT947" s="176" t="s">
        <v>216</v>
      </c>
      <c r="AU947" s="176" t="s">
        <v>83</v>
      </c>
      <c r="AY947" s="17" t="s">
        <v>214</v>
      </c>
      <c r="BE947" s="104">
        <f t="shared" si="19"/>
        <v>0</v>
      </c>
      <c r="BF947" s="104">
        <f t="shared" si="20"/>
        <v>0</v>
      </c>
      <c r="BG947" s="104">
        <f t="shared" si="21"/>
        <v>0</v>
      </c>
      <c r="BH947" s="104">
        <f t="shared" si="22"/>
        <v>0</v>
      </c>
      <c r="BI947" s="104">
        <f t="shared" si="23"/>
        <v>0</v>
      </c>
      <c r="BJ947" s="17" t="s">
        <v>83</v>
      </c>
      <c r="BK947" s="177">
        <f t="shared" si="24"/>
        <v>0</v>
      </c>
      <c r="BL947" s="17" t="s">
        <v>220</v>
      </c>
      <c r="BM947" s="176" t="s">
        <v>1156</v>
      </c>
    </row>
    <row r="948" spans="2:65" s="1" customFormat="1" ht="76.349999999999994" customHeight="1" x14ac:dyDescent="0.2">
      <c r="B948" s="139"/>
      <c r="C948" s="166" t="s">
        <v>1157</v>
      </c>
      <c r="D948" s="166" t="s">
        <v>216</v>
      </c>
      <c r="E948" s="167" t="s">
        <v>1158</v>
      </c>
      <c r="F948" s="168" t="s">
        <v>1159</v>
      </c>
      <c r="G948" s="169" t="s">
        <v>516</v>
      </c>
      <c r="H948" s="170">
        <v>2</v>
      </c>
      <c r="I948" s="171"/>
      <c r="J948" s="170">
        <f t="shared" si="15"/>
        <v>0</v>
      </c>
      <c r="K948" s="172"/>
      <c r="L948" s="34"/>
      <c r="M948" s="173" t="s">
        <v>1</v>
      </c>
      <c r="N948" s="138" t="s">
        <v>37</v>
      </c>
      <c r="P948" s="174">
        <f t="shared" si="16"/>
        <v>0</v>
      </c>
      <c r="Q948" s="174">
        <v>1.8825000000000001</v>
      </c>
      <c r="R948" s="174">
        <f t="shared" si="17"/>
        <v>3.7650000000000001</v>
      </c>
      <c r="S948" s="174">
        <v>0</v>
      </c>
      <c r="T948" s="175">
        <f t="shared" si="18"/>
        <v>0</v>
      </c>
      <c r="AR948" s="176" t="s">
        <v>220</v>
      </c>
      <c r="AT948" s="176" t="s">
        <v>216</v>
      </c>
      <c r="AU948" s="176" t="s">
        <v>83</v>
      </c>
      <c r="AY948" s="17" t="s">
        <v>214</v>
      </c>
      <c r="BE948" s="104">
        <f t="shared" si="19"/>
        <v>0</v>
      </c>
      <c r="BF948" s="104">
        <f t="shared" si="20"/>
        <v>0</v>
      </c>
      <c r="BG948" s="104">
        <f t="shared" si="21"/>
        <v>0</v>
      </c>
      <c r="BH948" s="104">
        <f t="shared" si="22"/>
        <v>0</v>
      </c>
      <c r="BI948" s="104">
        <f t="shared" si="23"/>
        <v>0</v>
      </c>
      <c r="BJ948" s="17" t="s">
        <v>83</v>
      </c>
      <c r="BK948" s="177">
        <f t="shared" si="24"/>
        <v>0</v>
      </c>
      <c r="BL948" s="17" t="s">
        <v>220</v>
      </c>
      <c r="BM948" s="176" t="s">
        <v>1160</v>
      </c>
    </row>
    <row r="949" spans="2:65" s="1" customFormat="1" ht="76.349999999999994" customHeight="1" x14ac:dyDescent="0.2">
      <c r="B949" s="139"/>
      <c r="C949" s="166" t="s">
        <v>1161</v>
      </c>
      <c r="D949" s="166" t="s">
        <v>216</v>
      </c>
      <c r="E949" s="167" t="s">
        <v>1162</v>
      </c>
      <c r="F949" s="168" t="s">
        <v>1163</v>
      </c>
      <c r="G949" s="169" t="s">
        <v>516</v>
      </c>
      <c r="H949" s="170">
        <v>1</v>
      </c>
      <c r="I949" s="171"/>
      <c r="J949" s="170">
        <f t="shared" si="15"/>
        <v>0</v>
      </c>
      <c r="K949" s="172"/>
      <c r="L949" s="34"/>
      <c r="M949" s="173" t="s">
        <v>1</v>
      </c>
      <c r="N949" s="138" t="s">
        <v>37</v>
      </c>
      <c r="P949" s="174">
        <f t="shared" si="16"/>
        <v>0</v>
      </c>
      <c r="Q949" s="174">
        <v>1.9524999999999999</v>
      </c>
      <c r="R949" s="174">
        <f t="shared" si="17"/>
        <v>1.9524999999999999</v>
      </c>
      <c r="S949" s="174">
        <v>0</v>
      </c>
      <c r="T949" s="175">
        <f t="shared" si="18"/>
        <v>0</v>
      </c>
      <c r="AR949" s="176" t="s">
        <v>220</v>
      </c>
      <c r="AT949" s="176" t="s">
        <v>216</v>
      </c>
      <c r="AU949" s="176" t="s">
        <v>83</v>
      </c>
      <c r="AY949" s="17" t="s">
        <v>214</v>
      </c>
      <c r="BE949" s="104">
        <f t="shared" si="19"/>
        <v>0</v>
      </c>
      <c r="BF949" s="104">
        <f t="shared" si="20"/>
        <v>0</v>
      </c>
      <c r="BG949" s="104">
        <f t="shared" si="21"/>
        <v>0</v>
      </c>
      <c r="BH949" s="104">
        <f t="shared" si="22"/>
        <v>0</v>
      </c>
      <c r="BI949" s="104">
        <f t="shared" si="23"/>
        <v>0</v>
      </c>
      <c r="BJ949" s="17" t="s">
        <v>83</v>
      </c>
      <c r="BK949" s="177">
        <f t="shared" si="24"/>
        <v>0</v>
      </c>
      <c r="BL949" s="17" t="s">
        <v>220</v>
      </c>
      <c r="BM949" s="176" t="s">
        <v>1164</v>
      </c>
    </row>
    <row r="950" spans="2:65" s="1" customFormat="1" ht="76.349999999999994" customHeight="1" x14ac:dyDescent="0.2">
      <c r="B950" s="139"/>
      <c r="C950" s="166" t="s">
        <v>1165</v>
      </c>
      <c r="D950" s="166" t="s">
        <v>216</v>
      </c>
      <c r="E950" s="167" t="s">
        <v>1166</v>
      </c>
      <c r="F950" s="168" t="s">
        <v>1167</v>
      </c>
      <c r="G950" s="169" t="s">
        <v>516</v>
      </c>
      <c r="H950" s="170">
        <v>1</v>
      </c>
      <c r="I950" s="171"/>
      <c r="J950" s="170">
        <f t="shared" si="15"/>
        <v>0</v>
      </c>
      <c r="K950" s="172"/>
      <c r="L950" s="34"/>
      <c r="M950" s="173" t="s">
        <v>1</v>
      </c>
      <c r="N950" s="138" t="s">
        <v>37</v>
      </c>
      <c r="P950" s="174">
        <f t="shared" si="16"/>
        <v>0</v>
      </c>
      <c r="Q950" s="174">
        <v>1.9524999999999999</v>
      </c>
      <c r="R950" s="174">
        <f t="shared" si="17"/>
        <v>1.9524999999999999</v>
      </c>
      <c r="S950" s="174">
        <v>0</v>
      </c>
      <c r="T950" s="175">
        <f t="shared" si="18"/>
        <v>0</v>
      </c>
      <c r="AR950" s="176" t="s">
        <v>220</v>
      </c>
      <c r="AT950" s="176" t="s">
        <v>216</v>
      </c>
      <c r="AU950" s="176" t="s">
        <v>83</v>
      </c>
      <c r="AY950" s="17" t="s">
        <v>214</v>
      </c>
      <c r="BE950" s="104">
        <f t="shared" si="19"/>
        <v>0</v>
      </c>
      <c r="BF950" s="104">
        <f t="shared" si="20"/>
        <v>0</v>
      </c>
      <c r="BG950" s="104">
        <f t="shared" si="21"/>
        <v>0</v>
      </c>
      <c r="BH950" s="104">
        <f t="shared" si="22"/>
        <v>0</v>
      </c>
      <c r="BI950" s="104">
        <f t="shared" si="23"/>
        <v>0</v>
      </c>
      <c r="BJ950" s="17" t="s">
        <v>83</v>
      </c>
      <c r="BK950" s="177">
        <f t="shared" si="24"/>
        <v>0</v>
      </c>
      <c r="BL950" s="17" t="s">
        <v>220</v>
      </c>
      <c r="BM950" s="176" t="s">
        <v>1168</v>
      </c>
    </row>
    <row r="951" spans="2:65" s="1" customFormat="1" ht="76.349999999999994" customHeight="1" x14ac:dyDescent="0.2">
      <c r="B951" s="139"/>
      <c r="C951" s="166" t="s">
        <v>1169</v>
      </c>
      <c r="D951" s="166" t="s">
        <v>216</v>
      </c>
      <c r="E951" s="167" t="s">
        <v>1170</v>
      </c>
      <c r="F951" s="168" t="s">
        <v>1171</v>
      </c>
      <c r="G951" s="169" t="s">
        <v>516</v>
      </c>
      <c r="H951" s="170">
        <v>6</v>
      </c>
      <c r="I951" s="171"/>
      <c r="J951" s="170">
        <f t="shared" si="15"/>
        <v>0</v>
      </c>
      <c r="K951" s="172"/>
      <c r="L951" s="34"/>
      <c r="M951" s="173" t="s">
        <v>1</v>
      </c>
      <c r="N951" s="138" t="s">
        <v>37</v>
      </c>
      <c r="P951" s="174">
        <f t="shared" si="16"/>
        <v>0</v>
      </c>
      <c r="Q951" s="174">
        <v>2.0474999999999999</v>
      </c>
      <c r="R951" s="174">
        <f t="shared" si="17"/>
        <v>12.285</v>
      </c>
      <c r="S951" s="174">
        <v>0</v>
      </c>
      <c r="T951" s="175">
        <f t="shared" si="18"/>
        <v>0</v>
      </c>
      <c r="AR951" s="176" t="s">
        <v>220</v>
      </c>
      <c r="AT951" s="176" t="s">
        <v>216</v>
      </c>
      <c r="AU951" s="176" t="s">
        <v>83</v>
      </c>
      <c r="AY951" s="17" t="s">
        <v>214</v>
      </c>
      <c r="BE951" s="104">
        <f t="shared" si="19"/>
        <v>0</v>
      </c>
      <c r="BF951" s="104">
        <f t="shared" si="20"/>
        <v>0</v>
      </c>
      <c r="BG951" s="104">
        <f t="shared" si="21"/>
        <v>0</v>
      </c>
      <c r="BH951" s="104">
        <f t="shared" si="22"/>
        <v>0</v>
      </c>
      <c r="BI951" s="104">
        <f t="shared" si="23"/>
        <v>0</v>
      </c>
      <c r="BJ951" s="17" t="s">
        <v>83</v>
      </c>
      <c r="BK951" s="177">
        <f t="shared" si="24"/>
        <v>0</v>
      </c>
      <c r="BL951" s="17" t="s">
        <v>220</v>
      </c>
      <c r="BM951" s="176" t="s">
        <v>1172</v>
      </c>
    </row>
    <row r="952" spans="2:65" s="1" customFormat="1" ht="76.349999999999994" customHeight="1" x14ac:dyDescent="0.2">
      <c r="B952" s="139"/>
      <c r="C952" s="166" t="s">
        <v>1173</v>
      </c>
      <c r="D952" s="166" t="s">
        <v>216</v>
      </c>
      <c r="E952" s="167" t="s">
        <v>1174</v>
      </c>
      <c r="F952" s="168" t="s">
        <v>1175</v>
      </c>
      <c r="G952" s="169" t="s">
        <v>516</v>
      </c>
      <c r="H952" s="170">
        <v>4</v>
      </c>
      <c r="I952" s="171"/>
      <c r="J952" s="170">
        <f t="shared" si="15"/>
        <v>0</v>
      </c>
      <c r="K952" s="172"/>
      <c r="L952" s="34"/>
      <c r="M952" s="173" t="s">
        <v>1</v>
      </c>
      <c r="N952" s="138" t="s">
        <v>37</v>
      </c>
      <c r="P952" s="174">
        <f t="shared" si="16"/>
        <v>0</v>
      </c>
      <c r="Q952" s="174">
        <v>2.0474999999999999</v>
      </c>
      <c r="R952" s="174">
        <f t="shared" si="17"/>
        <v>8.19</v>
      </c>
      <c r="S952" s="174">
        <v>0</v>
      </c>
      <c r="T952" s="175">
        <f t="shared" si="18"/>
        <v>0</v>
      </c>
      <c r="AR952" s="176" t="s">
        <v>220</v>
      </c>
      <c r="AT952" s="176" t="s">
        <v>216</v>
      </c>
      <c r="AU952" s="176" t="s">
        <v>83</v>
      </c>
      <c r="AY952" s="17" t="s">
        <v>214</v>
      </c>
      <c r="BE952" s="104">
        <f t="shared" si="19"/>
        <v>0</v>
      </c>
      <c r="BF952" s="104">
        <f t="shared" si="20"/>
        <v>0</v>
      </c>
      <c r="BG952" s="104">
        <f t="shared" si="21"/>
        <v>0</v>
      </c>
      <c r="BH952" s="104">
        <f t="shared" si="22"/>
        <v>0</v>
      </c>
      <c r="BI952" s="104">
        <f t="shared" si="23"/>
        <v>0</v>
      </c>
      <c r="BJ952" s="17" t="s">
        <v>83</v>
      </c>
      <c r="BK952" s="177">
        <f t="shared" si="24"/>
        <v>0</v>
      </c>
      <c r="BL952" s="17" t="s">
        <v>220</v>
      </c>
      <c r="BM952" s="176" t="s">
        <v>1176</v>
      </c>
    </row>
    <row r="953" spans="2:65" s="1" customFormat="1" ht="76.349999999999994" customHeight="1" x14ac:dyDescent="0.2">
      <c r="B953" s="139"/>
      <c r="C953" s="166" t="s">
        <v>1177</v>
      </c>
      <c r="D953" s="166" t="s">
        <v>216</v>
      </c>
      <c r="E953" s="167" t="s">
        <v>1178</v>
      </c>
      <c r="F953" s="168" t="s">
        <v>1179</v>
      </c>
      <c r="G953" s="169" t="s">
        <v>516</v>
      </c>
      <c r="H953" s="170">
        <v>1</v>
      </c>
      <c r="I953" s="171"/>
      <c r="J953" s="170">
        <f t="shared" si="15"/>
        <v>0</v>
      </c>
      <c r="K953" s="172"/>
      <c r="L953" s="34"/>
      <c r="M953" s="173" t="s">
        <v>1</v>
      </c>
      <c r="N953" s="138" t="s">
        <v>37</v>
      </c>
      <c r="P953" s="174">
        <f t="shared" si="16"/>
        <v>0</v>
      </c>
      <c r="Q953" s="174">
        <v>2.67</v>
      </c>
      <c r="R953" s="174">
        <f t="shared" si="17"/>
        <v>2.67</v>
      </c>
      <c r="S953" s="174">
        <v>0</v>
      </c>
      <c r="T953" s="175">
        <f t="shared" si="18"/>
        <v>0</v>
      </c>
      <c r="AR953" s="176" t="s">
        <v>220</v>
      </c>
      <c r="AT953" s="176" t="s">
        <v>216</v>
      </c>
      <c r="AU953" s="176" t="s">
        <v>83</v>
      </c>
      <c r="AY953" s="17" t="s">
        <v>214</v>
      </c>
      <c r="BE953" s="104">
        <f t="shared" si="19"/>
        <v>0</v>
      </c>
      <c r="BF953" s="104">
        <f t="shared" si="20"/>
        <v>0</v>
      </c>
      <c r="BG953" s="104">
        <f t="shared" si="21"/>
        <v>0</v>
      </c>
      <c r="BH953" s="104">
        <f t="shared" si="22"/>
        <v>0</v>
      </c>
      <c r="BI953" s="104">
        <f t="shared" si="23"/>
        <v>0</v>
      </c>
      <c r="BJ953" s="17" t="s">
        <v>83</v>
      </c>
      <c r="BK953" s="177">
        <f t="shared" si="24"/>
        <v>0</v>
      </c>
      <c r="BL953" s="17" t="s">
        <v>220</v>
      </c>
      <c r="BM953" s="176" t="s">
        <v>1180</v>
      </c>
    </row>
    <row r="954" spans="2:65" s="1" customFormat="1" ht="76.349999999999994" customHeight="1" x14ac:dyDescent="0.2">
      <c r="B954" s="139"/>
      <c r="C954" s="166" t="s">
        <v>1181</v>
      </c>
      <c r="D954" s="166" t="s">
        <v>216</v>
      </c>
      <c r="E954" s="167" t="s">
        <v>1182</v>
      </c>
      <c r="F954" s="168" t="s">
        <v>1183</v>
      </c>
      <c r="G954" s="169" t="s">
        <v>516</v>
      </c>
      <c r="H954" s="170">
        <v>1</v>
      </c>
      <c r="I954" s="171"/>
      <c r="J954" s="170">
        <f t="shared" si="15"/>
        <v>0</v>
      </c>
      <c r="K954" s="172"/>
      <c r="L954" s="34"/>
      <c r="M954" s="173" t="s">
        <v>1</v>
      </c>
      <c r="N954" s="138" t="s">
        <v>37</v>
      </c>
      <c r="P954" s="174">
        <f t="shared" si="16"/>
        <v>0</v>
      </c>
      <c r="Q954" s="174">
        <v>2.3050000000000002</v>
      </c>
      <c r="R954" s="174">
        <f t="shared" si="17"/>
        <v>2.3050000000000002</v>
      </c>
      <c r="S954" s="174">
        <v>0</v>
      </c>
      <c r="T954" s="175">
        <f t="shared" si="18"/>
        <v>0</v>
      </c>
      <c r="AR954" s="176" t="s">
        <v>220</v>
      </c>
      <c r="AT954" s="176" t="s">
        <v>216</v>
      </c>
      <c r="AU954" s="176" t="s">
        <v>83</v>
      </c>
      <c r="AY954" s="17" t="s">
        <v>214</v>
      </c>
      <c r="BE954" s="104">
        <f t="shared" si="19"/>
        <v>0</v>
      </c>
      <c r="BF954" s="104">
        <f t="shared" si="20"/>
        <v>0</v>
      </c>
      <c r="BG954" s="104">
        <f t="shared" si="21"/>
        <v>0</v>
      </c>
      <c r="BH954" s="104">
        <f t="shared" si="22"/>
        <v>0</v>
      </c>
      <c r="BI954" s="104">
        <f t="shared" si="23"/>
        <v>0</v>
      </c>
      <c r="BJ954" s="17" t="s">
        <v>83</v>
      </c>
      <c r="BK954" s="177">
        <f t="shared" si="24"/>
        <v>0</v>
      </c>
      <c r="BL954" s="17" t="s">
        <v>220</v>
      </c>
      <c r="BM954" s="176" t="s">
        <v>1184</v>
      </c>
    </row>
    <row r="955" spans="2:65" s="1" customFormat="1" ht="76.349999999999994" customHeight="1" x14ac:dyDescent="0.2">
      <c r="B955" s="139"/>
      <c r="C955" s="166" t="s">
        <v>1185</v>
      </c>
      <c r="D955" s="166" t="s">
        <v>216</v>
      </c>
      <c r="E955" s="167" t="s">
        <v>1186</v>
      </c>
      <c r="F955" s="168" t="s">
        <v>1187</v>
      </c>
      <c r="G955" s="169" t="s">
        <v>516</v>
      </c>
      <c r="H955" s="170">
        <v>1</v>
      </c>
      <c r="I955" s="171"/>
      <c r="J955" s="170">
        <f t="shared" si="15"/>
        <v>0</v>
      </c>
      <c r="K955" s="172"/>
      <c r="L955" s="34"/>
      <c r="M955" s="173" t="s">
        <v>1</v>
      </c>
      <c r="N955" s="138" t="s">
        <v>37</v>
      </c>
      <c r="P955" s="174">
        <f t="shared" si="16"/>
        <v>0</v>
      </c>
      <c r="Q955" s="174">
        <v>2.7275</v>
      </c>
      <c r="R955" s="174">
        <f t="shared" si="17"/>
        <v>2.7275</v>
      </c>
      <c r="S955" s="174">
        <v>0</v>
      </c>
      <c r="T955" s="175">
        <f t="shared" si="18"/>
        <v>0</v>
      </c>
      <c r="AR955" s="176" t="s">
        <v>220</v>
      </c>
      <c r="AT955" s="176" t="s">
        <v>216</v>
      </c>
      <c r="AU955" s="176" t="s">
        <v>83</v>
      </c>
      <c r="AY955" s="17" t="s">
        <v>214</v>
      </c>
      <c r="BE955" s="104">
        <f t="shared" si="19"/>
        <v>0</v>
      </c>
      <c r="BF955" s="104">
        <f t="shared" si="20"/>
        <v>0</v>
      </c>
      <c r="BG955" s="104">
        <f t="shared" si="21"/>
        <v>0</v>
      </c>
      <c r="BH955" s="104">
        <f t="shared" si="22"/>
        <v>0</v>
      </c>
      <c r="BI955" s="104">
        <f t="shared" si="23"/>
        <v>0</v>
      </c>
      <c r="BJ955" s="17" t="s">
        <v>83</v>
      </c>
      <c r="BK955" s="177">
        <f t="shared" si="24"/>
        <v>0</v>
      </c>
      <c r="BL955" s="17" t="s">
        <v>220</v>
      </c>
      <c r="BM955" s="176" t="s">
        <v>1188</v>
      </c>
    </row>
    <row r="956" spans="2:65" s="1" customFormat="1" ht="76.349999999999994" customHeight="1" x14ac:dyDescent="0.2">
      <c r="B956" s="139"/>
      <c r="C956" s="166" t="s">
        <v>1189</v>
      </c>
      <c r="D956" s="166" t="s">
        <v>216</v>
      </c>
      <c r="E956" s="167" t="s">
        <v>1190</v>
      </c>
      <c r="F956" s="168" t="s">
        <v>1191</v>
      </c>
      <c r="G956" s="169" t="s">
        <v>516</v>
      </c>
      <c r="H956" s="170">
        <v>1</v>
      </c>
      <c r="I956" s="171"/>
      <c r="J956" s="170">
        <f t="shared" si="15"/>
        <v>0</v>
      </c>
      <c r="K956" s="172"/>
      <c r="L956" s="34"/>
      <c r="M956" s="173" t="s">
        <v>1</v>
      </c>
      <c r="N956" s="138" t="s">
        <v>37</v>
      </c>
      <c r="P956" s="174">
        <f t="shared" si="16"/>
        <v>0</v>
      </c>
      <c r="Q956" s="174">
        <v>2.7275</v>
      </c>
      <c r="R956" s="174">
        <f t="shared" si="17"/>
        <v>2.7275</v>
      </c>
      <c r="S956" s="174">
        <v>0</v>
      </c>
      <c r="T956" s="175">
        <f t="shared" si="18"/>
        <v>0</v>
      </c>
      <c r="AR956" s="176" t="s">
        <v>220</v>
      </c>
      <c r="AT956" s="176" t="s">
        <v>216</v>
      </c>
      <c r="AU956" s="176" t="s">
        <v>83</v>
      </c>
      <c r="AY956" s="17" t="s">
        <v>214</v>
      </c>
      <c r="BE956" s="104">
        <f t="shared" si="19"/>
        <v>0</v>
      </c>
      <c r="BF956" s="104">
        <f t="shared" si="20"/>
        <v>0</v>
      </c>
      <c r="BG956" s="104">
        <f t="shared" si="21"/>
        <v>0</v>
      </c>
      <c r="BH956" s="104">
        <f t="shared" si="22"/>
        <v>0</v>
      </c>
      <c r="BI956" s="104">
        <f t="shared" si="23"/>
        <v>0</v>
      </c>
      <c r="BJ956" s="17" t="s">
        <v>83</v>
      </c>
      <c r="BK956" s="177">
        <f t="shared" si="24"/>
        <v>0</v>
      </c>
      <c r="BL956" s="17" t="s">
        <v>220</v>
      </c>
      <c r="BM956" s="176" t="s">
        <v>1192</v>
      </c>
    </row>
    <row r="957" spans="2:65" s="1" customFormat="1" ht="24.15" customHeight="1" x14ac:dyDescent="0.2">
      <c r="B957" s="139"/>
      <c r="C957" s="166" t="s">
        <v>1193</v>
      </c>
      <c r="D957" s="166" t="s">
        <v>216</v>
      </c>
      <c r="E957" s="167" t="s">
        <v>1194</v>
      </c>
      <c r="F957" s="168" t="s">
        <v>1195</v>
      </c>
      <c r="G957" s="169" t="s">
        <v>230</v>
      </c>
      <c r="H957" s="170">
        <v>3.0059999999999998</v>
      </c>
      <c r="I957" s="171"/>
      <c r="J957" s="170">
        <f t="shared" si="15"/>
        <v>0</v>
      </c>
      <c r="K957" s="172"/>
      <c r="L957" s="34"/>
      <c r="M957" s="173" t="s">
        <v>1</v>
      </c>
      <c r="N957" s="138" t="s">
        <v>37</v>
      </c>
      <c r="P957" s="174">
        <f t="shared" si="16"/>
        <v>0</v>
      </c>
      <c r="Q957" s="174">
        <v>2.3255499999999998</v>
      </c>
      <c r="R957" s="174">
        <f t="shared" si="17"/>
        <v>6.9906032999999992</v>
      </c>
      <c r="S957" s="174">
        <v>0</v>
      </c>
      <c r="T957" s="175">
        <f t="shared" si="18"/>
        <v>0</v>
      </c>
      <c r="AR957" s="176" t="s">
        <v>220</v>
      </c>
      <c r="AT957" s="176" t="s">
        <v>216</v>
      </c>
      <c r="AU957" s="176" t="s">
        <v>83</v>
      </c>
      <c r="AY957" s="17" t="s">
        <v>214</v>
      </c>
      <c r="BE957" s="104">
        <f t="shared" si="19"/>
        <v>0</v>
      </c>
      <c r="BF957" s="104">
        <f t="shared" si="20"/>
        <v>0</v>
      </c>
      <c r="BG957" s="104">
        <f t="shared" si="21"/>
        <v>0</v>
      </c>
      <c r="BH957" s="104">
        <f t="shared" si="22"/>
        <v>0</v>
      </c>
      <c r="BI957" s="104">
        <f t="shared" si="23"/>
        <v>0</v>
      </c>
      <c r="BJ957" s="17" t="s">
        <v>83</v>
      </c>
      <c r="BK957" s="177">
        <f t="shared" si="24"/>
        <v>0</v>
      </c>
      <c r="BL957" s="17" t="s">
        <v>220</v>
      </c>
      <c r="BM957" s="176" t="s">
        <v>1196</v>
      </c>
    </row>
    <row r="958" spans="2:65" s="14" customFormat="1" x14ac:dyDescent="0.2">
      <c r="B958" s="193"/>
      <c r="D958" s="179" t="s">
        <v>222</v>
      </c>
      <c r="E958" s="194" t="s">
        <v>1</v>
      </c>
      <c r="F958" s="195" t="s">
        <v>585</v>
      </c>
      <c r="H958" s="194" t="s">
        <v>1</v>
      </c>
      <c r="I958" s="196"/>
      <c r="L958" s="193"/>
      <c r="M958" s="197"/>
      <c r="T958" s="198"/>
      <c r="AT958" s="194" t="s">
        <v>222</v>
      </c>
      <c r="AU958" s="194" t="s">
        <v>83</v>
      </c>
      <c r="AV958" s="14" t="s">
        <v>77</v>
      </c>
      <c r="AW958" s="14" t="s">
        <v>25</v>
      </c>
      <c r="AX958" s="14" t="s">
        <v>71</v>
      </c>
      <c r="AY958" s="194" t="s">
        <v>214</v>
      </c>
    </row>
    <row r="959" spans="2:65" s="14" customFormat="1" x14ac:dyDescent="0.2">
      <c r="B959" s="193"/>
      <c r="D959" s="179" t="s">
        <v>222</v>
      </c>
      <c r="E959" s="194" t="s">
        <v>1</v>
      </c>
      <c r="F959" s="195" t="s">
        <v>1197</v>
      </c>
      <c r="H959" s="194" t="s">
        <v>1</v>
      </c>
      <c r="I959" s="196"/>
      <c r="L959" s="193"/>
      <c r="M959" s="197"/>
      <c r="T959" s="198"/>
      <c r="AT959" s="194" t="s">
        <v>222</v>
      </c>
      <c r="AU959" s="194" t="s">
        <v>83</v>
      </c>
      <c r="AV959" s="14" t="s">
        <v>77</v>
      </c>
      <c r="AW959" s="14" t="s">
        <v>25</v>
      </c>
      <c r="AX959" s="14" t="s">
        <v>71</v>
      </c>
      <c r="AY959" s="194" t="s">
        <v>214</v>
      </c>
    </row>
    <row r="960" spans="2:65" s="12" customFormat="1" x14ac:dyDescent="0.2">
      <c r="B960" s="178"/>
      <c r="D960" s="179" t="s">
        <v>222</v>
      </c>
      <c r="E960" s="180" t="s">
        <v>1</v>
      </c>
      <c r="F960" s="181" t="s">
        <v>1198</v>
      </c>
      <c r="H960" s="182">
        <v>0.64800000000000002</v>
      </c>
      <c r="I960" s="183"/>
      <c r="L960" s="178"/>
      <c r="M960" s="184"/>
      <c r="T960" s="185"/>
      <c r="AT960" s="180" t="s">
        <v>222</v>
      </c>
      <c r="AU960" s="180" t="s">
        <v>83</v>
      </c>
      <c r="AV960" s="12" t="s">
        <v>83</v>
      </c>
      <c r="AW960" s="12" t="s">
        <v>25</v>
      </c>
      <c r="AX960" s="12" t="s">
        <v>71</v>
      </c>
      <c r="AY960" s="180" t="s">
        <v>214</v>
      </c>
    </row>
    <row r="961" spans="2:51" s="12" customFormat="1" x14ac:dyDescent="0.2">
      <c r="B961" s="178"/>
      <c r="D961" s="179" t="s">
        <v>222</v>
      </c>
      <c r="E961" s="180" t="s">
        <v>1</v>
      </c>
      <c r="F961" s="181" t="s">
        <v>1199</v>
      </c>
      <c r="H961" s="182">
        <v>0.378</v>
      </c>
      <c r="I961" s="183"/>
      <c r="L961" s="178"/>
      <c r="M961" s="184"/>
      <c r="T961" s="185"/>
      <c r="AT961" s="180" t="s">
        <v>222</v>
      </c>
      <c r="AU961" s="180" t="s">
        <v>83</v>
      </c>
      <c r="AV961" s="12" t="s">
        <v>83</v>
      </c>
      <c r="AW961" s="12" t="s">
        <v>25</v>
      </c>
      <c r="AX961" s="12" t="s">
        <v>71</v>
      </c>
      <c r="AY961" s="180" t="s">
        <v>214</v>
      </c>
    </row>
    <row r="962" spans="2:51" s="14" customFormat="1" x14ac:dyDescent="0.2">
      <c r="B962" s="193"/>
      <c r="D962" s="179" t="s">
        <v>222</v>
      </c>
      <c r="E962" s="194" t="s">
        <v>1</v>
      </c>
      <c r="F962" s="195" t="s">
        <v>1200</v>
      </c>
      <c r="H962" s="194" t="s">
        <v>1</v>
      </c>
      <c r="I962" s="196"/>
      <c r="L962" s="193"/>
      <c r="M962" s="197"/>
      <c r="T962" s="198"/>
      <c r="AT962" s="194" t="s">
        <v>222</v>
      </c>
      <c r="AU962" s="194" t="s">
        <v>83</v>
      </c>
      <c r="AV962" s="14" t="s">
        <v>77</v>
      </c>
      <c r="AW962" s="14" t="s">
        <v>25</v>
      </c>
      <c r="AX962" s="14" t="s">
        <v>71</v>
      </c>
      <c r="AY962" s="194" t="s">
        <v>214</v>
      </c>
    </row>
    <row r="963" spans="2:51" s="12" customFormat="1" x14ac:dyDescent="0.2">
      <c r="B963" s="178"/>
      <c r="D963" s="179" t="s">
        <v>222</v>
      </c>
      <c r="E963" s="180" t="s">
        <v>1</v>
      </c>
      <c r="F963" s="181" t="s">
        <v>1201</v>
      </c>
      <c r="H963" s="182">
        <v>0.26300000000000001</v>
      </c>
      <c r="I963" s="183"/>
      <c r="L963" s="178"/>
      <c r="M963" s="184"/>
      <c r="T963" s="185"/>
      <c r="AT963" s="180" t="s">
        <v>222</v>
      </c>
      <c r="AU963" s="180" t="s">
        <v>83</v>
      </c>
      <c r="AV963" s="12" t="s">
        <v>83</v>
      </c>
      <c r="AW963" s="12" t="s">
        <v>25</v>
      </c>
      <c r="AX963" s="12" t="s">
        <v>71</v>
      </c>
      <c r="AY963" s="180" t="s">
        <v>214</v>
      </c>
    </row>
    <row r="964" spans="2:51" s="12" customFormat="1" x14ac:dyDescent="0.2">
      <c r="B964" s="178"/>
      <c r="D964" s="179" t="s">
        <v>222</v>
      </c>
      <c r="E964" s="180" t="s">
        <v>1</v>
      </c>
      <c r="F964" s="181" t="s">
        <v>1202</v>
      </c>
      <c r="H964" s="182">
        <v>8.8999999999999996E-2</v>
      </c>
      <c r="I964" s="183"/>
      <c r="L964" s="178"/>
      <c r="M964" s="184"/>
      <c r="T964" s="185"/>
      <c r="AT964" s="180" t="s">
        <v>222</v>
      </c>
      <c r="AU964" s="180" t="s">
        <v>83</v>
      </c>
      <c r="AV964" s="12" t="s">
        <v>83</v>
      </c>
      <c r="AW964" s="12" t="s">
        <v>25</v>
      </c>
      <c r="AX964" s="12" t="s">
        <v>71</v>
      </c>
      <c r="AY964" s="180" t="s">
        <v>214</v>
      </c>
    </row>
    <row r="965" spans="2:51" s="15" customFormat="1" x14ac:dyDescent="0.2">
      <c r="B965" s="199"/>
      <c r="D965" s="179" t="s">
        <v>222</v>
      </c>
      <c r="E965" s="200" t="s">
        <v>1</v>
      </c>
      <c r="F965" s="201" t="s">
        <v>297</v>
      </c>
      <c r="H965" s="202">
        <v>1.3779999999999999</v>
      </c>
      <c r="I965" s="203"/>
      <c r="L965" s="199"/>
      <c r="M965" s="204"/>
      <c r="T965" s="205"/>
      <c r="AT965" s="200" t="s">
        <v>222</v>
      </c>
      <c r="AU965" s="200" t="s">
        <v>83</v>
      </c>
      <c r="AV965" s="15" t="s">
        <v>259</v>
      </c>
      <c r="AW965" s="15" t="s">
        <v>25</v>
      </c>
      <c r="AX965" s="15" t="s">
        <v>71</v>
      </c>
      <c r="AY965" s="200" t="s">
        <v>214</v>
      </c>
    </row>
    <row r="966" spans="2:51" s="14" customFormat="1" x14ac:dyDescent="0.2">
      <c r="B966" s="193"/>
      <c r="D966" s="179" t="s">
        <v>222</v>
      </c>
      <c r="E966" s="194" t="s">
        <v>1</v>
      </c>
      <c r="F966" s="195" t="s">
        <v>595</v>
      </c>
      <c r="H966" s="194" t="s">
        <v>1</v>
      </c>
      <c r="I966" s="196"/>
      <c r="L966" s="193"/>
      <c r="M966" s="197"/>
      <c r="T966" s="198"/>
      <c r="AT966" s="194" t="s">
        <v>222</v>
      </c>
      <c r="AU966" s="194" t="s">
        <v>83</v>
      </c>
      <c r="AV966" s="14" t="s">
        <v>77</v>
      </c>
      <c r="AW966" s="14" t="s">
        <v>25</v>
      </c>
      <c r="AX966" s="14" t="s">
        <v>71</v>
      </c>
      <c r="AY966" s="194" t="s">
        <v>214</v>
      </c>
    </row>
    <row r="967" spans="2:51" s="14" customFormat="1" x14ac:dyDescent="0.2">
      <c r="B967" s="193"/>
      <c r="D967" s="179" t="s">
        <v>222</v>
      </c>
      <c r="E967" s="194" t="s">
        <v>1</v>
      </c>
      <c r="F967" s="195" t="s">
        <v>1197</v>
      </c>
      <c r="H967" s="194" t="s">
        <v>1</v>
      </c>
      <c r="I967" s="196"/>
      <c r="L967" s="193"/>
      <c r="M967" s="197"/>
      <c r="T967" s="198"/>
      <c r="AT967" s="194" t="s">
        <v>222</v>
      </c>
      <c r="AU967" s="194" t="s">
        <v>83</v>
      </c>
      <c r="AV967" s="14" t="s">
        <v>77</v>
      </c>
      <c r="AW967" s="14" t="s">
        <v>25</v>
      </c>
      <c r="AX967" s="14" t="s">
        <v>71</v>
      </c>
      <c r="AY967" s="194" t="s">
        <v>214</v>
      </c>
    </row>
    <row r="968" spans="2:51" s="12" customFormat="1" x14ac:dyDescent="0.2">
      <c r="B968" s="178"/>
      <c r="D968" s="179" t="s">
        <v>222</v>
      </c>
      <c r="E968" s="180" t="s">
        <v>1</v>
      </c>
      <c r="F968" s="181" t="s">
        <v>1203</v>
      </c>
      <c r="H968" s="182">
        <v>0.50600000000000001</v>
      </c>
      <c r="I968" s="183"/>
      <c r="L968" s="178"/>
      <c r="M968" s="184"/>
      <c r="T968" s="185"/>
      <c r="AT968" s="180" t="s">
        <v>222</v>
      </c>
      <c r="AU968" s="180" t="s">
        <v>83</v>
      </c>
      <c r="AV968" s="12" t="s">
        <v>83</v>
      </c>
      <c r="AW968" s="12" t="s">
        <v>25</v>
      </c>
      <c r="AX968" s="12" t="s">
        <v>71</v>
      </c>
      <c r="AY968" s="180" t="s">
        <v>214</v>
      </c>
    </row>
    <row r="969" spans="2:51" s="12" customFormat="1" x14ac:dyDescent="0.2">
      <c r="B969" s="178"/>
      <c r="D969" s="179" t="s">
        <v>222</v>
      </c>
      <c r="E969" s="180" t="s">
        <v>1</v>
      </c>
      <c r="F969" s="181" t="s">
        <v>1204</v>
      </c>
      <c r="H969" s="182">
        <v>0.307</v>
      </c>
      <c r="I969" s="183"/>
      <c r="L969" s="178"/>
      <c r="M969" s="184"/>
      <c r="T969" s="185"/>
      <c r="AT969" s="180" t="s">
        <v>222</v>
      </c>
      <c r="AU969" s="180" t="s">
        <v>83</v>
      </c>
      <c r="AV969" s="12" t="s">
        <v>83</v>
      </c>
      <c r="AW969" s="12" t="s">
        <v>25</v>
      </c>
      <c r="AX969" s="12" t="s">
        <v>71</v>
      </c>
      <c r="AY969" s="180" t="s">
        <v>214</v>
      </c>
    </row>
    <row r="970" spans="2:51" s="14" customFormat="1" x14ac:dyDescent="0.2">
      <c r="B970" s="193"/>
      <c r="D970" s="179" t="s">
        <v>222</v>
      </c>
      <c r="E970" s="194" t="s">
        <v>1</v>
      </c>
      <c r="F970" s="195" t="s">
        <v>1200</v>
      </c>
      <c r="H970" s="194" t="s">
        <v>1</v>
      </c>
      <c r="I970" s="196"/>
      <c r="L970" s="193"/>
      <c r="M970" s="197"/>
      <c r="T970" s="198"/>
      <c r="AT970" s="194" t="s">
        <v>222</v>
      </c>
      <c r="AU970" s="194" t="s">
        <v>83</v>
      </c>
      <c r="AV970" s="14" t="s">
        <v>77</v>
      </c>
      <c r="AW970" s="14" t="s">
        <v>25</v>
      </c>
      <c r="AX970" s="14" t="s">
        <v>71</v>
      </c>
      <c r="AY970" s="194" t="s">
        <v>214</v>
      </c>
    </row>
    <row r="971" spans="2:51" s="12" customFormat="1" x14ac:dyDescent="0.2">
      <c r="B971" s="178"/>
      <c r="D971" s="179" t="s">
        <v>222</v>
      </c>
      <c r="E971" s="180" t="s">
        <v>1</v>
      </c>
      <c r="F971" s="181" t="s">
        <v>1205</v>
      </c>
      <c r="H971" s="182">
        <v>0.20699999999999999</v>
      </c>
      <c r="I971" s="183"/>
      <c r="L971" s="178"/>
      <c r="M971" s="184"/>
      <c r="T971" s="185"/>
      <c r="AT971" s="180" t="s">
        <v>222</v>
      </c>
      <c r="AU971" s="180" t="s">
        <v>83</v>
      </c>
      <c r="AV971" s="12" t="s">
        <v>83</v>
      </c>
      <c r="AW971" s="12" t="s">
        <v>25</v>
      </c>
      <c r="AX971" s="12" t="s">
        <v>71</v>
      </c>
      <c r="AY971" s="180" t="s">
        <v>214</v>
      </c>
    </row>
    <row r="972" spans="2:51" s="12" customFormat="1" x14ac:dyDescent="0.2">
      <c r="B972" s="178"/>
      <c r="D972" s="179" t="s">
        <v>222</v>
      </c>
      <c r="E972" s="180" t="s">
        <v>1</v>
      </c>
      <c r="F972" s="181" t="s">
        <v>1206</v>
      </c>
      <c r="H972" s="182">
        <v>2.1000000000000001E-2</v>
      </c>
      <c r="I972" s="183"/>
      <c r="L972" s="178"/>
      <c r="M972" s="184"/>
      <c r="T972" s="185"/>
      <c r="AT972" s="180" t="s">
        <v>222</v>
      </c>
      <c r="AU972" s="180" t="s">
        <v>83</v>
      </c>
      <c r="AV972" s="12" t="s">
        <v>83</v>
      </c>
      <c r="AW972" s="12" t="s">
        <v>25</v>
      </c>
      <c r="AX972" s="12" t="s">
        <v>71</v>
      </c>
      <c r="AY972" s="180" t="s">
        <v>214</v>
      </c>
    </row>
    <row r="973" spans="2:51" s="15" customFormat="1" x14ac:dyDescent="0.2">
      <c r="B973" s="199"/>
      <c r="D973" s="179" t="s">
        <v>222</v>
      </c>
      <c r="E973" s="200" t="s">
        <v>1</v>
      </c>
      <c r="F973" s="201" t="s">
        <v>297</v>
      </c>
      <c r="H973" s="202">
        <v>1.0409999999999999</v>
      </c>
      <c r="I973" s="203"/>
      <c r="L973" s="199"/>
      <c r="M973" s="204"/>
      <c r="T973" s="205"/>
      <c r="AT973" s="200" t="s">
        <v>222</v>
      </c>
      <c r="AU973" s="200" t="s">
        <v>83</v>
      </c>
      <c r="AV973" s="15" t="s">
        <v>259</v>
      </c>
      <c r="AW973" s="15" t="s">
        <v>25</v>
      </c>
      <c r="AX973" s="15" t="s">
        <v>71</v>
      </c>
      <c r="AY973" s="200" t="s">
        <v>214</v>
      </c>
    </row>
    <row r="974" spans="2:51" s="14" customFormat="1" ht="20.399999999999999" x14ac:dyDescent="0.2">
      <c r="B974" s="193"/>
      <c r="D974" s="179" t="s">
        <v>222</v>
      </c>
      <c r="E974" s="194" t="s">
        <v>1</v>
      </c>
      <c r="F974" s="195" t="s">
        <v>458</v>
      </c>
      <c r="H974" s="194" t="s">
        <v>1</v>
      </c>
      <c r="I974" s="196"/>
      <c r="L974" s="193"/>
      <c r="M974" s="197"/>
      <c r="T974" s="198"/>
      <c r="AT974" s="194" t="s">
        <v>222</v>
      </c>
      <c r="AU974" s="194" t="s">
        <v>83</v>
      </c>
      <c r="AV974" s="14" t="s">
        <v>77</v>
      </c>
      <c r="AW974" s="14" t="s">
        <v>25</v>
      </c>
      <c r="AX974" s="14" t="s">
        <v>71</v>
      </c>
      <c r="AY974" s="194" t="s">
        <v>214</v>
      </c>
    </row>
    <row r="975" spans="2:51" s="12" customFormat="1" x14ac:dyDescent="0.2">
      <c r="B975" s="178"/>
      <c r="D975" s="179" t="s">
        <v>222</v>
      </c>
      <c r="E975" s="180" t="s">
        <v>1</v>
      </c>
      <c r="F975" s="181" t="s">
        <v>1207</v>
      </c>
      <c r="H975" s="182">
        <v>0.39600000000000002</v>
      </c>
      <c r="I975" s="183"/>
      <c r="L975" s="178"/>
      <c r="M975" s="184"/>
      <c r="T975" s="185"/>
      <c r="AT975" s="180" t="s">
        <v>222</v>
      </c>
      <c r="AU975" s="180" t="s">
        <v>83</v>
      </c>
      <c r="AV975" s="12" t="s">
        <v>83</v>
      </c>
      <c r="AW975" s="12" t="s">
        <v>25</v>
      </c>
      <c r="AX975" s="12" t="s">
        <v>71</v>
      </c>
      <c r="AY975" s="180" t="s">
        <v>214</v>
      </c>
    </row>
    <row r="976" spans="2:51" s="12" customFormat="1" x14ac:dyDescent="0.2">
      <c r="B976" s="178"/>
      <c r="D976" s="179" t="s">
        <v>222</v>
      </c>
      <c r="E976" s="180" t="s">
        <v>1</v>
      </c>
      <c r="F976" s="181" t="s">
        <v>1208</v>
      </c>
      <c r="H976" s="182">
        <v>0.191</v>
      </c>
      <c r="I976" s="183"/>
      <c r="L976" s="178"/>
      <c r="M976" s="184"/>
      <c r="T976" s="185"/>
      <c r="AT976" s="180" t="s">
        <v>222</v>
      </c>
      <c r="AU976" s="180" t="s">
        <v>83</v>
      </c>
      <c r="AV976" s="12" t="s">
        <v>83</v>
      </c>
      <c r="AW976" s="12" t="s">
        <v>25</v>
      </c>
      <c r="AX976" s="12" t="s">
        <v>71</v>
      </c>
      <c r="AY976" s="180" t="s">
        <v>214</v>
      </c>
    </row>
    <row r="977" spans="2:65" s="15" customFormat="1" x14ac:dyDescent="0.2">
      <c r="B977" s="199"/>
      <c r="D977" s="179" t="s">
        <v>222</v>
      </c>
      <c r="E977" s="200" t="s">
        <v>1</v>
      </c>
      <c r="F977" s="201" t="s">
        <v>297</v>
      </c>
      <c r="H977" s="202">
        <v>0.58699999999999997</v>
      </c>
      <c r="I977" s="203"/>
      <c r="L977" s="199"/>
      <c r="M977" s="204"/>
      <c r="T977" s="205"/>
      <c r="AT977" s="200" t="s">
        <v>222</v>
      </c>
      <c r="AU977" s="200" t="s">
        <v>83</v>
      </c>
      <c r="AV977" s="15" t="s">
        <v>259</v>
      </c>
      <c r="AW977" s="15" t="s">
        <v>25</v>
      </c>
      <c r="AX977" s="15" t="s">
        <v>71</v>
      </c>
      <c r="AY977" s="200" t="s">
        <v>214</v>
      </c>
    </row>
    <row r="978" spans="2:65" s="13" customFormat="1" x14ac:dyDescent="0.2">
      <c r="B978" s="186"/>
      <c r="D978" s="179" t="s">
        <v>222</v>
      </c>
      <c r="E978" s="187" t="s">
        <v>1</v>
      </c>
      <c r="F978" s="188" t="s">
        <v>227</v>
      </c>
      <c r="H978" s="189">
        <v>3.0059999999999998</v>
      </c>
      <c r="I978" s="190"/>
      <c r="L978" s="186"/>
      <c r="M978" s="191"/>
      <c r="T978" s="192"/>
      <c r="AT978" s="187" t="s">
        <v>222</v>
      </c>
      <c r="AU978" s="187" t="s">
        <v>83</v>
      </c>
      <c r="AV978" s="13" t="s">
        <v>220</v>
      </c>
      <c r="AW978" s="13" t="s">
        <v>25</v>
      </c>
      <c r="AX978" s="13" t="s">
        <v>77</v>
      </c>
      <c r="AY978" s="187" t="s">
        <v>214</v>
      </c>
    </row>
    <row r="979" spans="2:65" s="1" customFormat="1" ht="21.75" customHeight="1" x14ac:dyDescent="0.2">
      <c r="B979" s="139"/>
      <c r="C979" s="166" t="s">
        <v>1209</v>
      </c>
      <c r="D979" s="166" t="s">
        <v>216</v>
      </c>
      <c r="E979" s="167" t="s">
        <v>1210</v>
      </c>
      <c r="F979" s="168" t="s">
        <v>1211</v>
      </c>
      <c r="G979" s="169" t="s">
        <v>516</v>
      </c>
      <c r="H979" s="170">
        <v>8</v>
      </c>
      <c r="I979" s="171"/>
      <c r="J979" s="170">
        <f>ROUND(I979*H979,3)</f>
        <v>0</v>
      </c>
      <c r="K979" s="172"/>
      <c r="L979" s="34"/>
      <c r="M979" s="173" t="s">
        <v>1</v>
      </c>
      <c r="N979" s="138" t="s">
        <v>37</v>
      </c>
      <c r="P979" s="174">
        <f>O979*H979</f>
        <v>0</v>
      </c>
      <c r="Q979" s="174">
        <v>3.2000000000000002E-3</v>
      </c>
      <c r="R979" s="174">
        <f>Q979*H979</f>
        <v>2.5600000000000001E-2</v>
      </c>
      <c r="S979" s="174">
        <v>0</v>
      </c>
      <c r="T979" s="175">
        <f>S979*H979</f>
        <v>0</v>
      </c>
      <c r="AR979" s="176" t="s">
        <v>220</v>
      </c>
      <c r="AT979" s="176" t="s">
        <v>216</v>
      </c>
      <c r="AU979" s="176" t="s">
        <v>83</v>
      </c>
      <c r="AY979" s="17" t="s">
        <v>214</v>
      </c>
      <c r="BE979" s="104">
        <f>IF(N979="základná",J979,0)</f>
        <v>0</v>
      </c>
      <c r="BF979" s="104">
        <f>IF(N979="znížená",J979,0)</f>
        <v>0</v>
      </c>
      <c r="BG979" s="104">
        <f>IF(N979="zákl. prenesená",J979,0)</f>
        <v>0</v>
      </c>
      <c r="BH979" s="104">
        <f>IF(N979="zníž. prenesená",J979,0)</f>
        <v>0</v>
      </c>
      <c r="BI979" s="104">
        <f>IF(N979="nulová",J979,0)</f>
        <v>0</v>
      </c>
      <c r="BJ979" s="17" t="s">
        <v>83</v>
      </c>
      <c r="BK979" s="177">
        <f>ROUND(I979*H979,3)</f>
        <v>0</v>
      </c>
      <c r="BL979" s="17" t="s">
        <v>220</v>
      </c>
      <c r="BM979" s="176" t="s">
        <v>1212</v>
      </c>
    </row>
    <row r="980" spans="2:65" s="14" customFormat="1" ht="20.399999999999999" x14ac:dyDescent="0.2">
      <c r="B980" s="193"/>
      <c r="D980" s="179" t="s">
        <v>222</v>
      </c>
      <c r="E980" s="194" t="s">
        <v>1</v>
      </c>
      <c r="F980" s="195" t="s">
        <v>1213</v>
      </c>
      <c r="H980" s="194" t="s">
        <v>1</v>
      </c>
      <c r="I980" s="196"/>
      <c r="L980" s="193"/>
      <c r="M980" s="197"/>
      <c r="T980" s="198"/>
      <c r="AT980" s="194" t="s">
        <v>222</v>
      </c>
      <c r="AU980" s="194" t="s">
        <v>83</v>
      </c>
      <c r="AV980" s="14" t="s">
        <v>77</v>
      </c>
      <c r="AW980" s="14" t="s">
        <v>25</v>
      </c>
      <c r="AX980" s="14" t="s">
        <v>71</v>
      </c>
      <c r="AY980" s="194" t="s">
        <v>214</v>
      </c>
    </row>
    <row r="981" spans="2:65" s="14" customFormat="1" x14ac:dyDescent="0.2">
      <c r="B981" s="193"/>
      <c r="D981" s="179" t="s">
        <v>222</v>
      </c>
      <c r="E981" s="194" t="s">
        <v>1</v>
      </c>
      <c r="F981" s="195" t="s">
        <v>1214</v>
      </c>
      <c r="H981" s="194" t="s">
        <v>1</v>
      </c>
      <c r="I981" s="196"/>
      <c r="L981" s="193"/>
      <c r="M981" s="197"/>
      <c r="T981" s="198"/>
      <c r="AT981" s="194" t="s">
        <v>222</v>
      </c>
      <c r="AU981" s="194" t="s">
        <v>83</v>
      </c>
      <c r="AV981" s="14" t="s">
        <v>77</v>
      </c>
      <c r="AW981" s="14" t="s">
        <v>25</v>
      </c>
      <c r="AX981" s="14" t="s">
        <v>71</v>
      </c>
      <c r="AY981" s="194" t="s">
        <v>214</v>
      </c>
    </row>
    <row r="982" spans="2:65" s="12" customFormat="1" x14ac:dyDescent="0.2">
      <c r="B982" s="178"/>
      <c r="D982" s="179" t="s">
        <v>222</v>
      </c>
      <c r="E982" s="180" t="s">
        <v>1</v>
      </c>
      <c r="F982" s="181" t="s">
        <v>220</v>
      </c>
      <c r="H982" s="182">
        <v>4</v>
      </c>
      <c r="I982" s="183"/>
      <c r="L982" s="178"/>
      <c r="M982" s="184"/>
      <c r="T982" s="185"/>
      <c r="AT982" s="180" t="s">
        <v>222</v>
      </c>
      <c r="AU982" s="180" t="s">
        <v>83</v>
      </c>
      <c r="AV982" s="12" t="s">
        <v>83</v>
      </c>
      <c r="AW982" s="12" t="s">
        <v>25</v>
      </c>
      <c r="AX982" s="12" t="s">
        <v>71</v>
      </c>
      <c r="AY982" s="180" t="s">
        <v>214</v>
      </c>
    </row>
    <row r="983" spans="2:65" s="14" customFormat="1" ht="20.399999999999999" x14ac:dyDescent="0.2">
      <c r="B983" s="193"/>
      <c r="D983" s="179" t="s">
        <v>222</v>
      </c>
      <c r="E983" s="194" t="s">
        <v>1</v>
      </c>
      <c r="F983" s="195" t="s">
        <v>1215</v>
      </c>
      <c r="H983" s="194" t="s">
        <v>1</v>
      </c>
      <c r="I983" s="196"/>
      <c r="L983" s="193"/>
      <c r="M983" s="197"/>
      <c r="T983" s="198"/>
      <c r="AT983" s="194" t="s">
        <v>222</v>
      </c>
      <c r="AU983" s="194" t="s">
        <v>83</v>
      </c>
      <c r="AV983" s="14" t="s">
        <v>77</v>
      </c>
      <c r="AW983" s="14" t="s">
        <v>25</v>
      </c>
      <c r="AX983" s="14" t="s">
        <v>71</v>
      </c>
      <c r="AY983" s="194" t="s">
        <v>214</v>
      </c>
    </row>
    <row r="984" spans="2:65" s="14" customFormat="1" x14ac:dyDescent="0.2">
      <c r="B984" s="193"/>
      <c r="D984" s="179" t="s">
        <v>222</v>
      </c>
      <c r="E984" s="194" t="s">
        <v>1</v>
      </c>
      <c r="F984" s="195" t="s">
        <v>1214</v>
      </c>
      <c r="H984" s="194" t="s">
        <v>1</v>
      </c>
      <c r="I984" s="196"/>
      <c r="L984" s="193"/>
      <c r="M984" s="197"/>
      <c r="T984" s="198"/>
      <c r="AT984" s="194" t="s">
        <v>222</v>
      </c>
      <c r="AU984" s="194" t="s">
        <v>83</v>
      </c>
      <c r="AV984" s="14" t="s">
        <v>77</v>
      </c>
      <c r="AW984" s="14" t="s">
        <v>25</v>
      </c>
      <c r="AX984" s="14" t="s">
        <v>71</v>
      </c>
      <c r="AY984" s="194" t="s">
        <v>214</v>
      </c>
    </row>
    <row r="985" spans="2:65" s="12" customFormat="1" x14ac:dyDescent="0.2">
      <c r="B985" s="178"/>
      <c r="D985" s="179" t="s">
        <v>222</v>
      </c>
      <c r="E985" s="180" t="s">
        <v>1</v>
      </c>
      <c r="F985" s="181" t="s">
        <v>220</v>
      </c>
      <c r="H985" s="182">
        <v>4</v>
      </c>
      <c r="I985" s="183"/>
      <c r="L985" s="178"/>
      <c r="M985" s="184"/>
      <c r="T985" s="185"/>
      <c r="AT985" s="180" t="s">
        <v>222</v>
      </c>
      <c r="AU985" s="180" t="s">
        <v>83</v>
      </c>
      <c r="AV985" s="12" t="s">
        <v>83</v>
      </c>
      <c r="AW985" s="12" t="s">
        <v>25</v>
      </c>
      <c r="AX985" s="12" t="s">
        <v>71</v>
      </c>
      <c r="AY985" s="180" t="s">
        <v>214</v>
      </c>
    </row>
    <row r="986" spans="2:65" s="13" customFormat="1" x14ac:dyDescent="0.2">
      <c r="B986" s="186"/>
      <c r="D986" s="179" t="s">
        <v>222</v>
      </c>
      <c r="E986" s="187" t="s">
        <v>1</v>
      </c>
      <c r="F986" s="188" t="s">
        <v>227</v>
      </c>
      <c r="H986" s="189">
        <v>8</v>
      </c>
      <c r="I986" s="190"/>
      <c r="L986" s="186"/>
      <c r="M986" s="191"/>
      <c r="T986" s="192"/>
      <c r="AT986" s="187" t="s">
        <v>222</v>
      </c>
      <c r="AU986" s="187" t="s">
        <v>83</v>
      </c>
      <c r="AV986" s="13" t="s">
        <v>220</v>
      </c>
      <c r="AW986" s="13" t="s">
        <v>25</v>
      </c>
      <c r="AX986" s="13" t="s">
        <v>77</v>
      </c>
      <c r="AY986" s="187" t="s">
        <v>214</v>
      </c>
    </row>
    <row r="987" spans="2:65" s="1" customFormat="1" ht="24.15" customHeight="1" x14ac:dyDescent="0.2">
      <c r="B987" s="139"/>
      <c r="C987" s="166" t="s">
        <v>1216</v>
      </c>
      <c r="D987" s="166" t="s">
        <v>216</v>
      </c>
      <c r="E987" s="167" t="s">
        <v>1217</v>
      </c>
      <c r="F987" s="168" t="s">
        <v>1218</v>
      </c>
      <c r="G987" s="169" t="s">
        <v>516</v>
      </c>
      <c r="H987" s="170">
        <v>8</v>
      </c>
      <c r="I987" s="171"/>
      <c r="J987" s="170">
        <f>ROUND(I987*H987,3)</f>
        <v>0</v>
      </c>
      <c r="K987" s="172"/>
      <c r="L987" s="34"/>
      <c r="M987" s="173" t="s">
        <v>1</v>
      </c>
      <c r="N987" s="138" t="s">
        <v>37</v>
      </c>
      <c r="P987" s="174">
        <f>O987*H987</f>
        <v>0</v>
      </c>
      <c r="Q987" s="174">
        <v>1.2200000000000001E-2</v>
      </c>
      <c r="R987" s="174">
        <f>Q987*H987</f>
        <v>9.7600000000000006E-2</v>
      </c>
      <c r="S987" s="174">
        <v>0</v>
      </c>
      <c r="T987" s="175">
        <f>S987*H987</f>
        <v>0</v>
      </c>
      <c r="AR987" s="176" t="s">
        <v>220</v>
      </c>
      <c r="AT987" s="176" t="s">
        <v>216</v>
      </c>
      <c r="AU987" s="176" t="s">
        <v>83</v>
      </c>
      <c r="AY987" s="17" t="s">
        <v>214</v>
      </c>
      <c r="BE987" s="104">
        <f>IF(N987="základná",J987,0)</f>
        <v>0</v>
      </c>
      <c r="BF987" s="104">
        <f>IF(N987="znížená",J987,0)</f>
        <v>0</v>
      </c>
      <c r="BG987" s="104">
        <f>IF(N987="zákl. prenesená",J987,0)</f>
        <v>0</v>
      </c>
      <c r="BH987" s="104">
        <f>IF(N987="zníž. prenesená",J987,0)</f>
        <v>0</v>
      </c>
      <c r="BI987" s="104">
        <f>IF(N987="nulová",J987,0)</f>
        <v>0</v>
      </c>
      <c r="BJ987" s="17" t="s">
        <v>83</v>
      </c>
      <c r="BK987" s="177">
        <f>ROUND(I987*H987,3)</f>
        <v>0</v>
      </c>
      <c r="BL987" s="17" t="s">
        <v>220</v>
      </c>
      <c r="BM987" s="176" t="s">
        <v>1219</v>
      </c>
    </row>
    <row r="988" spans="2:65" s="14" customFormat="1" ht="20.399999999999999" x14ac:dyDescent="0.2">
      <c r="B988" s="193"/>
      <c r="D988" s="179" t="s">
        <v>222</v>
      </c>
      <c r="E988" s="194" t="s">
        <v>1</v>
      </c>
      <c r="F988" s="195" t="s">
        <v>1213</v>
      </c>
      <c r="H988" s="194" t="s">
        <v>1</v>
      </c>
      <c r="I988" s="196"/>
      <c r="L988" s="193"/>
      <c r="M988" s="197"/>
      <c r="T988" s="198"/>
      <c r="AT988" s="194" t="s">
        <v>222</v>
      </c>
      <c r="AU988" s="194" t="s">
        <v>83</v>
      </c>
      <c r="AV988" s="14" t="s">
        <v>77</v>
      </c>
      <c r="AW988" s="14" t="s">
        <v>25</v>
      </c>
      <c r="AX988" s="14" t="s">
        <v>71</v>
      </c>
      <c r="AY988" s="194" t="s">
        <v>214</v>
      </c>
    </row>
    <row r="989" spans="2:65" s="14" customFormat="1" x14ac:dyDescent="0.2">
      <c r="B989" s="193"/>
      <c r="D989" s="179" t="s">
        <v>222</v>
      </c>
      <c r="E989" s="194" t="s">
        <v>1</v>
      </c>
      <c r="F989" s="195" t="s">
        <v>1220</v>
      </c>
      <c r="H989" s="194" t="s">
        <v>1</v>
      </c>
      <c r="I989" s="196"/>
      <c r="L989" s="193"/>
      <c r="M989" s="197"/>
      <c r="T989" s="198"/>
      <c r="AT989" s="194" t="s">
        <v>222</v>
      </c>
      <c r="AU989" s="194" t="s">
        <v>83</v>
      </c>
      <c r="AV989" s="14" t="s">
        <v>77</v>
      </c>
      <c r="AW989" s="14" t="s">
        <v>25</v>
      </c>
      <c r="AX989" s="14" t="s">
        <v>71</v>
      </c>
      <c r="AY989" s="194" t="s">
        <v>214</v>
      </c>
    </row>
    <row r="990" spans="2:65" s="12" customFormat="1" x14ac:dyDescent="0.2">
      <c r="B990" s="178"/>
      <c r="D990" s="179" t="s">
        <v>222</v>
      </c>
      <c r="E990" s="180" t="s">
        <v>1</v>
      </c>
      <c r="F990" s="181" t="s">
        <v>220</v>
      </c>
      <c r="H990" s="182">
        <v>4</v>
      </c>
      <c r="I990" s="183"/>
      <c r="L990" s="178"/>
      <c r="M990" s="184"/>
      <c r="T990" s="185"/>
      <c r="AT990" s="180" t="s">
        <v>222</v>
      </c>
      <c r="AU990" s="180" t="s">
        <v>83</v>
      </c>
      <c r="AV990" s="12" t="s">
        <v>83</v>
      </c>
      <c r="AW990" s="12" t="s">
        <v>25</v>
      </c>
      <c r="AX990" s="12" t="s">
        <v>71</v>
      </c>
      <c r="AY990" s="180" t="s">
        <v>214</v>
      </c>
    </row>
    <row r="991" spans="2:65" s="14" customFormat="1" ht="20.399999999999999" x14ac:dyDescent="0.2">
      <c r="B991" s="193"/>
      <c r="D991" s="179" t="s">
        <v>222</v>
      </c>
      <c r="E991" s="194" t="s">
        <v>1</v>
      </c>
      <c r="F991" s="195" t="s">
        <v>1215</v>
      </c>
      <c r="H991" s="194" t="s">
        <v>1</v>
      </c>
      <c r="I991" s="196"/>
      <c r="L991" s="193"/>
      <c r="M991" s="197"/>
      <c r="T991" s="198"/>
      <c r="AT991" s="194" t="s">
        <v>222</v>
      </c>
      <c r="AU991" s="194" t="s">
        <v>83</v>
      </c>
      <c r="AV991" s="14" t="s">
        <v>77</v>
      </c>
      <c r="AW991" s="14" t="s">
        <v>25</v>
      </c>
      <c r="AX991" s="14" t="s">
        <v>71</v>
      </c>
      <c r="AY991" s="194" t="s">
        <v>214</v>
      </c>
    </row>
    <row r="992" spans="2:65" s="14" customFormat="1" x14ac:dyDescent="0.2">
      <c r="B992" s="193"/>
      <c r="D992" s="179" t="s">
        <v>222</v>
      </c>
      <c r="E992" s="194" t="s">
        <v>1</v>
      </c>
      <c r="F992" s="195" t="s">
        <v>1220</v>
      </c>
      <c r="H992" s="194" t="s">
        <v>1</v>
      </c>
      <c r="I992" s="196"/>
      <c r="L992" s="193"/>
      <c r="M992" s="197"/>
      <c r="T992" s="198"/>
      <c r="AT992" s="194" t="s">
        <v>222</v>
      </c>
      <c r="AU992" s="194" t="s">
        <v>83</v>
      </c>
      <c r="AV992" s="14" t="s">
        <v>77</v>
      </c>
      <c r="AW992" s="14" t="s">
        <v>25</v>
      </c>
      <c r="AX992" s="14" t="s">
        <v>71</v>
      </c>
      <c r="AY992" s="194" t="s">
        <v>214</v>
      </c>
    </row>
    <row r="993" spans="2:65" s="12" customFormat="1" x14ac:dyDescent="0.2">
      <c r="B993" s="178"/>
      <c r="D993" s="179" t="s">
        <v>222</v>
      </c>
      <c r="E993" s="180" t="s">
        <v>1</v>
      </c>
      <c r="F993" s="181" t="s">
        <v>220</v>
      </c>
      <c r="H993" s="182">
        <v>4</v>
      </c>
      <c r="I993" s="183"/>
      <c r="L993" s="178"/>
      <c r="M993" s="184"/>
      <c r="T993" s="185"/>
      <c r="AT993" s="180" t="s">
        <v>222</v>
      </c>
      <c r="AU993" s="180" t="s">
        <v>83</v>
      </c>
      <c r="AV993" s="12" t="s">
        <v>83</v>
      </c>
      <c r="AW993" s="12" t="s">
        <v>25</v>
      </c>
      <c r="AX993" s="12" t="s">
        <v>71</v>
      </c>
      <c r="AY993" s="180" t="s">
        <v>214</v>
      </c>
    </row>
    <row r="994" spans="2:65" s="13" customFormat="1" x14ac:dyDescent="0.2">
      <c r="B994" s="186"/>
      <c r="D994" s="179" t="s">
        <v>222</v>
      </c>
      <c r="E994" s="187" t="s">
        <v>1</v>
      </c>
      <c r="F994" s="188" t="s">
        <v>227</v>
      </c>
      <c r="H994" s="189">
        <v>8</v>
      </c>
      <c r="I994" s="190"/>
      <c r="L994" s="186"/>
      <c r="M994" s="191"/>
      <c r="T994" s="192"/>
      <c r="AT994" s="187" t="s">
        <v>222</v>
      </c>
      <c r="AU994" s="187" t="s">
        <v>83</v>
      </c>
      <c r="AV994" s="13" t="s">
        <v>220</v>
      </c>
      <c r="AW994" s="13" t="s">
        <v>25</v>
      </c>
      <c r="AX994" s="13" t="s">
        <v>77</v>
      </c>
      <c r="AY994" s="187" t="s">
        <v>214</v>
      </c>
    </row>
    <row r="995" spans="2:65" s="1" customFormat="1" ht="24.15" customHeight="1" x14ac:dyDescent="0.2">
      <c r="B995" s="139"/>
      <c r="C995" s="166" t="s">
        <v>1221</v>
      </c>
      <c r="D995" s="166" t="s">
        <v>216</v>
      </c>
      <c r="E995" s="167" t="s">
        <v>1222</v>
      </c>
      <c r="F995" s="168" t="s">
        <v>1223</v>
      </c>
      <c r="G995" s="169" t="s">
        <v>481</v>
      </c>
      <c r="H995" s="170">
        <v>0.42099999999999999</v>
      </c>
      <c r="I995" s="171"/>
      <c r="J995" s="170">
        <f>ROUND(I995*H995,3)</f>
        <v>0</v>
      </c>
      <c r="K995" s="172"/>
      <c r="L995" s="34"/>
      <c r="M995" s="173" t="s">
        <v>1</v>
      </c>
      <c r="N995" s="138" t="s">
        <v>37</v>
      </c>
      <c r="P995" s="174">
        <f>O995*H995</f>
        <v>0</v>
      </c>
      <c r="Q995" s="174">
        <v>1.0165500000000001</v>
      </c>
      <c r="R995" s="174">
        <f>Q995*H995</f>
        <v>0.42796755000000003</v>
      </c>
      <c r="S995" s="174">
        <v>0</v>
      </c>
      <c r="T995" s="175">
        <f>S995*H995</f>
        <v>0</v>
      </c>
      <c r="AR995" s="176" t="s">
        <v>220</v>
      </c>
      <c r="AT995" s="176" t="s">
        <v>216</v>
      </c>
      <c r="AU995" s="176" t="s">
        <v>83</v>
      </c>
      <c r="AY995" s="17" t="s">
        <v>214</v>
      </c>
      <c r="BE995" s="104">
        <f>IF(N995="základná",J995,0)</f>
        <v>0</v>
      </c>
      <c r="BF995" s="104">
        <f>IF(N995="znížená",J995,0)</f>
        <v>0</v>
      </c>
      <c r="BG995" s="104">
        <f>IF(N995="zákl. prenesená",J995,0)</f>
        <v>0</v>
      </c>
      <c r="BH995" s="104">
        <f>IF(N995="zníž. prenesená",J995,0)</f>
        <v>0</v>
      </c>
      <c r="BI995" s="104">
        <f>IF(N995="nulová",J995,0)</f>
        <v>0</v>
      </c>
      <c r="BJ995" s="17" t="s">
        <v>83</v>
      </c>
      <c r="BK995" s="177">
        <f>ROUND(I995*H995,3)</f>
        <v>0</v>
      </c>
      <c r="BL995" s="17" t="s">
        <v>220</v>
      </c>
      <c r="BM995" s="176" t="s">
        <v>1224</v>
      </c>
    </row>
    <row r="996" spans="2:65" s="14" customFormat="1" ht="20.399999999999999" x14ac:dyDescent="0.2">
      <c r="B996" s="193"/>
      <c r="D996" s="179" t="s">
        <v>222</v>
      </c>
      <c r="E996" s="194" t="s">
        <v>1</v>
      </c>
      <c r="F996" s="195" t="s">
        <v>1213</v>
      </c>
      <c r="H996" s="194" t="s">
        <v>1</v>
      </c>
      <c r="I996" s="196"/>
      <c r="L996" s="193"/>
      <c r="M996" s="197"/>
      <c r="T996" s="198"/>
      <c r="AT996" s="194" t="s">
        <v>222</v>
      </c>
      <c r="AU996" s="194" t="s">
        <v>83</v>
      </c>
      <c r="AV996" s="14" t="s">
        <v>77</v>
      </c>
      <c r="AW996" s="14" t="s">
        <v>25</v>
      </c>
      <c r="AX996" s="14" t="s">
        <v>71</v>
      </c>
      <c r="AY996" s="194" t="s">
        <v>214</v>
      </c>
    </row>
    <row r="997" spans="2:65" s="12" customFormat="1" x14ac:dyDescent="0.2">
      <c r="B997" s="178"/>
      <c r="D997" s="179" t="s">
        <v>222</v>
      </c>
      <c r="E997" s="180" t="s">
        <v>1</v>
      </c>
      <c r="F997" s="181" t="s">
        <v>1225</v>
      </c>
      <c r="H997" s="182">
        <v>0.23899999999999999</v>
      </c>
      <c r="I997" s="183"/>
      <c r="L997" s="178"/>
      <c r="M997" s="184"/>
      <c r="T997" s="185"/>
      <c r="AT997" s="180" t="s">
        <v>222</v>
      </c>
      <c r="AU997" s="180" t="s">
        <v>83</v>
      </c>
      <c r="AV997" s="12" t="s">
        <v>83</v>
      </c>
      <c r="AW997" s="12" t="s">
        <v>25</v>
      </c>
      <c r="AX997" s="12" t="s">
        <v>71</v>
      </c>
      <c r="AY997" s="180" t="s">
        <v>214</v>
      </c>
    </row>
    <row r="998" spans="2:65" s="14" customFormat="1" ht="20.399999999999999" x14ac:dyDescent="0.2">
      <c r="B998" s="193"/>
      <c r="D998" s="179" t="s">
        <v>222</v>
      </c>
      <c r="E998" s="194" t="s">
        <v>1</v>
      </c>
      <c r="F998" s="195" t="s">
        <v>1215</v>
      </c>
      <c r="H998" s="194" t="s">
        <v>1</v>
      </c>
      <c r="I998" s="196"/>
      <c r="L998" s="193"/>
      <c r="M998" s="197"/>
      <c r="T998" s="198"/>
      <c r="AT998" s="194" t="s">
        <v>222</v>
      </c>
      <c r="AU998" s="194" t="s">
        <v>83</v>
      </c>
      <c r="AV998" s="14" t="s">
        <v>77</v>
      </c>
      <c r="AW998" s="14" t="s">
        <v>25</v>
      </c>
      <c r="AX998" s="14" t="s">
        <v>71</v>
      </c>
      <c r="AY998" s="194" t="s">
        <v>214</v>
      </c>
    </row>
    <row r="999" spans="2:65" s="12" customFormat="1" x14ac:dyDescent="0.2">
      <c r="B999" s="178"/>
      <c r="D999" s="179" t="s">
        <v>222</v>
      </c>
      <c r="E999" s="180" t="s">
        <v>1</v>
      </c>
      <c r="F999" s="181" t="s">
        <v>1226</v>
      </c>
      <c r="H999" s="182">
        <v>0.182</v>
      </c>
      <c r="I999" s="183"/>
      <c r="L999" s="178"/>
      <c r="M999" s="184"/>
      <c r="T999" s="185"/>
      <c r="AT999" s="180" t="s">
        <v>222</v>
      </c>
      <c r="AU999" s="180" t="s">
        <v>83</v>
      </c>
      <c r="AV999" s="12" t="s">
        <v>83</v>
      </c>
      <c r="AW999" s="12" t="s">
        <v>25</v>
      </c>
      <c r="AX999" s="12" t="s">
        <v>71</v>
      </c>
      <c r="AY999" s="180" t="s">
        <v>214</v>
      </c>
    </row>
    <row r="1000" spans="2:65" s="13" customFormat="1" x14ac:dyDescent="0.2">
      <c r="B1000" s="186"/>
      <c r="D1000" s="179" t="s">
        <v>222</v>
      </c>
      <c r="E1000" s="187" t="s">
        <v>1</v>
      </c>
      <c r="F1000" s="188" t="s">
        <v>227</v>
      </c>
      <c r="H1000" s="189">
        <v>0.42099999999999999</v>
      </c>
      <c r="I1000" s="190"/>
      <c r="L1000" s="186"/>
      <c r="M1000" s="191"/>
      <c r="T1000" s="192"/>
      <c r="AT1000" s="187" t="s">
        <v>222</v>
      </c>
      <c r="AU1000" s="187" t="s">
        <v>83</v>
      </c>
      <c r="AV1000" s="13" t="s">
        <v>220</v>
      </c>
      <c r="AW1000" s="13" t="s">
        <v>25</v>
      </c>
      <c r="AX1000" s="13" t="s">
        <v>77</v>
      </c>
      <c r="AY1000" s="187" t="s">
        <v>214</v>
      </c>
    </row>
    <row r="1001" spans="2:65" s="1" customFormat="1" ht="33" customHeight="1" x14ac:dyDescent="0.2">
      <c r="B1001" s="139"/>
      <c r="C1001" s="166" t="s">
        <v>1227</v>
      </c>
      <c r="D1001" s="166" t="s">
        <v>216</v>
      </c>
      <c r="E1001" s="167" t="s">
        <v>1228</v>
      </c>
      <c r="F1001" s="168" t="s">
        <v>1229</v>
      </c>
      <c r="G1001" s="169" t="s">
        <v>219</v>
      </c>
      <c r="H1001" s="170">
        <v>9.5410000000000004</v>
      </c>
      <c r="I1001" s="171"/>
      <c r="J1001" s="170">
        <f>ROUND(I1001*H1001,3)</f>
        <v>0</v>
      </c>
      <c r="K1001" s="172"/>
      <c r="L1001" s="34"/>
      <c r="M1001" s="173" t="s">
        <v>1</v>
      </c>
      <c r="N1001" s="138" t="s">
        <v>37</v>
      </c>
      <c r="P1001" s="174">
        <f>O1001*H1001</f>
        <v>0</v>
      </c>
      <c r="Q1001" s="174">
        <v>8.4600000000000005E-3</v>
      </c>
      <c r="R1001" s="174">
        <f>Q1001*H1001</f>
        <v>8.0716860000000001E-2</v>
      </c>
      <c r="S1001" s="174">
        <v>0</v>
      </c>
      <c r="T1001" s="175">
        <f>S1001*H1001</f>
        <v>0</v>
      </c>
      <c r="AR1001" s="176" t="s">
        <v>220</v>
      </c>
      <c r="AT1001" s="176" t="s">
        <v>216</v>
      </c>
      <c r="AU1001" s="176" t="s">
        <v>83</v>
      </c>
      <c r="AY1001" s="17" t="s">
        <v>214</v>
      </c>
      <c r="BE1001" s="104">
        <f>IF(N1001="základná",J1001,0)</f>
        <v>0</v>
      </c>
      <c r="BF1001" s="104">
        <f>IF(N1001="znížená",J1001,0)</f>
        <v>0</v>
      </c>
      <c r="BG1001" s="104">
        <f>IF(N1001="zákl. prenesená",J1001,0)</f>
        <v>0</v>
      </c>
      <c r="BH1001" s="104">
        <f>IF(N1001="zníž. prenesená",J1001,0)</f>
        <v>0</v>
      </c>
      <c r="BI1001" s="104">
        <f>IF(N1001="nulová",J1001,0)</f>
        <v>0</v>
      </c>
      <c r="BJ1001" s="17" t="s">
        <v>83</v>
      </c>
      <c r="BK1001" s="177">
        <f>ROUND(I1001*H1001,3)</f>
        <v>0</v>
      </c>
      <c r="BL1001" s="17" t="s">
        <v>220</v>
      </c>
      <c r="BM1001" s="176" t="s">
        <v>1230</v>
      </c>
    </row>
    <row r="1002" spans="2:65" s="14" customFormat="1" x14ac:dyDescent="0.2">
      <c r="B1002" s="193"/>
      <c r="D1002" s="179" t="s">
        <v>222</v>
      </c>
      <c r="E1002" s="194" t="s">
        <v>1</v>
      </c>
      <c r="F1002" s="195" t="s">
        <v>585</v>
      </c>
      <c r="H1002" s="194" t="s">
        <v>1</v>
      </c>
      <c r="I1002" s="196"/>
      <c r="L1002" s="193"/>
      <c r="M1002" s="197"/>
      <c r="T1002" s="198"/>
      <c r="AT1002" s="194" t="s">
        <v>222</v>
      </c>
      <c r="AU1002" s="194" t="s">
        <v>83</v>
      </c>
      <c r="AV1002" s="14" t="s">
        <v>77</v>
      </c>
      <c r="AW1002" s="14" t="s">
        <v>25</v>
      </c>
      <c r="AX1002" s="14" t="s">
        <v>71</v>
      </c>
      <c r="AY1002" s="194" t="s">
        <v>214</v>
      </c>
    </row>
    <row r="1003" spans="2:65" s="14" customFormat="1" x14ac:dyDescent="0.2">
      <c r="B1003" s="193"/>
      <c r="D1003" s="179" t="s">
        <v>222</v>
      </c>
      <c r="E1003" s="194" t="s">
        <v>1</v>
      </c>
      <c r="F1003" s="195" t="s">
        <v>1197</v>
      </c>
      <c r="H1003" s="194" t="s">
        <v>1</v>
      </c>
      <c r="I1003" s="196"/>
      <c r="L1003" s="193"/>
      <c r="M1003" s="197"/>
      <c r="T1003" s="198"/>
      <c r="AT1003" s="194" t="s">
        <v>222</v>
      </c>
      <c r="AU1003" s="194" t="s">
        <v>83</v>
      </c>
      <c r="AV1003" s="14" t="s">
        <v>77</v>
      </c>
      <c r="AW1003" s="14" t="s">
        <v>25</v>
      </c>
      <c r="AX1003" s="14" t="s">
        <v>71</v>
      </c>
      <c r="AY1003" s="194" t="s">
        <v>214</v>
      </c>
    </row>
    <row r="1004" spans="2:65" s="12" customFormat="1" x14ac:dyDescent="0.2">
      <c r="B1004" s="178"/>
      <c r="D1004" s="179" t="s">
        <v>222</v>
      </c>
      <c r="E1004" s="180" t="s">
        <v>1</v>
      </c>
      <c r="F1004" s="181" t="s">
        <v>1231</v>
      </c>
      <c r="H1004" s="182">
        <v>3.855</v>
      </c>
      <c r="I1004" s="183"/>
      <c r="L1004" s="178"/>
      <c r="M1004" s="184"/>
      <c r="T1004" s="185"/>
      <c r="AT1004" s="180" t="s">
        <v>222</v>
      </c>
      <c r="AU1004" s="180" t="s">
        <v>83</v>
      </c>
      <c r="AV1004" s="12" t="s">
        <v>83</v>
      </c>
      <c r="AW1004" s="12" t="s">
        <v>25</v>
      </c>
      <c r="AX1004" s="12" t="s">
        <v>71</v>
      </c>
      <c r="AY1004" s="180" t="s">
        <v>214</v>
      </c>
    </row>
    <row r="1005" spans="2:65" s="12" customFormat="1" x14ac:dyDescent="0.2">
      <c r="B1005" s="178"/>
      <c r="D1005" s="179" t="s">
        <v>222</v>
      </c>
      <c r="E1005" s="180" t="s">
        <v>1</v>
      </c>
      <c r="F1005" s="181" t="s">
        <v>1232</v>
      </c>
      <c r="H1005" s="182">
        <v>0.89300000000000002</v>
      </c>
      <c r="I1005" s="183"/>
      <c r="L1005" s="178"/>
      <c r="M1005" s="184"/>
      <c r="T1005" s="185"/>
      <c r="AT1005" s="180" t="s">
        <v>222</v>
      </c>
      <c r="AU1005" s="180" t="s">
        <v>83</v>
      </c>
      <c r="AV1005" s="12" t="s">
        <v>83</v>
      </c>
      <c r="AW1005" s="12" t="s">
        <v>25</v>
      </c>
      <c r="AX1005" s="12" t="s">
        <v>71</v>
      </c>
      <c r="AY1005" s="180" t="s">
        <v>214</v>
      </c>
    </row>
    <row r="1006" spans="2:65" s="15" customFormat="1" x14ac:dyDescent="0.2">
      <c r="B1006" s="199"/>
      <c r="D1006" s="179" t="s">
        <v>222</v>
      </c>
      <c r="E1006" s="200" t="s">
        <v>1</v>
      </c>
      <c r="F1006" s="201" t="s">
        <v>297</v>
      </c>
      <c r="H1006" s="202">
        <v>4.7480000000000002</v>
      </c>
      <c r="I1006" s="203"/>
      <c r="L1006" s="199"/>
      <c r="M1006" s="204"/>
      <c r="T1006" s="205"/>
      <c r="AT1006" s="200" t="s">
        <v>222</v>
      </c>
      <c r="AU1006" s="200" t="s">
        <v>83</v>
      </c>
      <c r="AV1006" s="15" t="s">
        <v>259</v>
      </c>
      <c r="AW1006" s="15" t="s">
        <v>25</v>
      </c>
      <c r="AX1006" s="15" t="s">
        <v>71</v>
      </c>
      <c r="AY1006" s="200" t="s">
        <v>214</v>
      </c>
    </row>
    <row r="1007" spans="2:65" s="14" customFormat="1" x14ac:dyDescent="0.2">
      <c r="B1007" s="193"/>
      <c r="D1007" s="179" t="s">
        <v>222</v>
      </c>
      <c r="E1007" s="194" t="s">
        <v>1</v>
      </c>
      <c r="F1007" s="195" t="s">
        <v>595</v>
      </c>
      <c r="H1007" s="194" t="s">
        <v>1</v>
      </c>
      <c r="I1007" s="196"/>
      <c r="L1007" s="193"/>
      <c r="M1007" s="197"/>
      <c r="T1007" s="198"/>
      <c r="AT1007" s="194" t="s">
        <v>222</v>
      </c>
      <c r="AU1007" s="194" t="s">
        <v>83</v>
      </c>
      <c r="AV1007" s="14" t="s">
        <v>77</v>
      </c>
      <c r="AW1007" s="14" t="s">
        <v>25</v>
      </c>
      <c r="AX1007" s="14" t="s">
        <v>71</v>
      </c>
      <c r="AY1007" s="194" t="s">
        <v>214</v>
      </c>
    </row>
    <row r="1008" spans="2:65" s="14" customFormat="1" x14ac:dyDescent="0.2">
      <c r="B1008" s="193"/>
      <c r="D1008" s="179" t="s">
        <v>222</v>
      </c>
      <c r="E1008" s="194" t="s">
        <v>1</v>
      </c>
      <c r="F1008" s="195" t="s">
        <v>1197</v>
      </c>
      <c r="H1008" s="194" t="s">
        <v>1</v>
      </c>
      <c r="I1008" s="196"/>
      <c r="L1008" s="193"/>
      <c r="M1008" s="197"/>
      <c r="T1008" s="198"/>
      <c r="AT1008" s="194" t="s">
        <v>222</v>
      </c>
      <c r="AU1008" s="194" t="s">
        <v>83</v>
      </c>
      <c r="AV1008" s="14" t="s">
        <v>77</v>
      </c>
      <c r="AW1008" s="14" t="s">
        <v>25</v>
      </c>
      <c r="AX1008" s="14" t="s">
        <v>71</v>
      </c>
      <c r="AY1008" s="194" t="s">
        <v>214</v>
      </c>
    </row>
    <row r="1009" spans="2:65" s="12" customFormat="1" x14ac:dyDescent="0.2">
      <c r="B1009" s="178"/>
      <c r="D1009" s="179" t="s">
        <v>222</v>
      </c>
      <c r="E1009" s="180" t="s">
        <v>1</v>
      </c>
      <c r="F1009" s="181" t="s">
        <v>1233</v>
      </c>
      <c r="H1009" s="182">
        <v>3.0329999999999999</v>
      </c>
      <c r="I1009" s="183"/>
      <c r="L1009" s="178"/>
      <c r="M1009" s="184"/>
      <c r="T1009" s="185"/>
      <c r="AT1009" s="180" t="s">
        <v>222</v>
      </c>
      <c r="AU1009" s="180" t="s">
        <v>83</v>
      </c>
      <c r="AV1009" s="12" t="s">
        <v>83</v>
      </c>
      <c r="AW1009" s="12" t="s">
        <v>25</v>
      </c>
      <c r="AX1009" s="12" t="s">
        <v>71</v>
      </c>
      <c r="AY1009" s="180" t="s">
        <v>214</v>
      </c>
    </row>
    <row r="1010" spans="2:65" s="12" customFormat="1" x14ac:dyDescent="0.2">
      <c r="B1010" s="178"/>
      <c r="D1010" s="179" t="s">
        <v>222</v>
      </c>
      <c r="E1010" s="180" t="s">
        <v>1</v>
      </c>
      <c r="F1010" s="181" t="s">
        <v>1234</v>
      </c>
      <c r="H1010" s="182">
        <v>1.0369999999999999</v>
      </c>
      <c r="I1010" s="183"/>
      <c r="L1010" s="178"/>
      <c r="M1010" s="184"/>
      <c r="T1010" s="185"/>
      <c r="AT1010" s="180" t="s">
        <v>222</v>
      </c>
      <c r="AU1010" s="180" t="s">
        <v>83</v>
      </c>
      <c r="AV1010" s="12" t="s">
        <v>83</v>
      </c>
      <c r="AW1010" s="12" t="s">
        <v>25</v>
      </c>
      <c r="AX1010" s="12" t="s">
        <v>71</v>
      </c>
      <c r="AY1010" s="180" t="s">
        <v>214</v>
      </c>
    </row>
    <row r="1011" spans="2:65" s="15" customFormat="1" x14ac:dyDescent="0.2">
      <c r="B1011" s="199"/>
      <c r="D1011" s="179" t="s">
        <v>222</v>
      </c>
      <c r="E1011" s="200" t="s">
        <v>1</v>
      </c>
      <c r="F1011" s="201" t="s">
        <v>297</v>
      </c>
      <c r="H1011" s="202">
        <v>4.07</v>
      </c>
      <c r="I1011" s="203"/>
      <c r="L1011" s="199"/>
      <c r="M1011" s="204"/>
      <c r="T1011" s="205"/>
      <c r="AT1011" s="200" t="s">
        <v>222</v>
      </c>
      <c r="AU1011" s="200" t="s">
        <v>83</v>
      </c>
      <c r="AV1011" s="15" t="s">
        <v>259</v>
      </c>
      <c r="AW1011" s="15" t="s">
        <v>25</v>
      </c>
      <c r="AX1011" s="15" t="s">
        <v>71</v>
      </c>
      <c r="AY1011" s="200" t="s">
        <v>214</v>
      </c>
    </row>
    <row r="1012" spans="2:65" s="14" customFormat="1" ht="20.399999999999999" x14ac:dyDescent="0.2">
      <c r="B1012" s="193"/>
      <c r="D1012" s="179" t="s">
        <v>222</v>
      </c>
      <c r="E1012" s="194" t="s">
        <v>1</v>
      </c>
      <c r="F1012" s="195" t="s">
        <v>458</v>
      </c>
      <c r="H1012" s="194" t="s">
        <v>1</v>
      </c>
      <c r="I1012" s="196"/>
      <c r="L1012" s="193"/>
      <c r="M1012" s="197"/>
      <c r="T1012" s="198"/>
      <c r="AT1012" s="194" t="s">
        <v>222</v>
      </c>
      <c r="AU1012" s="194" t="s">
        <v>83</v>
      </c>
      <c r="AV1012" s="14" t="s">
        <v>77</v>
      </c>
      <c r="AW1012" s="14" t="s">
        <v>25</v>
      </c>
      <c r="AX1012" s="14" t="s">
        <v>71</v>
      </c>
      <c r="AY1012" s="194" t="s">
        <v>214</v>
      </c>
    </row>
    <row r="1013" spans="2:65" s="12" customFormat="1" x14ac:dyDescent="0.2">
      <c r="B1013" s="178"/>
      <c r="D1013" s="179" t="s">
        <v>222</v>
      </c>
      <c r="E1013" s="180" t="s">
        <v>1</v>
      </c>
      <c r="F1013" s="181" t="s">
        <v>1235</v>
      </c>
      <c r="H1013" s="182">
        <v>0.72299999999999998</v>
      </c>
      <c r="I1013" s="183"/>
      <c r="L1013" s="178"/>
      <c r="M1013" s="184"/>
      <c r="T1013" s="185"/>
      <c r="AT1013" s="180" t="s">
        <v>222</v>
      </c>
      <c r="AU1013" s="180" t="s">
        <v>83</v>
      </c>
      <c r="AV1013" s="12" t="s">
        <v>83</v>
      </c>
      <c r="AW1013" s="12" t="s">
        <v>25</v>
      </c>
      <c r="AX1013" s="12" t="s">
        <v>71</v>
      </c>
      <c r="AY1013" s="180" t="s">
        <v>214</v>
      </c>
    </row>
    <row r="1014" spans="2:65" s="15" customFormat="1" x14ac:dyDescent="0.2">
      <c r="B1014" s="199"/>
      <c r="D1014" s="179" t="s">
        <v>222</v>
      </c>
      <c r="E1014" s="200" t="s">
        <v>1</v>
      </c>
      <c r="F1014" s="201" t="s">
        <v>297</v>
      </c>
      <c r="H1014" s="202">
        <v>0.72299999999999998</v>
      </c>
      <c r="I1014" s="203"/>
      <c r="L1014" s="199"/>
      <c r="M1014" s="204"/>
      <c r="T1014" s="205"/>
      <c r="AT1014" s="200" t="s">
        <v>222</v>
      </c>
      <c r="AU1014" s="200" t="s">
        <v>83</v>
      </c>
      <c r="AV1014" s="15" t="s">
        <v>259</v>
      </c>
      <c r="AW1014" s="15" t="s">
        <v>25</v>
      </c>
      <c r="AX1014" s="15" t="s">
        <v>71</v>
      </c>
      <c r="AY1014" s="200" t="s">
        <v>214</v>
      </c>
    </row>
    <row r="1015" spans="2:65" s="13" customFormat="1" x14ac:dyDescent="0.2">
      <c r="B1015" s="186"/>
      <c r="D1015" s="179" t="s">
        <v>222</v>
      </c>
      <c r="E1015" s="187" t="s">
        <v>1</v>
      </c>
      <c r="F1015" s="188" t="s">
        <v>227</v>
      </c>
      <c r="H1015" s="189">
        <v>9.5410000000000004</v>
      </c>
      <c r="I1015" s="190"/>
      <c r="L1015" s="186"/>
      <c r="M1015" s="191"/>
      <c r="T1015" s="192"/>
      <c r="AT1015" s="187" t="s">
        <v>222</v>
      </c>
      <c r="AU1015" s="187" t="s">
        <v>83</v>
      </c>
      <c r="AV1015" s="13" t="s">
        <v>220</v>
      </c>
      <c r="AW1015" s="13" t="s">
        <v>25</v>
      </c>
      <c r="AX1015" s="13" t="s">
        <v>77</v>
      </c>
      <c r="AY1015" s="187" t="s">
        <v>214</v>
      </c>
    </row>
    <row r="1016" spans="2:65" s="1" customFormat="1" ht="33" customHeight="1" x14ac:dyDescent="0.2">
      <c r="B1016" s="139"/>
      <c r="C1016" s="166" t="s">
        <v>1236</v>
      </c>
      <c r="D1016" s="166" t="s">
        <v>216</v>
      </c>
      <c r="E1016" s="167" t="s">
        <v>1237</v>
      </c>
      <c r="F1016" s="168" t="s">
        <v>1238</v>
      </c>
      <c r="G1016" s="169" t="s">
        <v>219</v>
      </c>
      <c r="H1016" s="170">
        <v>9.5410000000000004</v>
      </c>
      <c r="I1016" s="171"/>
      <c r="J1016" s="170">
        <f>ROUND(I1016*H1016,3)</f>
        <v>0</v>
      </c>
      <c r="K1016" s="172"/>
      <c r="L1016" s="34"/>
      <c r="M1016" s="173" t="s">
        <v>1</v>
      </c>
      <c r="N1016" s="138" t="s">
        <v>37</v>
      </c>
      <c r="P1016" s="174">
        <f>O1016*H1016</f>
        <v>0</v>
      </c>
      <c r="Q1016" s="174">
        <v>0</v>
      </c>
      <c r="R1016" s="174">
        <f>Q1016*H1016</f>
        <v>0</v>
      </c>
      <c r="S1016" s="174">
        <v>0</v>
      </c>
      <c r="T1016" s="175">
        <f>S1016*H1016</f>
        <v>0</v>
      </c>
      <c r="AR1016" s="176" t="s">
        <v>220</v>
      </c>
      <c r="AT1016" s="176" t="s">
        <v>216</v>
      </c>
      <c r="AU1016" s="176" t="s">
        <v>83</v>
      </c>
      <c r="AY1016" s="17" t="s">
        <v>214</v>
      </c>
      <c r="BE1016" s="104">
        <f>IF(N1016="základná",J1016,0)</f>
        <v>0</v>
      </c>
      <c r="BF1016" s="104">
        <f>IF(N1016="znížená",J1016,0)</f>
        <v>0</v>
      </c>
      <c r="BG1016" s="104">
        <f>IF(N1016="zákl. prenesená",J1016,0)</f>
        <v>0</v>
      </c>
      <c r="BH1016" s="104">
        <f>IF(N1016="zníž. prenesená",J1016,0)</f>
        <v>0</v>
      </c>
      <c r="BI1016" s="104">
        <f>IF(N1016="nulová",J1016,0)</f>
        <v>0</v>
      </c>
      <c r="BJ1016" s="17" t="s">
        <v>83</v>
      </c>
      <c r="BK1016" s="177">
        <f>ROUND(I1016*H1016,3)</f>
        <v>0</v>
      </c>
      <c r="BL1016" s="17" t="s">
        <v>220</v>
      </c>
      <c r="BM1016" s="176" t="s">
        <v>1239</v>
      </c>
    </row>
    <row r="1017" spans="2:65" s="1" customFormat="1" ht="24.15" customHeight="1" x14ac:dyDescent="0.2">
      <c r="B1017" s="139"/>
      <c r="C1017" s="166" t="s">
        <v>1240</v>
      </c>
      <c r="D1017" s="166" t="s">
        <v>216</v>
      </c>
      <c r="E1017" s="167" t="s">
        <v>1241</v>
      </c>
      <c r="F1017" s="168" t="s">
        <v>1242</v>
      </c>
      <c r="G1017" s="169" t="s">
        <v>219</v>
      </c>
      <c r="H1017" s="170">
        <v>13.01</v>
      </c>
      <c r="I1017" s="171"/>
      <c r="J1017" s="170">
        <f>ROUND(I1017*H1017,3)</f>
        <v>0</v>
      </c>
      <c r="K1017" s="172"/>
      <c r="L1017" s="34"/>
      <c r="M1017" s="173" t="s">
        <v>1</v>
      </c>
      <c r="N1017" s="138" t="s">
        <v>37</v>
      </c>
      <c r="P1017" s="174">
        <f>O1017*H1017</f>
        <v>0</v>
      </c>
      <c r="Q1017" s="174">
        <v>4.3099999999999996E-3</v>
      </c>
      <c r="R1017" s="174">
        <f>Q1017*H1017</f>
        <v>5.6073099999999994E-2</v>
      </c>
      <c r="S1017" s="174">
        <v>0</v>
      </c>
      <c r="T1017" s="175">
        <f>S1017*H1017</f>
        <v>0</v>
      </c>
      <c r="AR1017" s="176" t="s">
        <v>220</v>
      </c>
      <c r="AT1017" s="176" t="s">
        <v>216</v>
      </c>
      <c r="AU1017" s="176" t="s">
        <v>83</v>
      </c>
      <c r="AY1017" s="17" t="s">
        <v>214</v>
      </c>
      <c r="BE1017" s="104">
        <f>IF(N1017="základná",J1017,0)</f>
        <v>0</v>
      </c>
      <c r="BF1017" s="104">
        <f>IF(N1017="znížená",J1017,0)</f>
        <v>0</v>
      </c>
      <c r="BG1017" s="104">
        <f>IF(N1017="zákl. prenesená",J1017,0)</f>
        <v>0</v>
      </c>
      <c r="BH1017" s="104">
        <f>IF(N1017="zníž. prenesená",J1017,0)</f>
        <v>0</v>
      </c>
      <c r="BI1017" s="104">
        <f>IF(N1017="nulová",J1017,0)</f>
        <v>0</v>
      </c>
      <c r="BJ1017" s="17" t="s">
        <v>83</v>
      </c>
      <c r="BK1017" s="177">
        <f>ROUND(I1017*H1017,3)</f>
        <v>0</v>
      </c>
      <c r="BL1017" s="17" t="s">
        <v>220</v>
      </c>
      <c r="BM1017" s="176" t="s">
        <v>1243</v>
      </c>
    </row>
    <row r="1018" spans="2:65" s="14" customFormat="1" x14ac:dyDescent="0.2">
      <c r="B1018" s="193"/>
      <c r="D1018" s="179" t="s">
        <v>222</v>
      </c>
      <c r="E1018" s="194" t="s">
        <v>1</v>
      </c>
      <c r="F1018" s="195" t="s">
        <v>585</v>
      </c>
      <c r="H1018" s="194" t="s">
        <v>1</v>
      </c>
      <c r="I1018" s="196"/>
      <c r="L1018" s="193"/>
      <c r="M1018" s="197"/>
      <c r="T1018" s="198"/>
      <c r="AT1018" s="194" t="s">
        <v>222</v>
      </c>
      <c r="AU1018" s="194" t="s">
        <v>83</v>
      </c>
      <c r="AV1018" s="14" t="s">
        <v>77</v>
      </c>
      <c r="AW1018" s="14" t="s">
        <v>25</v>
      </c>
      <c r="AX1018" s="14" t="s">
        <v>71</v>
      </c>
      <c r="AY1018" s="194" t="s">
        <v>214</v>
      </c>
    </row>
    <row r="1019" spans="2:65" s="14" customFormat="1" x14ac:dyDescent="0.2">
      <c r="B1019" s="193"/>
      <c r="D1019" s="179" t="s">
        <v>222</v>
      </c>
      <c r="E1019" s="194" t="s">
        <v>1</v>
      </c>
      <c r="F1019" s="195" t="s">
        <v>1200</v>
      </c>
      <c r="H1019" s="194" t="s">
        <v>1</v>
      </c>
      <c r="I1019" s="196"/>
      <c r="L1019" s="193"/>
      <c r="M1019" s="197"/>
      <c r="T1019" s="198"/>
      <c r="AT1019" s="194" t="s">
        <v>222</v>
      </c>
      <c r="AU1019" s="194" t="s">
        <v>83</v>
      </c>
      <c r="AV1019" s="14" t="s">
        <v>77</v>
      </c>
      <c r="AW1019" s="14" t="s">
        <v>25</v>
      </c>
      <c r="AX1019" s="14" t="s">
        <v>71</v>
      </c>
      <c r="AY1019" s="194" t="s">
        <v>214</v>
      </c>
    </row>
    <row r="1020" spans="2:65" s="12" customFormat="1" x14ac:dyDescent="0.2">
      <c r="B1020" s="178"/>
      <c r="D1020" s="179" t="s">
        <v>222</v>
      </c>
      <c r="E1020" s="180" t="s">
        <v>1</v>
      </c>
      <c r="F1020" s="181" t="s">
        <v>1244</v>
      </c>
      <c r="H1020" s="182">
        <v>4.9000000000000004</v>
      </c>
      <c r="I1020" s="183"/>
      <c r="L1020" s="178"/>
      <c r="M1020" s="184"/>
      <c r="T1020" s="185"/>
      <c r="AT1020" s="180" t="s">
        <v>222</v>
      </c>
      <c r="AU1020" s="180" t="s">
        <v>83</v>
      </c>
      <c r="AV1020" s="12" t="s">
        <v>83</v>
      </c>
      <c r="AW1020" s="12" t="s">
        <v>25</v>
      </c>
      <c r="AX1020" s="12" t="s">
        <v>71</v>
      </c>
      <c r="AY1020" s="180" t="s">
        <v>214</v>
      </c>
    </row>
    <row r="1021" spans="2:65" s="12" customFormat="1" x14ac:dyDescent="0.2">
      <c r="B1021" s="178"/>
      <c r="D1021" s="179" t="s">
        <v>222</v>
      </c>
      <c r="E1021" s="180" t="s">
        <v>1</v>
      </c>
      <c r="F1021" s="181" t="s">
        <v>1245</v>
      </c>
      <c r="H1021" s="182">
        <v>0.91</v>
      </c>
      <c r="I1021" s="183"/>
      <c r="L1021" s="178"/>
      <c r="M1021" s="184"/>
      <c r="T1021" s="185"/>
      <c r="AT1021" s="180" t="s">
        <v>222</v>
      </c>
      <c r="AU1021" s="180" t="s">
        <v>83</v>
      </c>
      <c r="AV1021" s="12" t="s">
        <v>83</v>
      </c>
      <c r="AW1021" s="12" t="s">
        <v>25</v>
      </c>
      <c r="AX1021" s="12" t="s">
        <v>71</v>
      </c>
      <c r="AY1021" s="180" t="s">
        <v>214</v>
      </c>
    </row>
    <row r="1022" spans="2:65" s="15" customFormat="1" x14ac:dyDescent="0.2">
      <c r="B1022" s="199"/>
      <c r="D1022" s="179" t="s">
        <v>222</v>
      </c>
      <c r="E1022" s="200" t="s">
        <v>1</v>
      </c>
      <c r="F1022" s="201" t="s">
        <v>297</v>
      </c>
      <c r="H1022" s="202">
        <v>5.81</v>
      </c>
      <c r="I1022" s="203"/>
      <c r="L1022" s="199"/>
      <c r="M1022" s="204"/>
      <c r="T1022" s="205"/>
      <c r="AT1022" s="200" t="s">
        <v>222</v>
      </c>
      <c r="AU1022" s="200" t="s">
        <v>83</v>
      </c>
      <c r="AV1022" s="15" t="s">
        <v>259</v>
      </c>
      <c r="AW1022" s="15" t="s">
        <v>25</v>
      </c>
      <c r="AX1022" s="15" t="s">
        <v>71</v>
      </c>
      <c r="AY1022" s="200" t="s">
        <v>214</v>
      </c>
    </row>
    <row r="1023" spans="2:65" s="14" customFormat="1" x14ac:dyDescent="0.2">
      <c r="B1023" s="193"/>
      <c r="D1023" s="179" t="s">
        <v>222</v>
      </c>
      <c r="E1023" s="194" t="s">
        <v>1</v>
      </c>
      <c r="F1023" s="195" t="s">
        <v>585</v>
      </c>
      <c r="H1023" s="194" t="s">
        <v>1</v>
      </c>
      <c r="I1023" s="196"/>
      <c r="L1023" s="193"/>
      <c r="M1023" s="197"/>
      <c r="T1023" s="198"/>
      <c r="AT1023" s="194" t="s">
        <v>222</v>
      </c>
      <c r="AU1023" s="194" t="s">
        <v>83</v>
      </c>
      <c r="AV1023" s="14" t="s">
        <v>77</v>
      </c>
      <c r="AW1023" s="14" t="s">
        <v>25</v>
      </c>
      <c r="AX1023" s="14" t="s">
        <v>71</v>
      </c>
      <c r="AY1023" s="194" t="s">
        <v>214</v>
      </c>
    </row>
    <row r="1024" spans="2:65" s="14" customFormat="1" x14ac:dyDescent="0.2">
      <c r="B1024" s="193"/>
      <c r="D1024" s="179" t="s">
        <v>222</v>
      </c>
      <c r="E1024" s="194" t="s">
        <v>1</v>
      </c>
      <c r="F1024" s="195" t="s">
        <v>1200</v>
      </c>
      <c r="H1024" s="194" t="s">
        <v>1</v>
      </c>
      <c r="I1024" s="196"/>
      <c r="L1024" s="193"/>
      <c r="M1024" s="197"/>
      <c r="T1024" s="198"/>
      <c r="AT1024" s="194" t="s">
        <v>222</v>
      </c>
      <c r="AU1024" s="194" t="s">
        <v>83</v>
      </c>
      <c r="AV1024" s="14" t="s">
        <v>77</v>
      </c>
      <c r="AW1024" s="14" t="s">
        <v>25</v>
      </c>
      <c r="AX1024" s="14" t="s">
        <v>71</v>
      </c>
      <c r="AY1024" s="194" t="s">
        <v>214</v>
      </c>
    </row>
    <row r="1025" spans="2:65" s="12" customFormat="1" x14ac:dyDescent="0.2">
      <c r="B1025" s="178"/>
      <c r="D1025" s="179" t="s">
        <v>222</v>
      </c>
      <c r="E1025" s="180" t="s">
        <v>1</v>
      </c>
      <c r="F1025" s="181" t="s">
        <v>1246</v>
      </c>
      <c r="H1025" s="182">
        <v>3.8639999999999999</v>
      </c>
      <c r="I1025" s="183"/>
      <c r="L1025" s="178"/>
      <c r="M1025" s="184"/>
      <c r="T1025" s="185"/>
      <c r="AT1025" s="180" t="s">
        <v>222</v>
      </c>
      <c r="AU1025" s="180" t="s">
        <v>83</v>
      </c>
      <c r="AV1025" s="12" t="s">
        <v>83</v>
      </c>
      <c r="AW1025" s="12" t="s">
        <v>25</v>
      </c>
      <c r="AX1025" s="12" t="s">
        <v>71</v>
      </c>
      <c r="AY1025" s="180" t="s">
        <v>214</v>
      </c>
    </row>
    <row r="1026" spans="2:65" s="12" customFormat="1" x14ac:dyDescent="0.2">
      <c r="B1026" s="178"/>
      <c r="D1026" s="179" t="s">
        <v>222</v>
      </c>
      <c r="E1026" s="180" t="s">
        <v>1</v>
      </c>
      <c r="F1026" s="181" t="s">
        <v>1247</v>
      </c>
      <c r="H1026" s="182">
        <v>0.06</v>
      </c>
      <c r="I1026" s="183"/>
      <c r="L1026" s="178"/>
      <c r="M1026" s="184"/>
      <c r="T1026" s="185"/>
      <c r="AT1026" s="180" t="s">
        <v>222</v>
      </c>
      <c r="AU1026" s="180" t="s">
        <v>83</v>
      </c>
      <c r="AV1026" s="12" t="s">
        <v>83</v>
      </c>
      <c r="AW1026" s="12" t="s">
        <v>25</v>
      </c>
      <c r="AX1026" s="12" t="s">
        <v>71</v>
      </c>
      <c r="AY1026" s="180" t="s">
        <v>214</v>
      </c>
    </row>
    <row r="1027" spans="2:65" s="15" customFormat="1" x14ac:dyDescent="0.2">
      <c r="B1027" s="199"/>
      <c r="D1027" s="179" t="s">
        <v>222</v>
      </c>
      <c r="E1027" s="200" t="s">
        <v>1</v>
      </c>
      <c r="F1027" s="201" t="s">
        <v>297</v>
      </c>
      <c r="H1027" s="202">
        <v>3.9239999999999999</v>
      </c>
      <c r="I1027" s="203"/>
      <c r="L1027" s="199"/>
      <c r="M1027" s="204"/>
      <c r="T1027" s="205"/>
      <c r="AT1027" s="200" t="s">
        <v>222</v>
      </c>
      <c r="AU1027" s="200" t="s">
        <v>83</v>
      </c>
      <c r="AV1027" s="15" t="s">
        <v>259</v>
      </c>
      <c r="AW1027" s="15" t="s">
        <v>25</v>
      </c>
      <c r="AX1027" s="15" t="s">
        <v>71</v>
      </c>
      <c r="AY1027" s="200" t="s">
        <v>214</v>
      </c>
    </row>
    <row r="1028" spans="2:65" s="14" customFormat="1" ht="20.399999999999999" x14ac:dyDescent="0.2">
      <c r="B1028" s="193"/>
      <c r="D1028" s="179" t="s">
        <v>222</v>
      </c>
      <c r="E1028" s="194" t="s">
        <v>1</v>
      </c>
      <c r="F1028" s="195" t="s">
        <v>458</v>
      </c>
      <c r="H1028" s="194" t="s">
        <v>1</v>
      </c>
      <c r="I1028" s="196"/>
      <c r="L1028" s="193"/>
      <c r="M1028" s="197"/>
      <c r="T1028" s="198"/>
      <c r="AT1028" s="194" t="s">
        <v>222</v>
      </c>
      <c r="AU1028" s="194" t="s">
        <v>83</v>
      </c>
      <c r="AV1028" s="14" t="s">
        <v>77</v>
      </c>
      <c r="AW1028" s="14" t="s">
        <v>25</v>
      </c>
      <c r="AX1028" s="14" t="s">
        <v>71</v>
      </c>
      <c r="AY1028" s="194" t="s">
        <v>214</v>
      </c>
    </row>
    <row r="1029" spans="2:65" s="12" customFormat="1" x14ac:dyDescent="0.2">
      <c r="B1029" s="178"/>
      <c r="D1029" s="179" t="s">
        <v>222</v>
      </c>
      <c r="E1029" s="180" t="s">
        <v>1</v>
      </c>
      <c r="F1029" s="181" t="s">
        <v>1248</v>
      </c>
      <c r="H1029" s="182">
        <v>3.2759999999999998</v>
      </c>
      <c r="I1029" s="183"/>
      <c r="L1029" s="178"/>
      <c r="M1029" s="184"/>
      <c r="T1029" s="185"/>
      <c r="AT1029" s="180" t="s">
        <v>222</v>
      </c>
      <c r="AU1029" s="180" t="s">
        <v>83</v>
      </c>
      <c r="AV1029" s="12" t="s">
        <v>83</v>
      </c>
      <c r="AW1029" s="12" t="s">
        <v>25</v>
      </c>
      <c r="AX1029" s="12" t="s">
        <v>71</v>
      </c>
      <c r="AY1029" s="180" t="s">
        <v>214</v>
      </c>
    </row>
    <row r="1030" spans="2:65" s="15" customFormat="1" x14ac:dyDescent="0.2">
      <c r="B1030" s="199"/>
      <c r="D1030" s="179" t="s">
        <v>222</v>
      </c>
      <c r="E1030" s="200" t="s">
        <v>1</v>
      </c>
      <c r="F1030" s="201" t="s">
        <v>297</v>
      </c>
      <c r="H1030" s="202">
        <v>3.2759999999999998</v>
      </c>
      <c r="I1030" s="203"/>
      <c r="L1030" s="199"/>
      <c r="M1030" s="204"/>
      <c r="T1030" s="205"/>
      <c r="AT1030" s="200" t="s">
        <v>222</v>
      </c>
      <c r="AU1030" s="200" t="s">
        <v>83</v>
      </c>
      <c r="AV1030" s="15" t="s">
        <v>259</v>
      </c>
      <c r="AW1030" s="15" t="s">
        <v>25</v>
      </c>
      <c r="AX1030" s="15" t="s">
        <v>71</v>
      </c>
      <c r="AY1030" s="200" t="s">
        <v>214</v>
      </c>
    </row>
    <row r="1031" spans="2:65" s="13" customFormat="1" x14ac:dyDescent="0.2">
      <c r="B1031" s="186"/>
      <c r="D1031" s="179" t="s">
        <v>222</v>
      </c>
      <c r="E1031" s="187" t="s">
        <v>1</v>
      </c>
      <c r="F1031" s="188" t="s">
        <v>227</v>
      </c>
      <c r="H1031" s="189">
        <v>13.01</v>
      </c>
      <c r="I1031" s="190"/>
      <c r="L1031" s="186"/>
      <c r="M1031" s="191"/>
      <c r="T1031" s="192"/>
      <c r="AT1031" s="187" t="s">
        <v>222</v>
      </c>
      <c r="AU1031" s="187" t="s">
        <v>83</v>
      </c>
      <c r="AV1031" s="13" t="s">
        <v>220</v>
      </c>
      <c r="AW1031" s="13" t="s">
        <v>25</v>
      </c>
      <c r="AX1031" s="13" t="s">
        <v>77</v>
      </c>
      <c r="AY1031" s="187" t="s">
        <v>214</v>
      </c>
    </row>
    <row r="1032" spans="2:65" s="1" customFormat="1" ht="24.15" customHeight="1" x14ac:dyDescent="0.2">
      <c r="B1032" s="139"/>
      <c r="C1032" s="166" t="s">
        <v>1249</v>
      </c>
      <c r="D1032" s="166" t="s">
        <v>216</v>
      </c>
      <c r="E1032" s="167" t="s">
        <v>1250</v>
      </c>
      <c r="F1032" s="168" t="s">
        <v>1251</v>
      </c>
      <c r="G1032" s="169" t="s">
        <v>219</v>
      </c>
      <c r="H1032" s="170">
        <v>13.01</v>
      </c>
      <c r="I1032" s="171"/>
      <c r="J1032" s="170">
        <f>ROUND(I1032*H1032,3)</f>
        <v>0</v>
      </c>
      <c r="K1032" s="172"/>
      <c r="L1032" s="34"/>
      <c r="M1032" s="173" t="s">
        <v>1</v>
      </c>
      <c r="N1032" s="138" t="s">
        <v>37</v>
      </c>
      <c r="P1032" s="174">
        <f>O1032*H1032</f>
        <v>0</v>
      </c>
      <c r="Q1032" s="174">
        <v>0</v>
      </c>
      <c r="R1032" s="174">
        <f>Q1032*H1032</f>
        <v>0</v>
      </c>
      <c r="S1032" s="174">
        <v>0</v>
      </c>
      <c r="T1032" s="175">
        <f>S1032*H1032</f>
        <v>0</v>
      </c>
      <c r="AR1032" s="176" t="s">
        <v>220</v>
      </c>
      <c r="AT1032" s="176" t="s">
        <v>216</v>
      </c>
      <c r="AU1032" s="176" t="s">
        <v>83</v>
      </c>
      <c r="AY1032" s="17" t="s">
        <v>214</v>
      </c>
      <c r="BE1032" s="104">
        <f>IF(N1032="základná",J1032,0)</f>
        <v>0</v>
      </c>
      <c r="BF1032" s="104">
        <f>IF(N1032="znížená",J1032,0)</f>
        <v>0</v>
      </c>
      <c r="BG1032" s="104">
        <f>IF(N1032="zákl. prenesená",J1032,0)</f>
        <v>0</v>
      </c>
      <c r="BH1032" s="104">
        <f>IF(N1032="zníž. prenesená",J1032,0)</f>
        <v>0</v>
      </c>
      <c r="BI1032" s="104">
        <f>IF(N1032="nulová",J1032,0)</f>
        <v>0</v>
      </c>
      <c r="BJ1032" s="17" t="s">
        <v>83</v>
      </c>
      <c r="BK1032" s="177">
        <f>ROUND(I1032*H1032,3)</f>
        <v>0</v>
      </c>
      <c r="BL1032" s="17" t="s">
        <v>220</v>
      </c>
      <c r="BM1032" s="176" t="s">
        <v>1252</v>
      </c>
    </row>
    <row r="1033" spans="2:65" s="11" customFormat="1" ht="22.95" customHeight="1" x14ac:dyDescent="0.25">
      <c r="B1033" s="154"/>
      <c r="D1033" s="155" t="s">
        <v>70</v>
      </c>
      <c r="E1033" s="164" t="s">
        <v>272</v>
      </c>
      <c r="F1033" s="164" t="s">
        <v>1253</v>
      </c>
      <c r="I1033" s="157"/>
      <c r="J1033" s="165">
        <f>BK1033</f>
        <v>0</v>
      </c>
      <c r="L1033" s="154"/>
      <c r="M1033" s="159"/>
      <c r="P1033" s="160">
        <f>SUM(P1034:P1097)</f>
        <v>0</v>
      </c>
      <c r="R1033" s="160">
        <f>SUM(R1034:R1097)</f>
        <v>277.45286397000001</v>
      </c>
      <c r="T1033" s="161">
        <f>SUM(T1034:T1097)</f>
        <v>0</v>
      </c>
      <c r="AR1033" s="155" t="s">
        <v>77</v>
      </c>
      <c r="AT1033" s="162" t="s">
        <v>70</v>
      </c>
      <c r="AU1033" s="162" t="s">
        <v>77</v>
      </c>
      <c r="AY1033" s="155" t="s">
        <v>214</v>
      </c>
      <c r="BK1033" s="163">
        <f>SUM(BK1034:BK1097)</f>
        <v>0</v>
      </c>
    </row>
    <row r="1034" spans="2:65" s="1" customFormat="1" ht="24.15" customHeight="1" x14ac:dyDescent="0.2">
      <c r="B1034" s="139"/>
      <c r="C1034" s="166" t="s">
        <v>1254</v>
      </c>
      <c r="D1034" s="166" t="s">
        <v>216</v>
      </c>
      <c r="E1034" s="167" t="s">
        <v>1255</v>
      </c>
      <c r="F1034" s="168" t="s">
        <v>1256</v>
      </c>
      <c r="G1034" s="169" t="s">
        <v>219</v>
      </c>
      <c r="H1034" s="170">
        <v>87.436999999999998</v>
      </c>
      <c r="I1034" s="171"/>
      <c r="J1034" s="170">
        <f>ROUND(I1034*H1034,3)</f>
        <v>0</v>
      </c>
      <c r="K1034" s="172"/>
      <c r="L1034" s="34"/>
      <c r="M1034" s="173" t="s">
        <v>1</v>
      </c>
      <c r="N1034" s="138" t="s">
        <v>37</v>
      </c>
      <c r="P1034" s="174">
        <f>O1034*H1034</f>
        <v>0</v>
      </c>
      <c r="Q1034" s="174">
        <v>5.1799999999999997E-3</v>
      </c>
      <c r="R1034" s="174">
        <f>Q1034*H1034</f>
        <v>0.45292365999999995</v>
      </c>
      <c r="S1034" s="174">
        <v>0</v>
      </c>
      <c r="T1034" s="175">
        <f>S1034*H1034</f>
        <v>0</v>
      </c>
      <c r="AR1034" s="176" t="s">
        <v>220</v>
      </c>
      <c r="AT1034" s="176" t="s">
        <v>216</v>
      </c>
      <c r="AU1034" s="176" t="s">
        <v>83</v>
      </c>
      <c r="AY1034" s="17" t="s">
        <v>214</v>
      </c>
      <c r="BE1034" s="104">
        <f>IF(N1034="základná",J1034,0)</f>
        <v>0</v>
      </c>
      <c r="BF1034" s="104">
        <f>IF(N1034="znížená",J1034,0)</f>
        <v>0</v>
      </c>
      <c r="BG1034" s="104">
        <f>IF(N1034="zákl. prenesená",J1034,0)</f>
        <v>0</v>
      </c>
      <c r="BH1034" s="104">
        <f>IF(N1034="zníž. prenesená",J1034,0)</f>
        <v>0</v>
      </c>
      <c r="BI1034" s="104">
        <f>IF(N1034="nulová",J1034,0)</f>
        <v>0</v>
      </c>
      <c r="BJ1034" s="17" t="s">
        <v>83</v>
      </c>
      <c r="BK1034" s="177">
        <f>ROUND(I1034*H1034,3)</f>
        <v>0</v>
      </c>
      <c r="BL1034" s="17" t="s">
        <v>220</v>
      </c>
      <c r="BM1034" s="176" t="s">
        <v>1257</v>
      </c>
    </row>
    <row r="1035" spans="2:65" s="12" customFormat="1" x14ac:dyDescent="0.2">
      <c r="B1035" s="178"/>
      <c r="D1035" s="179" t="s">
        <v>222</v>
      </c>
      <c r="E1035" s="180" t="s">
        <v>1</v>
      </c>
      <c r="F1035" s="181" t="s">
        <v>156</v>
      </c>
      <c r="H1035" s="182">
        <v>87.436999999999998</v>
      </c>
      <c r="I1035" s="183"/>
      <c r="L1035" s="178"/>
      <c r="M1035" s="184"/>
      <c r="T1035" s="185"/>
      <c r="AT1035" s="180" t="s">
        <v>222</v>
      </c>
      <c r="AU1035" s="180" t="s">
        <v>83</v>
      </c>
      <c r="AV1035" s="12" t="s">
        <v>83</v>
      </c>
      <c r="AW1035" s="12" t="s">
        <v>25</v>
      </c>
      <c r="AX1035" s="12" t="s">
        <v>71</v>
      </c>
      <c r="AY1035" s="180" t="s">
        <v>214</v>
      </c>
    </row>
    <row r="1036" spans="2:65" s="13" customFormat="1" x14ac:dyDescent="0.2">
      <c r="B1036" s="186"/>
      <c r="D1036" s="179" t="s">
        <v>222</v>
      </c>
      <c r="E1036" s="187" t="s">
        <v>1</v>
      </c>
      <c r="F1036" s="188" t="s">
        <v>227</v>
      </c>
      <c r="H1036" s="189">
        <v>87.436999999999998</v>
      </c>
      <c r="I1036" s="190"/>
      <c r="L1036" s="186"/>
      <c r="M1036" s="191"/>
      <c r="T1036" s="192"/>
      <c r="AT1036" s="187" t="s">
        <v>222</v>
      </c>
      <c r="AU1036" s="187" t="s">
        <v>83</v>
      </c>
      <c r="AV1036" s="13" t="s">
        <v>220</v>
      </c>
      <c r="AW1036" s="13" t="s">
        <v>25</v>
      </c>
      <c r="AX1036" s="13" t="s">
        <v>77</v>
      </c>
      <c r="AY1036" s="187" t="s">
        <v>214</v>
      </c>
    </row>
    <row r="1037" spans="2:65" s="14" customFormat="1" x14ac:dyDescent="0.2">
      <c r="B1037" s="193"/>
      <c r="D1037" s="179" t="s">
        <v>222</v>
      </c>
      <c r="E1037" s="194" t="s">
        <v>1</v>
      </c>
      <c r="F1037" s="195" t="s">
        <v>1258</v>
      </c>
      <c r="H1037" s="194" t="s">
        <v>1</v>
      </c>
      <c r="I1037" s="196"/>
      <c r="L1037" s="193"/>
      <c r="M1037" s="197"/>
      <c r="T1037" s="198"/>
      <c r="AT1037" s="194" t="s">
        <v>222</v>
      </c>
      <c r="AU1037" s="194" t="s">
        <v>83</v>
      </c>
      <c r="AV1037" s="14" t="s">
        <v>77</v>
      </c>
      <c r="AW1037" s="14" t="s">
        <v>25</v>
      </c>
      <c r="AX1037" s="14" t="s">
        <v>71</v>
      </c>
      <c r="AY1037" s="194" t="s">
        <v>214</v>
      </c>
    </row>
    <row r="1038" spans="2:65" s="1" customFormat="1" ht="33" customHeight="1" x14ac:dyDescent="0.2">
      <c r="B1038" s="139"/>
      <c r="C1038" s="166" t="s">
        <v>1259</v>
      </c>
      <c r="D1038" s="166" t="s">
        <v>216</v>
      </c>
      <c r="E1038" s="167" t="s">
        <v>1260</v>
      </c>
      <c r="F1038" s="168" t="s">
        <v>1261</v>
      </c>
      <c r="G1038" s="169" t="s">
        <v>219</v>
      </c>
      <c r="H1038" s="170">
        <v>87.436999999999998</v>
      </c>
      <c r="I1038" s="171"/>
      <c r="J1038" s="170">
        <f>ROUND(I1038*H1038,3)</f>
        <v>0</v>
      </c>
      <c r="K1038" s="172"/>
      <c r="L1038" s="34"/>
      <c r="M1038" s="173" t="s">
        <v>1</v>
      </c>
      <c r="N1038" s="138" t="s">
        <v>37</v>
      </c>
      <c r="P1038" s="174">
        <f>O1038*H1038</f>
        <v>0</v>
      </c>
      <c r="Q1038" s="174">
        <v>1.167E-2</v>
      </c>
      <c r="R1038" s="174">
        <f>Q1038*H1038</f>
        <v>1.0203897899999999</v>
      </c>
      <c r="S1038" s="174">
        <v>0</v>
      </c>
      <c r="T1038" s="175">
        <f>S1038*H1038</f>
        <v>0</v>
      </c>
      <c r="AR1038" s="176" t="s">
        <v>220</v>
      </c>
      <c r="AT1038" s="176" t="s">
        <v>216</v>
      </c>
      <c r="AU1038" s="176" t="s">
        <v>83</v>
      </c>
      <c r="AY1038" s="17" t="s">
        <v>214</v>
      </c>
      <c r="BE1038" s="104">
        <f>IF(N1038="základná",J1038,0)</f>
        <v>0</v>
      </c>
      <c r="BF1038" s="104">
        <f>IF(N1038="znížená",J1038,0)</f>
        <v>0</v>
      </c>
      <c r="BG1038" s="104">
        <f>IF(N1038="zákl. prenesená",J1038,0)</f>
        <v>0</v>
      </c>
      <c r="BH1038" s="104">
        <f>IF(N1038="zníž. prenesená",J1038,0)</f>
        <v>0</v>
      </c>
      <c r="BI1038" s="104">
        <f>IF(N1038="nulová",J1038,0)</f>
        <v>0</v>
      </c>
      <c r="BJ1038" s="17" t="s">
        <v>83</v>
      </c>
      <c r="BK1038" s="177">
        <f>ROUND(I1038*H1038,3)</f>
        <v>0</v>
      </c>
      <c r="BL1038" s="17" t="s">
        <v>220</v>
      </c>
      <c r="BM1038" s="176" t="s">
        <v>1262</v>
      </c>
    </row>
    <row r="1039" spans="2:65" s="14" customFormat="1" x14ac:dyDescent="0.2">
      <c r="B1039" s="193"/>
      <c r="D1039" s="179" t="s">
        <v>222</v>
      </c>
      <c r="E1039" s="194" t="s">
        <v>1</v>
      </c>
      <c r="F1039" s="195" t="s">
        <v>1263</v>
      </c>
      <c r="H1039" s="194" t="s">
        <v>1</v>
      </c>
      <c r="I1039" s="196"/>
      <c r="L1039" s="193"/>
      <c r="M1039" s="197"/>
      <c r="T1039" s="198"/>
      <c r="AT1039" s="194" t="s">
        <v>222</v>
      </c>
      <c r="AU1039" s="194" t="s">
        <v>83</v>
      </c>
      <c r="AV1039" s="14" t="s">
        <v>77</v>
      </c>
      <c r="AW1039" s="14" t="s">
        <v>25</v>
      </c>
      <c r="AX1039" s="14" t="s">
        <v>71</v>
      </c>
      <c r="AY1039" s="194" t="s">
        <v>214</v>
      </c>
    </row>
    <row r="1040" spans="2:65" s="12" customFormat="1" x14ac:dyDescent="0.2">
      <c r="B1040" s="178"/>
      <c r="D1040" s="179" t="s">
        <v>222</v>
      </c>
      <c r="E1040" s="180" t="s">
        <v>1</v>
      </c>
      <c r="F1040" s="181" t="s">
        <v>1264</v>
      </c>
      <c r="H1040" s="182">
        <v>73.864999999999995</v>
      </c>
      <c r="I1040" s="183"/>
      <c r="L1040" s="178"/>
      <c r="M1040" s="184"/>
      <c r="T1040" s="185"/>
      <c r="AT1040" s="180" t="s">
        <v>222</v>
      </c>
      <c r="AU1040" s="180" t="s">
        <v>83</v>
      </c>
      <c r="AV1040" s="12" t="s">
        <v>83</v>
      </c>
      <c r="AW1040" s="12" t="s">
        <v>25</v>
      </c>
      <c r="AX1040" s="12" t="s">
        <v>71</v>
      </c>
      <c r="AY1040" s="180" t="s">
        <v>214</v>
      </c>
    </row>
    <row r="1041" spans="2:65" s="12" customFormat="1" x14ac:dyDescent="0.2">
      <c r="B1041" s="178"/>
      <c r="D1041" s="179" t="s">
        <v>222</v>
      </c>
      <c r="E1041" s="180" t="s">
        <v>1</v>
      </c>
      <c r="F1041" s="181" t="s">
        <v>1265</v>
      </c>
      <c r="H1041" s="182">
        <v>-16.5</v>
      </c>
      <c r="I1041" s="183"/>
      <c r="L1041" s="178"/>
      <c r="M1041" s="184"/>
      <c r="T1041" s="185"/>
      <c r="AT1041" s="180" t="s">
        <v>222</v>
      </c>
      <c r="AU1041" s="180" t="s">
        <v>83</v>
      </c>
      <c r="AV1041" s="12" t="s">
        <v>83</v>
      </c>
      <c r="AW1041" s="12" t="s">
        <v>25</v>
      </c>
      <c r="AX1041" s="12" t="s">
        <v>71</v>
      </c>
      <c r="AY1041" s="180" t="s">
        <v>214</v>
      </c>
    </row>
    <row r="1042" spans="2:65" s="12" customFormat="1" x14ac:dyDescent="0.2">
      <c r="B1042" s="178"/>
      <c r="D1042" s="179" t="s">
        <v>222</v>
      </c>
      <c r="E1042" s="180" t="s">
        <v>1</v>
      </c>
      <c r="F1042" s="181" t="s">
        <v>1266</v>
      </c>
      <c r="H1042" s="182">
        <v>-1.3009999999999999</v>
      </c>
      <c r="I1042" s="183"/>
      <c r="L1042" s="178"/>
      <c r="M1042" s="184"/>
      <c r="T1042" s="185"/>
      <c r="AT1042" s="180" t="s">
        <v>222</v>
      </c>
      <c r="AU1042" s="180" t="s">
        <v>83</v>
      </c>
      <c r="AV1042" s="12" t="s">
        <v>83</v>
      </c>
      <c r="AW1042" s="12" t="s">
        <v>25</v>
      </c>
      <c r="AX1042" s="12" t="s">
        <v>71</v>
      </c>
      <c r="AY1042" s="180" t="s">
        <v>214</v>
      </c>
    </row>
    <row r="1043" spans="2:65" s="14" customFormat="1" x14ac:dyDescent="0.2">
      <c r="B1043" s="193"/>
      <c r="D1043" s="179" t="s">
        <v>222</v>
      </c>
      <c r="E1043" s="194" t="s">
        <v>1</v>
      </c>
      <c r="F1043" s="195" t="s">
        <v>1267</v>
      </c>
      <c r="H1043" s="194" t="s">
        <v>1</v>
      </c>
      <c r="I1043" s="196"/>
      <c r="L1043" s="193"/>
      <c r="M1043" s="197"/>
      <c r="T1043" s="198"/>
      <c r="AT1043" s="194" t="s">
        <v>222</v>
      </c>
      <c r="AU1043" s="194" t="s">
        <v>83</v>
      </c>
      <c r="AV1043" s="14" t="s">
        <v>77</v>
      </c>
      <c r="AW1043" s="14" t="s">
        <v>25</v>
      </c>
      <c r="AX1043" s="14" t="s">
        <v>71</v>
      </c>
      <c r="AY1043" s="194" t="s">
        <v>214</v>
      </c>
    </row>
    <row r="1044" spans="2:65" s="12" customFormat="1" x14ac:dyDescent="0.2">
      <c r="B1044" s="178"/>
      <c r="D1044" s="179" t="s">
        <v>222</v>
      </c>
      <c r="E1044" s="180" t="s">
        <v>1</v>
      </c>
      <c r="F1044" s="181" t="s">
        <v>1268</v>
      </c>
      <c r="H1044" s="182">
        <v>31.532</v>
      </c>
      <c r="I1044" s="183"/>
      <c r="L1044" s="178"/>
      <c r="M1044" s="184"/>
      <c r="T1044" s="185"/>
      <c r="AT1044" s="180" t="s">
        <v>222</v>
      </c>
      <c r="AU1044" s="180" t="s">
        <v>83</v>
      </c>
      <c r="AV1044" s="12" t="s">
        <v>83</v>
      </c>
      <c r="AW1044" s="12" t="s">
        <v>25</v>
      </c>
      <c r="AX1044" s="12" t="s">
        <v>71</v>
      </c>
      <c r="AY1044" s="180" t="s">
        <v>214</v>
      </c>
    </row>
    <row r="1045" spans="2:65" s="12" customFormat="1" x14ac:dyDescent="0.2">
      <c r="B1045" s="178"/>
      <c r="D1045" s="179" t="s">
        <v>222</v>
      </c>
      <c r="E1045" s="180" t="s">
        <v>1</v>
      </c>
      <c r="F1045" s="181" t="s">
        <v>1269</v>
      </c>
      <c r="H1045" s="182">
        <v>-0.159</v>
      </c>
      <c r="I1045" s="183"/>
      <c r="L1045" s="178"/>
      <c r="M1045" s="184"/>
      <c r="T1045" s="185"/>
      <c r="AT1045" s="180" t="s">
        <v>222</v>
      </c>
      <c r="AU1045" s="180" t="s">
        <v>83</v>
      </c>
      <c r="AV1045" s="12" t="s">
        <v>83</v>
      </c>
      <c r="AW1045" s="12" t="s">
        <v>25</v>
      </c>
      <c r="AX1045" s="12" t="s">
        <v>71</v>
      </c>
      <c r="AY1045" s="180" t="s">
        <v>214</v>
      </c>
    </row>
    <row r="1046" spans="2:65" s="15" customFormat="1" x14ac:dyDescent="0.2">
      <c r="B1046" s="199"/>
      <c r="D1046" s="179" t="s">
        <v>222</v>
      </c>
      <c r="E1046" s="200" t="s">
        <v>156</v>
      </c>
      <c r="F1046" s="201" t="s">
        <v>297</v>
      </c>
      <c r="H1046" s="202">
        <v>87.436999999999998</v>
      </c>
      <c r="I1046" s="203"/>
      <c r="L1046" s="199"/>
      <c r="M1046" s="204"/>
      <c r="T1046" s="205"/>
      <c r="AT1046" s="200" t="s">
        <v>222</v>
      </c>
      <c r="AU1046" s="200" t="s">
        <v>83</v>
      </c>
      <c r="AV1046" s="15" t="s">
        <v>259</v>
      </c>
      <c r="AW1046" s="15" t="s">
        <v>25</v>
      </c>
      <c r="AX1046" s="15" t="s">
        <v>71</v>
      </c>
      <c r="AY1046" s="200" t="s">
        <v>214</v>
      </c>
    </row>
    <row r="1047" spans="2:65" s="13" customFormat="1" x14ac:dyDescent="0.2">
      <c r="B1047" s="186"/>
      <c r="D1047" s="179" t="s">
        <v>222</v>
      </c>
      <c r="E1047" s="187" t="s">
        <v>1</v>
      </c>
      <c r="F1047" s="188" t="s">
        <v>227</v>
      </c>
      <c r="H1047" s="189">
        <v>87.436999999999998</v>
      </c>
      <c r="I1047" s="190"/>
      <c r="L1047" s="186"/>
      <c r="M1047" s="191"/>
      <c r="T1047" s="192"/>
      <c r="AT1047" s="187" t="s">
        <v>222</v>
      </c>
      <c r="AU1047" s="187" t="s">
        <v>83</v>
      </c>
      <c r="AV1047" s="13" t="s">
        <v>220</v>
      </c>
      <c r="AW1047" s="13" t="s">
        <v>25</v>
      </c>
      <c r="AX1047" s="13" t="s">
        <v>77</v>
      </c>
      <c r="AY1047" s="187" t="s">
        <v>214</v>
      </c>
    </row>
    <row r="1048" spans="2:65" s="14" customFormat="1" ht="20.399999999999999" x14ac:dyDescent="0.2">
      <c r="B1048" s="193"/>
      <c r="D1048" s="179" t="s">
        <v>222</v>
      </c>
      <c r="E1048" s="194" t="s">
        <v>1</v>
      </c>
      <c r="F1048" s="195" t="s">
        <v>1270</v>
      </c>
      <c r="H1048" s="194" t="s">
        <v>1</v>
      </c>
      <c r="I1048" s="196"/>
      <c r="L1048" s="193"/>
      <c r="M1048" s="197"/>
      <c r="T1048" s="198"/>
      <c r="AT1048" s="194" t="s">
        <v>222</v>
      </c>
      <c r="AU1048" s="194" t="s">
        <v>83</v>
      </c>
      <c r="AV1048" s="14" t="s">
        <v>77</v>
      </c>
      <c r="AW1048" s="14" t="s">
        <v>25</v>
      </c>
      <c r="AX1048" s="14" t="s">
        <v>71</v>
      </c>
      <c r="AY1048" s="194" t="s">
        <v>214</v>
      </c>
    </row>
    <row r="1049" spans="2:65" s="14" customFormat="1" ht="30.6" x14ac:dyDescent="0.2">
      <c r="B1049" s="193"/>
      <c r="D1049" s="179" t="s">
        <v>222</v>
      </c>
      <c r="E1049" s="194" t="s">
        <v>1</v>
      </c>
      <c r="F1049" s="195" t="s">
        <v>1271</v>
      </c>
      <c r="H1049" s="194" t="s">
        <v>1</v>
      </c>
      <c r="I1049" s="196"/>
      <c r="L1049" s="193"/>
      <c r="M1049" s="197"/>
      <c r="T1049" s="198"/>
      <c r="AT1049" s="194" t="s">
        <v>222</v>
      </c>
      <c r="AU1049" s="194" t="s">
        <v>83</v>
      </c>
      <c r="AV1049" s="14" t="s">
        <v>77</v>
      </c>
      <c r="AW1049" s="14" t="s">
        <v>25</v>
      </c>
      <c r="AX1049" s="14" t="s">
        <v>71</v>
      </c>
      <c r="AY1049" s="194" t="s">
        <v>214</v>
      </c>
    </row>
    <row r="1050" spans="2:65" s="1" customFormat="1" ht="37.950000000000003" customHeight="1" x14ac:dyDescent="0.2">
      <c r="B1050" s="139"/>
      <c r="C1050" s="166" t="s">
        <v>1272</v>
      </c>
      <c r="D1050" s="166" t="s">
        <v>216</v>
      </c>
      <c r="E1050" s="167" t="s">
        <v>1273</v>
      </c>
      <c r="F1050" s="168" t="s">
        <v>1274</v>
      </c>
      <c r="G1050" s="169" t="s">
        <v>230</v>
      </c>
      <c r="H1050" s="170">
        <v>89.570999999999998</v>
      </c>
      <c r="I1050" s="171"/>
      <c r="J1050" s="170">
        <f>ROUND(I1050*H1050,3)</f>
        <v>0</v>
      </c>
      <c r="K1050" s="172"/>
      <c r="L1050" s="34"/>
      <c r="M1050" s="173" t="s">
        <v>1</v>
      </c>
      <c r="N1050" s="138" t="s">
        <v>37</v>
      </c>
      <c r="P1050" s="174">
        <f>O1050*H1050</f>
        <v>0</v>
      </c>
      <c r="Q1050" s="174">
        <v>2.4407199999999998</v>
      </c>
      <c r="R1050" s="174">
        <f>Q1050*H1050</f>
        <v>218.61773111999997</v>
      </c>
      <c r="S1050" s="174">
        <v>0</v>
      </c>
      <c r="T1050" s="175">
        <f>S1050*H1050</f>
        <v>0</v>
      </c>
      <c r="AR1050" s="176" t="s">
        <v>220</v>
      </c>
      <c r="AT1050" s="176" t="s">
        <v>216</v>
      </c>
      <c r="AU1050" s="176" t="s">
        <v>83</v>
      </c>
      <c r="AY1050" s="17" t="s">
        <v>214</v>
      </c>
      <c r="BE1050" s="104">
        <f>IF(N1050="základná",J1050,0)</f>
        <v>0</v>
      </c>
      <c r="BF1050" s="104">
        <f>IF(N1050="znížená",J1050,0)</f>
        <v>0</v>
      </c>
      <c r="BG1050" s="104">
        <f>IF(N1050="zákl. prenesená",J1050,0)</f>
        <v>0</v>
      </c>
      <c r="BH1050" s="104">
        <f>IF(N1050="zníž. prenesená",J1050,0)</f>
        <v>0</v>
      </c>
      <c r="BI1050" s="104">
        <f>IF(N1050="nulová",J1050,0)</f>
        <v>0</v>
      </c>
      <c r="BJ1050" s="17" t="s">
        <v>83</v>
      </c>
      <c r="BK1050" s="177">
        <f>ROUND(I1050*H1050,3)</f>
        <v>0</v>
      </c>
      <c r="BL1050" s="17" t="s">
        <v>220</v>
      </c>
      <c r="BM1050" s="176" t="s">
        <v>1275</v>
      </c>
    </row>
    <row r="1051" spans="2:65" s="14" customFormat="1" x14ac:dyDescent="0.2">
      <c r="B1051" s="193"/>
      <c r="D1051" s="179" t="s">
        <v>222</v>
      </c>
      <c r="E1051" s="194" t="s">
        <v>1</v>
      </c>
      <c r="F1051" s="195" t="s">
        <v>413</v>
      </c>
      <c r="H1051" s="194" t="s">
        <v>1</v>
      </c>
      <c r="I1051" s="196"/>
      <c r="L1051" s="193"/>
      <c r="M1051" s="197"/>
      <c r="T1051" s="198"/>
      <c r="AT1051" s="194" t="s">
        <v>222</v>
      </c>
      <c r="AU1051" s="194" t="s">
        <v>83</v>
      </c>
      <c r="AV1051" s="14" t="s">
        <v>77</v>
      </c>
      <c r="AW1051" s="14" t="s">
        <v>25</v>
      </c>
      <c r="AX1051" s="14" t="s">
        <v>71</v>
      </c>
      <c r="AY1051" s="194" t="s">
        <v>214</v>
      </c>
    </row>
    <row r="1052" spans="2:65" s="12" customFormat="1" x14ac:dyDescent="0.2">
      <c r="B1052" s="178"/>
      <c r="D1052" s="179" t="s">
        <v>222</v>
      </c>
      <c r="E1052" s="180" t="s">
        <v>1</v>
      </c>
      <c r="F1052" s="181" t="s">
        <v>1276</v>
      </c>
      <c r="H1052" s="182">
        <v>31.736999999999998</v>
      </c>
      <c r="I1052" s="183"/>
      <c r="L1052" s="178"/>
      <c r="M1052" s="184"/>
      <c r="T1052" s="185"/>
      <c r="AT1052" s="180" t="s">
        <v>222</v>
      </c>
      <c r="AU1052" s="180" t="s">
        <v>83</v>
      </c>
      <c r="AV1052" s="12" t="s">
        <v>83</v>
      </c>
      <c r="AW1052" s="12" t="s">
        <v>25</v>
      </c>
      <c r="AX1052" s="12" t="s">
        <v>71</v>
      </c>
      <c r="AY1052" s="180" t="s">
        <v>214</v>
      </c>
    </row>
    <row r="1053" spans="2:65" s="15" customFormat="1" x14ac:dyDescent="0.2">
      <c r="B1053" s="199"/>
      <c r="D1053" s="179" t="s">
        <v>222</v>
      </c>
      <c r="E1053" s="200" t="s">
        <v>1</v>
      </c>
      <c r="F1053" s="201" t="s">
        <v>297</v>
      </c>
      <c r="H1053" s="202">
        <v>31.736999999999998</v>
      </c>
      <c r="I1053" s="203"/>
      <c r="L1053" s="199"/>
      <c r="M1053" s="204"/>
      <c r="T1053" s="205"/>
      <c r="AT1053" s="200" t="s">
        <v>222</v>
      </c>
      <c r="AU1053" s="200" t="s">
        <v>83</v>
      </c>
      <c r="AV1053" s="15" t="s">
        <v>259</v>
      </c>
      <c r="AW1053" s="15" t="s">
        <v>25</v>
      </c>
      <c r="AX1053" s="15" t="s">
        <v>71</v>
      </c>
      <c r="AY1053" s="200" t="s">
        <v>214</v>
      </c>
    </row>
    <row r="1054" spans="2:65" s="14" customFormat="1" x14ac:dyDescent="0.2">
      <c r="B1054" s="193"/>
      <c r="D1054" s="179" t="s">
        <v>222</v>
      </c>
      <c r="E1054" s="194" t="s">
        <v>1</v>
      </c>
      <c r="F1054" s="195" t="s">
        <v>1277</v>
      </c>
      <c r="H1054" s="194" t="s">
        <v>1</v>
      </c>
      <c r="I1054" s="196"/>
      <c r="L1054" s="193"/>
      <c r="M1054" s="197"/>
      <c r="T1054" s="198"/>
      <c r="AT1054" s="194" t="s">
        <v>222</v>
      </c>
      <c r="AU1054" s="194" t="s">
        <v>83</v>
      </c>
      <c r="AV1054" s="14" t="s">
        <v>77</v>
      </c>
      <c r="AW1054" s="14" t="s">
        <v>25</v>
      </c>
      <c r="AX1054" s="14" t="s">
        <v>71</v>
      </c>
      <c r="AY1054" s="194" t="s">
        <v>214</v>
      </c>
    </row>
    <row r="1055" spans="2:65" s="12" customFormat="1" x14ac:dyDescent="0.2">
      <c r="B1055" s="178"/>
      <c r="D1055" s="179" t="s">
        <v>222</v>
      </c>
      <c r="E1055" s="180" t="s">
        <v>1</v>
      </c>
      <c r="F1055" s="181" t="s">
        <v>1278</v>
      </c>
      <c r="H1055" s="182">
        <v>2.694</v>
      </c>
      <c r="I1055" s="183"/>
      <c r="L1055" s="178"/>
      <c r="M1055" s="184"/>
      <c r="T1055" s="185"/>
      <c r="AT1055" s="180" t="s">
        <v>222</v>
      </c>
      <c r="AU1055" s="180" t="s">
        <v>83</v>
      </c>
      <c r="AV1055" s="12" t="s">
        <v>83</v>
      </c>
      <c r="AW1055" s="12" t="s">
        <v>25</v>
      </c>
      <c r="AX1055" s="12" t="s">
        <v>71</v>
      </c>
      <c r="AY1055" s="180" t="s">
        <v>214</v>
      </c>
    </row>
    <row r="1056" spans="2:65" s="12" customFormat="1" x14ac:dyDescent="0.2">
      <c r="B1056" s="178"/>
      <c r="D1056" s="179" t="s">
        <v>222</v>
      </c>
      <c r="E1056" s="180" t="s">
        <v>1</v>
      </c>
      <c r="F1056" s="181" t="s">
        <v>1279</v>
      </c>
      <c r="H1056" s="182">
        <v>9.74</v>
      </c>
      <c r="I1056" s="183"/>
      <c r="L1056" s="178"/>
      <c r="M1056" s="184"/>
      <c r="T1056" s="185"/>
      <c r="AT1056" s="180" t="s">
        <v>222</v>
      </c>
      <c r="AU1056" s="180" t="s">
        <v>83</v>
      </c>
      <c r="AV1056" s="12" t="s">
        <v>83</v>
      </c>
      <c r="AW1056" s="12" t="s">
        <v>25</v>
      </c>
      <c r="AX1056" s="12" t="s">
        <v>71</v>
      </c>
      <c r="AY1056" s="180" t="s">
        <v>214</v>
      </c>
    </row>
    <row r="1057" spans="2:65" s="12" customFormat="1" x14ac:dyDescent="0.2">
      <c r="B1057" s="178"/>
      <c r="D1057" s="179" t="s">
        <v>222</v>
      </c>
      <c r="E1057" s="180" t="s">
        <v>1</v>
      </c>
      <c r="F1057" s="181" t="s">
        <v>1280</v>
      </c>
      <c r="H1057" s="182">
        <v>1.64</v>
      </c>
      <c r="I1057" s="183"/>
      <c r="L1057" s="178"/>
      <c r="M1057" s="184"/>
      <c r="T1057" s="185"/>
      <c r="AT1057" s="180" t="s">
        <v>222</v>
      </c>
      <c r="AU1057" s="180" t="s">
        <v>83</v>
      </c>
      <c r="AV1057" s="12" t="s">
        <v>83</v>
      </c>
      <c r="AW1057" s="12" t="s">
        <v>25</v>
      </c>
      <c r="AX1057" s="12" t="s">
        <v>71</v>
      </c>
      <c r="AY1057" s="180" t="s">
        <v>214</v>
      </c>
    </row>
    <row r="1058" spans="2:65" s="12" customFormat="1" x14ac:dyDescent="0.2">
      <c r="B1058" s="178"/>
      <c r="D1058" s="179" t="s">
        <v>222</v>
      </c>
      <c r="E1058" s="180" t="s">
        <v>1</v>
      </c>
      <c r="F1058" s="181" t="s">
        <v>1281</v>
      </c>
      <c r="H1058" s="182">
        <v>2.72</v>
      </c>
      <c r="I1058" s="183"/>
      <c r="L1058" s="178"/>
      <c r="M1058" s="184"/>
      <c r="T1058" s="185"/>
      <c r="AT1058" s="180" t="s">
        <v>222</v>
      </c>
      <c r="AU1058" s="180" t="s">
        <v>83</v>
      </c>
      <c r="AV1058" s="12" t="s">
        <v>83</v>
      </c>
      <c r="AW1058" s="12" t="s">
        <v>25</v>
      </c>
      <c r="AX1058" s="12" t="s">
        <v>71</v>
      </c>
      <c r="AY1058" s="180" t="s">
        <v>214</v>
      </c>
    </row>
    <row r="1059" spans="2:65" s="15" customFormat="1" x14ac:dyDescent="0.2">
      <c r="B1059" s="199"/>
      <c r="D1059" s="179" t="s">
        <v>222</v>
      </c>
      <c r="E1059" s="200" t="s">
        <v>1</v>
      </c>
      <c r="F1059" s="201" t="s">
        <v>297</v>
      </c>
      <c r="H1059" s="202">
        <v>16.794</v>
      </c>
      <c r="I1059" s="203"/>
      <c r="L1059" s="199"/>
      <c r="M1059" s="204"/>
      <c r="T1059" s="205"/>
      <c r="AT1059" s="200" t="s">
        <v>222</v>
      </c>
      <c r="AU1059" s="200" t="s">
        <v>83</v>
      </c>
      <c r="AV1059" s="15" t="s">
        <v>259</v>
      </c>
      <c r="AW1059" s="15" t="s">
        <v>25</v>
      </c>
      <c r="AX1059" s="15" t="s">
        <v>71</v>
      </c>
      <c r="AY1059" s="200" t="s">
        <v>214</v>
      </c>
    </row>
    <row r="1060" spans="2:65" s="14" customFormat="1" x14ac:dyDescent="0.2">
      <c r="B1060" s="193"/>
      <c r="D1060" s="179" t="s">
        <v>222</v>
      </c>
      <c r="E1060" s="194" t="s">
        <v>1</v>
      </c>
      <c r="F1060" s="195" t="s">
        <v>1282</v>
      </c>
      <c r="H1060" s="194" t="s">
        <v>1</v>
      </c>
      <c r="I1060" s="196"/>
      <c r="L1060" s="193"/>
      <c r="M1060" s="197"/>
      <c r="T1060" s="198"/>
      <c r="AT1060" s="194" t="s">
        <v>222</v>
      </c>
      <c r="AU1060" s="194" t="s">
        <v>83</v>
      </c>
      <c r="AV1060" s="14" t="s">
        <v>77</v>
      </c>
      <c r="AW1060" s="14" t="s">
        <v>25</v>
      </c>
      <c r="AX1060" s="14" t="s">
        <v>71</v>
      </c>
      <c r="AY1060" s="194" t="s">
        <v>214</v>
      </c>
    </row>
    <row r="1061" spans="2:65" s="12" customFormat="1" x14ac:dyDescent="0.2">
      <c r="B1061" s="178"/>
      <c r="D1061" s="179" t="s">
        <v>222</v>
      </c>
      <c r="E1061" s="180" t="s">
        <v>1</v>
      </c>
      <c r="F1061" s="181" t="s">
        <v>1283</v>
      </c>
      <c r="H1061" s="182">
        <v>38.304000000000002</v>
      </c>
      <c r="I1061" s="183"/>
      <c r="L1061" s="178"/>
      <c r="M1061" s="184"/>
      <c r="T1061" s="185"/>
      <c r="AT1061" s="180" t="s">
        <v>222</v>
      </c>
      <c r="AU1061" s="180" t="s">
        <v>83</v>
      </c>
      <c r="AV1061" s="12" t="s">
        <v>83</v>
      </c>
      <c r="AW1061" s="12" t="s">
        <v>25</v>
      </c>
      <c r="AX1061" s="12" t="s">
        <v>71</v>
      </c>
      <c r="AY1061" s="180" t="s">
        <v>214</v>
      </c>
    </row>
    <row r="1062" spans="2:65" s="14" customFormat="1" x14ac:dyDescent="0.2">
      <c r="B1062" s="193"/>
      <c r="D1062" s="179" t="s">
        <v>222</v>
      </c>
      <c r="E1062" s="194" t="s">
        <v>1</v>
      </c>
      <c r="F1062" s="195" t="s">
        <v>1284</v>
      </c>
      <c r="H1062" s="194" t="s">
        <v>1</v>
      </c>
      <c r="I1062" s="196"/>
      <c r="L1062" s="193"/>
      <c r="M1062" s="197"/>
      <c r="T1062" s="198"/>
      <c r="AT1062" s="194" t="s">
        <v>222</v>
      </c>
      <c r="AU1062" s="194" t="s">
        <v>83</v>
      </c>
      <c r="AV1062" s="14" t="s">
        <v>77</v>
      </c>
      <c r="AW1062" s="14" t="s">
        <v>25</v>
      </c>
      <c r="AX1062" s="14" t="s">
        <v>71</v>
      </c>
      <c r="AY1062" s="194" t="s">
        <v>214</v>
      </c>
    </row>
    <row r="1063" spans="2:65" s="12" customFormat="1" x14ac:dyDescent="0.2">
      <c r="B1063" s="178"/>
      <c r="D1063" s="179" t="s">
        <v>222</v>
      </c>
      <c r="E1063" s="180" t="s">
        <v>1</v>
      </c>
      <c r="F1063" s="181" t="s">
        <v>1285</v>
      </c>
      <c r="H1063" s="182">
        <v>2.7360000000000002</v>
      </c>
      <c r="I1063" s="183"/>
      <c r="L1063" s="178"/>
      <c r="M1063" s="184"/>
      <c r="T1063" s="185"/>
      <c r="AT1063" s="180" t="s">
        <v>222</v>
      </c>
      <c r="AU1063" s="180" t="s">
        <v>83</v>
      </c>
      <c r="AV1063" s="12" t="s">
        <v>83</v>
      </c>
      <c r="AW1063" s="12" t="s">
        <v>25</v>
      </c>
      <c r="AX1063" s="12" t="s">
        <v>71</v>
      </c>
      <c r="AY1063" s="180" t="s">
        <v>214</v>
      </c>
    </row>
    <row r="1064" spans="2:65" s="15" customFormat="1" x14ac:dyDescent="0.2">
      <c r="B1064" s="199"/>
      <c r="D1064" s="179" t="s">
        <v>222</v>
      </c>
      <c r="E1064" s="200" t="s">
        <v>1</v>
      </c>
      <c r="F1064" s="201" t="s">
        <v>297</v>
      </c>
      <c r="H1064" s="202">
        <v>41.04</v>
      </c>
      <c r="I1064" s="203"/>
      <c r="L1064" s="199"/>
      <c r="M1064" s="204"/>
      <c r="T1064" s="205"/>
      <c r="AT1064" s="200" t="s">
        <v>222</v>
      </c>
      <c r="AU1064" s="200" t="s">
        <v>83</v>
      </c>
      <c r="AV1064" s="15" t="s">
        <v>259</v>
      </c>
      <c r="AW1064" s="15" t="s">
        <v>25</v>
      </c>
      <c r="AX1064" s="15" t="s">
        <v>71</v>
      </c>
      <c r="AY1064" s="200" t="s">
        <v>214</v>
      </c>
    </row>
    <row r="1065" spans="2:65" s="13" customFormat="1" x14ac:dyDescent="0.2">
      <c r="B1065" s="186"/>
      <c r="D1065" s="179" t="s">
        <v>222</v>
      </c>
      <c r="E1065" s="187" t="s">
        <v>114</v>
      </c>
      <c r="F1065" s="188" t="s">
        <v>227</v>
      </c>
      <c r="H1065" s="189">
        <v>89.570999999999998</v>
      </c>
      <c r="I1065" s="190"/>
      <c r="L1065" s="186"/>
      <c r="M1065" s="191"/>
      <c r="T1065" s="192"/>
      <c r="AT1065" s="187" t="s">
        <v>222</v>
      </c>
      <c r="AU1065" s="187" t="s">
        <v>83</v>
      </c>
      <c r="AV1065" s="13" t="s">
        <v>220</v>
      </c>
      <c r="AW1065" s="13" t="s">
        <v>25</v>
      </c>
      <c r="AX1065" s="13" t="s">
        <v>77</v>
      </c>
      <c r="AY1065" s="187" t="s">
        <v>214</v>
      </c>
    </row>
    <row r="1066" spans="2:65" s="1" customFormat="1" ht="24.15" customHeight="1" x14ac:dyDescent="0.2">
      <c r="B1066" s="139"/>
      <c r="C1066" s="166" t="s">
        <v>1286</v>
      </c>
      <c r="D1066" s="166" t="s">
        <v>216</v>
      </c>
      <c r="E1066" s="167" t="s">
        <v>1287</v>
      </c>
      <c r="F1066" s="168" t="s">
        <v>1288</v>
      </c>
      <c r="G1066" s="169" t="s">
        <v>230</v>
      </c>
      <c r="H1066" s="170">
        <v>89.570999999999998</v>
      </c>
      <c r="I1066" s="171"/>
      <c r="J1066" s="170">
        <f>ROUND(I1066*H1066,3)</f>
        <v>0</v>
      </c>
      <c r="K1066" s="172"/>
      <c r="L1066" s="34"/>
      <c r="M1066" s="173" t="s">
        <v>1</v>
      </c>
      <c r="N1066" s="138" t="s">
        <v>37</v>
      </c>
      <c r="P1066" s="174">
        <f>O1066*H1066</f>
        <v>0</v>
      </c>
      <c r="Q1066" s="174">
        <v>0.01</v>
      </c>
      <c r="R1066" s="174">
        <f>Q1066*H1066</f>
        <v>0.89571000000000001</v>
      </c>
      <c r="S1066" s="174">
        <v>0</v>
      </c>
      <c r="T1066" s="175">
        <f>S1066*H1066</f>
        <v>0</v>
      </c>
      <c r="AR1066" s="176" t="s">
        <v>220</v>
      </c>
      <c r="AT1066" s="176" t="s">
        <v>216</v>
      </c>
      <c r="AU1066" s="176" t="s">
        <v>83</v>
      </c>
      <c r="AY1066" s="17" t="s">
        <v>214</v>
      </c>
      <c r="BE1066" s="104">
        <f>IF(N1066="základná",J1066,0)</f>
        <v>0</v>
      </c>
      <c r="BF1066" s="104">
        <f>IF(N1066="znížená",J1066,0)</f>
        <v>0</v>
      </c>
      <c r="BG1066" s="104">
        <f>IF(N1066="zákl. prenesená",J1066,0)</f>
        <v>0</v>
      </c>
      <c r="BH1066" s="104">
        <f>IF(N1066="zníž. prenesená",J1066,0)</f>
        <v>0</v>
      </c>
      <c r="BI1066" s="104">
        <f>IF(N1066="nulová",J1066,0)</f>
        <v>0</v>
      </c>
      <c r="BJ1066" s="17" t="s">
        <v>83</v>
      </c>
      <c r="BK1066" s="177">
        <f>ROUND(I1066*H1066,3)</f>
        <v>0</v>
      </c>
      <c r="BL1066" s="17" t="s">
        <v>220</v>
      </c>
      <c r="BM1066" s="176" t="s">
        <v>1289</v>
      </c>
    </row>
    <row r="1067" spans="2:65" s="12" customFormat="1" x14ac:dyDescent="0.2">
      <c r="B1067" s="178"/>
      <c r="D1067" s="179" t="s">
        <v>222</v>
      </c>
      <c r="E1067" s="180" t="s">
        <v>1</v>
      </c>
      <c r="F1067" s="181" t="s">
        <v>114</v>
      </c>
      <c r="H1067" s="182">
        <v>89.570999999999998</v>
      </c>
      <c r="I1067" s="183"/>
      <c r="L1067" s="178"/>
      <c r="M1067" s="184"/>
      <c r="T1067" s="185"/>
      <c r="AT1067" s="180" t="s">
        <v>222</v>
      </c>
      <c r="AU1067" s="180" t="s">
        <v>83</v>
      </c>
      <c r="AV1067" s="12" t="s">
        <v>83</v>
      </c>
      <c r="AW1067" s="12" t="s">
        <v>25</v>
      </c>
      <c r="AX1067" s="12" t="s">
        <v>77</v>
      </c>
      <c r="AY1067" s="180" t="s">
        <v>214</v>
      </c>
    </row>
    <row r="1068" spans="2:65" s="1" customFormat="1" ht="33" customHeight="1" x14ac:dyDescent="0.2">
      <c r="B1068" s="139"/>
      <c r="C1068" s="166" t="s">
        <v>1290</v>
      </c>
      <c r="D1068" s="166" t="s">
        <v>216</v>
      </c>
      <c r="E1068" s="167" t="s">
        <v>1291</v>
      </c>
      <c r="F1068" s="168" t="s">
        <v>1292</v>
      </c>
      <c r="G1068" s="169" t="s">
        <v>230</v>
      </c>
      <c r="H1068" s="170">
        <v>89.570999999999998</v>
      </c>
      <c r="I1068" s="171"/>
      <c r="J1068" s="170">
        <f>ROUND(I1068*H1068,3)</f>
        <v>0</v>
      </c>
      <c r="K1068" s="172"/>
      <c r="L1068" s="34"/>
      <c r="M1068" s="173" t="s">
        <v>1</v>
      </c>
      <c r="N1068" s="138" t="s">
        <v>37</v>
      </c>
      <c r="P1068" s="174">
        <f>O1068*H1068</f>
        <v>0</v>
      </c>
      <c r="Q1068" s="174">
        <v>0</v>
      </c>
      <c r="R1068" s="174">
        <f>Q1068*H1068</f>
        <v>0</v>
      </c>
      <c r="S1068" s="174">
        <v>0</v>
      </c>
      <c r="T1068" s="175">
        <f>S1068*H1068</f>
        <v>0</v>
      </c>
      <c r="AR1068" s="176" t="s">
        <v>220</v>
      </c>
      <c r="AT1068" s="176" t="s">
        <v>216</v>
      </c>
      <c r="AU1068" s="176" t="s">
        <v>83</v>
      </c>
      <c r="AY1068" s="17" t="s">
        <v>214</v>
      </c>
      <c r="BE1068" s="104">
        <f>IF(N1068="základná",J1068,0)</f>
        <v>0</v>
      </c>
      <c r="BF1068" s="104">
        <f>IF(N1068="znížená",J1068,0)</f>
        <v>0</v>
      </c>
      <c r="BG1068" s="104">
        <f>IF(N1068="zákl. prenesená",J1068,0)</f>
        <v>0</v>
      </c>
      <c r="BH1068" s="104">
        <f>IF(N1068="zníž. prenesená",J1068,0)</f>
        <v>0</v>
      </c>
      <c r="BI1068" s="104">
        <f>IF(N1068="nulová",J1068,0)</f>
        <v>0</v>
      </c>
      <c r="BJ1068" s="17" t="s">
        <v>83</v>
      </c>
      <c r="BK1068" s="177">
        <f>ROUND(I1068*H1068,3)</f>
        <v>0</v>
      </c>
      <c r="BL1068" s="17" t="s">
        <v>220</v>
      </c>
      <c r="BM1068" s="176" t="s">
        <v>1293</v>
      </c>
    </row>
    <row r="1069" spans="2:65" s="12" customFormat="1" x14ac:dyDescent="0.2">
      <c r="B1069" s="178"/>
      <c r="D1069" s="179" t="s">
        <v>222</v>
      </c>
      <c r="E1069" s="180" t="s">
        <v>1</v>
      </c>
      <c r="F1069" s="181" t="s">
        <v>114</v>
      </c>
      <c r="H1069" s="182">
        <v>89.570999999999998</v>
      </c>
      <c r="I1069" s="183"/>
      <c r="L1069" s="178"/>
      <c r="M1069" s="184"/>
      <c r="T1069" s="185"/>
      <c r="AT1069" s="180" t="s">
        <v>222</v>
      </c>
      <c r="AU1069" s="180" t="s">
        <v>83</v>
      </c>
      <c r="AV1069" s="12" t="s">
        <v>83</v>
      </c>
      <c r="AW1069" s="12" t="s">
        <v>25</v>
      </c>
      <c r="AX1069" s="12" t="s">
        <v>77</v>
      </c>
      <c r="AY1069" s="180" t="s">
        <v>214</v>
      </c>
    </row>
    <row r="1070" spans="2:65" s="1" customFormat="1" ht="21.75" customHeight="1" x14ac:dyDescent="0.2">
      <c r="B1070" s="139"/>
      <c r="C1070" s="166" t="s">
        <v>117</v>
      </c>
      <c r="D1070" s="166" t="s">
        <v>216</v>
      </c>
      <c r="E1070" s="167" t="s">
        <v>1294</v>
      </c>
      <c r="F1070" s="168" t="s">
        <v>1295</v>
      </c>
      <c r="G1070" s="169" t="s">
        <v>219</v>
      </c>
      <c r="H1070" s="170">
        <v>71.73</v>
      </c>
      <c r="I1070" s="171"/>
      <c r="J1070" s="170">
        <f>ROUND(I1070*H1070,3)</f>
        <v>0</v>
      </c>
      <c r="K1070" s="172"/>
      <c r="L1070" s="34"/>
      <c r="M1070" s="173" t="s">
        <v>1</v>
      </c>
      <c r="N1070" s="138" t="s">
        <v>37</v>
      </c>
      <c r="P1070" s="174">
        <f>O1070*H1070</f>
        <v>0</v>
      </c>
      <c r="Q1070" s="174">
        <v>8.6099999999999996E-3</v>
      </c>
      <c r="R1070" s="174">
        <f>Q1070*H1070</f>
        <v>0.61759529999999996</v>
      </c>
      <c r="S1070" s="174">
        <v>0</v>
      </c>
      <c r="T1070" s="175">
        <f>S1070*H1070</f>
        <v>0</v>
      </c>
      <c r="AR1070" s="176" t="s">
        <v>220</v>
      </c>
      <c r="AT1070" s="176" t="s">
        <v>216</v>
      </c>
      <c r="AU1070" s="176" t="s">
        <v>83</v>
      </c>
      <c r="AY1070" s="17" t="s">
        <v>214</v>
      </c>
      <c r="BE1070" s="104">
        <f>IF(N1070="základná",J1070,0)</f>
        <v>0</v>
      </c>
      <c r="BF1070" s="104">
        <f>IF(N1070="znížená",J1070,0)</f>
        <v>0</v>
      </c>
      <c r="BG1070" s="104">
        <f>IF(N1070="zákl. prenesená",J1070,0)</f>
        <v>0</v>
      </c>
      <c r="BH1070" s="104">
        <f>IF(N1070="zníž. prenesená",J1070,0)</f>
        <v>0</v>
      </c>
      <c r="BI1070" s="104">
        <f>IF(N1070="nulová",J1070,0)</f>
        <v>0</v>
      </c>
      <c r="BJ1070" s="17" t="s">
        <v>83</v>
      </c>
      <c r="BK1070" s="177">
        <f>ROUND(I1070*H1070,3)</f>
        <v>0</v>
      </c>
      <c r="BL1070" s="17" t="s">
        <v>220</v>
      </c>
      <c r="BM1070" s="176" t="s">
        <v>1296</v>
      </c>
    </row>
    <row r="1071" spans="2:65" s="14" customFormat="1" x14ac:dyDescent="0.2">
      <c r="B1071" s="193"/>
      <c r="D1071" s="179" t="s">
        <v>222</v>
      </c>
      <c r="E1071" s="194" t="s">
        <v>1</v>
      </c>
      <c r="F1071" s="195" t="s">
        <v>1282</v>
      </c>
      <c r="H1071" s="194" t="s">
        <v>1</v>
      </c>
      <c r="I1071" s="196"/>
      <c r="L1071" s="193"/>
      <c r="M1071" s="197"/>
      <c r="T1071" s="198"/>
      <c r="AT1071" s="194" t="s">
        <v>222</v>
      </c>
      <c r="AU1071" s="194" t="s">
        <v>83</v>
      </c>
      <c r="AV1071" s="14" t="s">
        <v>77</v>
      </c>
      <c r="AW1071" s="14" t="s">
        <v>25</v>
      </c>
      <c r="AX1071" s="14" t="s">
        <v>71</v>
      </c>
      <c r="AY1071" s="194" t="s">
        <v>214</v>
      </c>
    </row>
    <row r="1072" spans="2:65" s="12" customFormat="1" x14ac:dyDescent="0.2">
      <c r="B1072" s="178"/>
      <c r="D1072" s="179" t="s">
        <v>222</v>
      </c>
      <c r="E1072" s="180" t="s">
        <v>1</v>
      </c>
      <c r="F1072" s="181" t="s">
        <v>1297</v>
      </c>
      <c r="H1072" s="182">
        <v>64.260000000000005</v>
      </c>
      <c r="I1072" s="183"/>
      <c r="L1072" s="178"/>
      <c r="M1072" s="184"/>
      <c r="T1072" s="185"/>
      <c r="AT1072" s="180" t="s">
        <v>222</v>
      </c>
      <c r="AU1072" s="180" t="s">
        <v>83</v>
      </c>
      <c r="AV1072" s="12" t="s">
        <v>83</v>
      </c>
      <c r="AW1072" s="12" t="s">
        <v>25</v>
      </c>
      <c r="AX1072" s="12" t="s">
        <v>71</v>
      </c>
      <c r="AY1072" s="180" t="s">
        <v>214</v>
      </c>
    </row>
    <row r="1073" spans="2:65" s="14" customFormat="1" x14ac:dyDescent="0.2">
      <c r="B1073" s="193"/>
      <c r="D1073" s="179" t="s">
        <v>222</v>
      </c>
      <c r="E1073" s="194" t="s">
        <v>1</v>
      </c>
      <c r="F1073" s="195" t="s">
        <v>1284</v>
      </c>
      <c r="H1073" s="194" t="s">
        <v>1</v>
      </c>
      <c r="I1073" s="196"/>
      <c r="L1073" s="193"/>
      <c r="M1073" s="197"/>
      <c r="T1073" s="198"/>
      <c r="AT1073" s="194" t="s">
        <v>222</v>
      </c>
      <c r="AU1073" s="194" t="s">
        <v>83</v>
      </c>
      <c r="AV1073" s="14" t="s">
        <v>77</v>
      </c>
      <c r="AW1073" s="14" t="s">
        <v>25</v>
      </c>
      <c r="AX1073" s="14" t="s">
        <v>71</v>
      </c>
      <c r="AY1073" s="194" t="s">
        <v>214</v>
      </c>
    </row>
    <row r="1074" spans="2:65" s="12" customFormat="1" x14ac:dyDescent="0.2">
      <c r="B1074" s="178"/>
      <c r="D1074" s="179" t="s">
        <v>222</v>
      </c>
      <c r="E1074" s="180" t="s">
        <v>1</v>
      </c>
      <c r="F1074" s="181" t="s">
        <v>1298</v>
      </c>
      <c r="H1074" s="182">
        <v>7.47</v>
      </c>
      <c r="I1074" s="183"/>
      <c r="L1074" s="178"/>
      <c r="M1074" s="184"/>
      <c r="T1074" s="185"/>
      <c r="AT1074" s="180" t="s">
        <v>222</v>
      </c>
      <c r="AU1074" s="180" t="s">
        <v>83</v>
      </c>
      <c r="AV1074" s="12" t="s">
        <v>83</v>
      </c>
      <c r="AW1074" s="12" t="s">
        <v>25</v>
      </c>
      <c r="AX1074" s="12" t="s">
        <v>71</v>
      </c>
      <c r="AY1074" s="180" t="s">
        <v>214</v>
      </c>
    </row>
    <row r="1075" spans="2:65" s="13" customFormat="1" x14ac:dyDescent="0.2">
      <c r="B1075" s="186"/>
      <c r="D1075" s="179" t="s">
        <v>222</v>
      </c>
      <c r="E1075" s="187" t="s">
        <v>1</v>
      </c>
      <c r="F1075" s="188" t="s">
        <v>227</v>
      </c>
      <c r="H1075" s="189">
        <v>71.73</v>
      </c>
      <c r="I1075" s="190"/>
      <c r="L1075" s="186"/>
      <c r="M1075" s="191"/>
      <c r="T1075" s="192"/>
      <c r="AT1075" s="187" t="s">
        <v>222</v>
      </c>
      <c r="AU1075" s="187" t="s">
        <v>83</v>
      </c>
      <c r="AV1075" s="13" t="s">
        <v>220</v>
      </c>
      <c r="AW1075" s="13" t="s">
        <v>25</v>
      </c>
      <c r="AX1075" s="13" t="s">
        <v>77</v>
      </c>
      <c r="AY1075" s="187" t="s">
        <v>214</v>
      </c>
    </row>
    <row r="1076" spans="2:65" s="1" customFormat="1" ht="21.75" customHeight="1" x14ac:dyDescent="0.2">
      <c r="B1076" s="139"/>
      <c r="C1076" s="166" t="s">
        <v>1299</v>
      </c>
      <c r="D1076" s="166" t="s">
        <v>216</v>
      </c>
      <c r="E1076" s="167" t="s">
        <v>1300</v>
      </c>
      <c r="F1076" s="168" t="s">
        <v>1301</v>
      </c>
      <c r="G1076" s="169" t="s">
        <v>219</v>
      </c>
      <c r="H1076" s="170">
        <v>71.73</v>
      </c>
      <c r="I1076" s="171"/>
      <c r="J1076" s="170">
        <f>ROUND(I1076*H1076,3)</f>
        <v>0</v>
      </c>
      <c r="K1076" s="172"/>
      <c r="L1076" s="34"/>
      <c r="M1076" s="173" t="s">
        <v>1</v>
      </c>
      <c r="N1076" s="138" t="s">
        <v>37</v>
      </c>
      <c r="P1076" s="174">
        <f>O1076*H1076</f>
        <v>0</v>
      </c>
      <c r="Q1076" s="174">
        <v>0</v>
      </c>
      <c r="R1076" s="174">
        <f>Q1076*H1076</f>
        <v>0</v>
      </c>
      <c r="S1076" s="174">
        <v>0</v>
      </c>
      <c r="T1076" s="175">
        <f>S1076*H1076</f>
        <v>0</v>
      </c>
      <c r="AR1076" s="176" t="s">
        <v>220</v>
      </c>
      <c r="AT1076" s="176" t="s">
        <v>216</v>
      </c>
      <c r="AU1076" s="176" t="s">
        <v>83</v>
      </c>
      <c r="AY1076" s="17" t="s">
        <v>214</v>
      </c>
      <c r="BE1076" s="104">
        <f>IF(N1076="základná",J1076,0)</f>
        <v>0</v>
      </c>
      <c r="BF1076" s="104">
        <f>IF(N1076="znížená",J1076,0)</f>
        <v>0</v>
      </c>
      <c r="BG1076" s="104">
        <f>IF(N1076="zákl. prenesená",J1076,0)</f>
        <v>0</v>
      </c>
      <c r="BH1076" s="104">
        <f>IF(N1076="zníž. prenesená",J1076,0)</f>
        <v>0</v>
      </c>
      <c r="BI1076" s="104">
        <f>IF(N1076="nulová",J1076,0)</f>
        <v>0</v>
      </c>
      <c r="BJ1076" s="17" t="s">
        <v>83</v>
      </c>
      <c r="BK1076" s="177">
        <f>ROUND(I1076*H1076,3)</f>
        <v>0</v>
      </c>
      <c r="BL1076" s="17" t="s">
        <v>220</v>
      </c>
      <c r="BM1076" s="176" t="s">
        <v>1302</v>
      </c>
    </row>
    <row r="1077" spans="2:65" s="1" customFormat="1" ht="33" customHeight="1" x14ac:dyDescent="0.2">
      <c r="B1077" s="139"/>
      <c r="C1077" s="166" t="s">
        <v>1303</v>
      </c>
      <c r="D1077" s="166" t="s">
        <v>216</v>
      </c>
      <c r="E1077" s="167" t="s">
        <v>1304</v>
      </c>
      <c r="F1077" s="168" t="s">
        <v>1305</v>
      </c>
      <c r="G1077" s="169" t="s">
        <v>481</v>
      </c>
      <c r="H1077" s="170">
        <v>0.432</v>
      </c>
      <c r="I1077" s="171"/>
      <c r="J1077" s="170">
        <f>ROUND(I1077*H1077,3)</f>
        <v>0</v>
      </c>
      <c r="K1077" s="172"/>
      <c r="L1077" s="34"/>
      <c r="M1077" s="173" t="s">
        <v>1</v>
      </c>
      <c r="N1077" s="138" t="s">
        <v>37</v>
      </c>
      <c r="P1077" s="174">
        <f>O1077*H1077</f>
        <v>0</v>
      </c>
      <c r="Q1077" s="174">
        <v>1.00864</v>
      </c>
      <c r="R1077" s="174">
        <f>Q1077*H1077</f>
        <v>0.43573247999999998</v>
      </c>
      <c r="S1077" s="174">
        <v>0</v>
      </c>
      <c r="T1077" s="175">
        <f>S1077*H1077</f>
        <v>0</v>
      </c>
      <c r="AR1077" s="176" t="s">
        <v>220</v>
      </c>
      <c r="AT1077" s="176" t="s">
        <v>216</v>
      </c>
      <c r="AU1077" s="176" t="s">
        <v>83</v>
      </c>
      <c r="AY1077" s="17" t="s">
        <v>214</v>
      </c>
      <c r="BE1077" s="104">
        <f>IF(N1077="základná",J1077,0)</f>
        <v>0</v>
      </c>
      <c r="BF1077" s="104">
        <f>IF(N1077="znížená",J1077,0)</f>
        <v>0</v>
      </c>
      <c r="BG1077" s="104">
        <f>IF(N1077="zákl. prenesená",J1077,0)</f>
        <v>0</v>
      </c>
      <c r="BH1077" s="104">
        <f>IF(N1077="zníž. prenesená",J1077,0)</f>
        <v>0</v>
      </c>
      <c r="BI1077" s="104">
        <f>IF(N1077="nulová",J1077,0)</f>
        <v>0</v>
      </c>
      <c r="BJ1077" s="17" t="s">
        <v>83</v>
      </c>
      <c r="BK1077" s="177">
        <f>ROUND(I1077*H1077,3)</f>
        <v>0</v>
      </c>
      <c r="BL1077" s="17" t="s">
        <v>220</v>
      </c>
      <c r="BM1077" s="176" t="s">
        <v>1306</v>
      </c>
    </row>
    <row r="1078" spans="2:65" s="14" customFormat="1" x14ac:dyDescent="0.2">
      <c r="B1078" s="193"/>
      <c r="D1078" s="179" t="s">
        <v>222</v>
      </c>
      <c r="E1078" s="194" t="s">
        <v>1</v>
      </c>
      <c r="F1078" s="195" t="s">
        <v>1307</v>
      </c>
      <c r="H1078" s="194" t="s">
        <v>1</v>
      </c>
      <c r="I1078" s="196"/>
      <c r="L1078" s="193"/>
      <c r="M1078" s="197"/>
      <c r="T1078" s="198"/>
      <c r="AT1078" s="194" t="s">
        <v>222</v>
      </c>
      <c r="AU1078" s="194" t="s">
        <v>83</v>
      </c>
      <c r="AV1078" s="14" t="s">
        <v>77</v>
      </c>
      <c r="AW1078" s="14" t="s">
        <v>25</v>
      </c>
      <c r="AX1078" s="14" t="s">
        <v>71</v>
      </c>
      <c r="AY1078" s="194" t="s">
        <v>214</v>
      </c>
    </row>
    <row r="1079" spans="2:65" s="12" customFormat="1" x14ac:dyDescent="0.2">
      <c r="B1079" s="178"/>
      <c r="D1079" s="179" t="s">
        <v>222</v>
      </c>
      <c r="E1079" s="180" t="s">
        <v>1</v>
      </c>
      <c r="F1079" s="181" t="s">
        <v>1308</v>
      </c>
      <c r="H1079" s="182">
        <v>0.432</v>
      </c>
      <c r="I1079" s="183"/>
      <c r="L1079" s="178"/>
      <c r="M1079" s="184"/>
      <c r="T1079" s="185"/>
      <c r="AT1079" s="180" t="s">
        <v>222</v>
      </c>
      <c r="AU1079" s="180" t="s">
        <v>83</v>
      </c>
      <c r="AV1079" s="12" t="s">
        <v>83</v>
      </c>
      <c r="AW1079" s="12" t="s">
        <v>25</v>
      </c>
      <c r="AX1079" s="12" t="s">
        <v>77</v>
      </c>
      <c r="AY1079" s="180" t="s">
        <v>214</v>
      </c>
    </row>
    <row r="1080" spans="2:65" s="1" customFormat="1" ht="33" customHeight="1" x14ac:dyDescent="0.2">
      <c r="B1080" s="139"/>
      <c r="C1080" s="166" t="s">
        <v>1309</v>
      </c>
      <c r="D1080" s="166" t="s">
        <v>216</v>
      </c>
      <c r="E1080" s="167" t="s">
        <v>1310</v>
      </c>
      <c r="F1080" s="168" t="s">
        <v>1311</v>
      </c>
      <c r="G1080" s="169" t="s">
        <v>481</v>
      </c>
      <c r="H1080" s="170">
        <v>0.38200000000000001</v>
      </c>
      <c r="I1080" s="171"/>
      <c r="J1080" s="170">
        <f>ROUND(I1080*H1080,3)</f>
        <v>0</v>
      </c>
      <c r="K1080" s="172"/>
      <c r="L1080" s="34"/>
      <c r="M1080" s="173" t="s">
        <v>1</v>
      </c>
      <c r="N1080" s="138" t="s">
        <v>37</v>
      </c>
      <c r="P1080" s="174">
        <f>O1080*H1080</f>
        <v>0</v>
      </c>
      <c r="Q1080" s="174">
        <v>1.20296</v>
      </c>
      <c r="R1080" s="174">
        <f>Q1080*H1080</f>
        <v>0.45953072</v>
      </c>
      <c r="S1080" s="174">
        <v>0</v>
      </c>
      <c r="T1080" s="175">
        <f>S1080*H1080</f>
        <v>0</v>
      </c>
      <c r="AR1080" s="176" t="s">
        <v>220</v>
      </c>
      <c r="AT1080" s="176" t="s">
        <v>216</v>
      </c>
      <c r="AU1080" s="176" t="s">
        <v>83</v>
      </c>
      <c r="AY1080" s="17" t="s">
        <v>214</v>
      </c>
      <c r="BE1080" s="104">
        <f>IF(N1080="základná",J1080,0)</f>
        <v>0</v>
      </c>
      <c r="BF1080" s="104">
        <f>IF(N1080="znížená",J1080,0)</f>
        <v>0</v>
      </c>
      <c r="BG1080" s="104">
        <f>IF(N1080="zákl. prenesená",J1080,0)</f>
        <v>0</v>
      </c>
      <c r="BH1080" s="104">
        <f>IF(N1080="zníž. prenesená",J1080,0)</f>
        <v>0</v>
      </c>
      <c r="BI1080" s="104">
        <f>IF(N1080="nulová",J1080,0)</f>
        <v>0</v>
      </c>
      <c r="BJ1080" s="17" t="s">
        <v>83</v>
      </c>
      <c r="BK1080" s="177">
        <f>ROUND(I1080*H1080,3)</f>
        <v>0</v>
      </c>
      <c r="BL1080" s="17" t="s">
        <v>220</v>
      </c>
      <c r="BM1080" s="176" t="s">
        <v>1312</v>
      </c>
    </row>
    <row r="1081" spans="2:65" s="14" customFormat="1" x14ac:dyDescent="0.2">
      <c r="B1081" s="193"/>
      <c r="D1081" s="179" t="s">
        <v>222</v>
      </c>
      <c r="E1081" s="194" t="s">
        <v>1</v>
      </c>
      <c r="F1081" s="195" t="s">
        <v>1307</v>
      </c>
      <c r="H1081" s="194" t="s">
        <v>1</v>
      </c>
      <c r="I1081" s="196"/>
      <c r="L1081" s="193"/>
      <c r="M1081" s="197"/>
      <c r="T1081" s="198"/>
      <c r="AT1081" s="194" t="s">
        <v>222</v>
      </c>
      <c r="AU1081" s="194" t="s">
        <v>83</v>
      </c>
      <c r="AV1081" s="14" t="s">
        <v>77</v>
      </c>
      <c r="AW1081" s="14" t="s">
        <v>25</v>
      </c>
      <c r="AX1081" s="14" t="s">
        <v>71</v>
      </c>
      <c r="AY1081" s="194" t="s">
        <v>214</v>
      </c>
    </row>
    <row r="1082" spans="2:65" s="12" customFormat="1" x14ac:dyDescent="0.2">
      <c r="B1082" s="178"/>
      <c r="D1082" s="179" t="s">
        <v>222</v>
      </c>
      <c r="E1082" s="180" t="s">
        <v>1</v>
      </c>
      <c r="F1082" s="181" t="s">
        <v>1313</v>
      </c>
      <c r="H1082" s="182">
        <v>0.38200000000000001</v>
      </c>
      <c r="I1082" s="183"/>
      <c r="L1082" s="178"/>
      <c r="M1082" s="184"/>
      <c r="T1082" s="185"/>
      <c r="AT1082" s="180" t="s">
        <v>222</v>
      </c>
      <c r="AU1082" s="180" t="s">
        <v>83</v>
      </c>
      <c r="AV1082" s="12" t="s">
        <v>83</v>
      </c>
      <c r="AW1082" s="12" t="s">
        <v>25</v>
      </c>
      <c r="AX1082" s="12" t="s">
        <v>77</v>
      </c>
      <c r="AY1082" s="180" t="s">
        <v>214</v>
      </c>
    </row>
    <row r="1083" spans="2:65" s="1" customFormat="1" ht="24.15" customHeight="1" x14ac:dyDescent="0.2">
      <c r="B1083" s="139"/>
      <c r="C1083" s="166" t="s">
        <v>1314</v>
      </c>
      <c r="D1083" s="166" t="s">
        <v>216</v>
      </c>
      <c r="E1083" s="167" t="s">
        <v>1315</v>
      </c>
      <c r="F1083" s="168" t="s">
        <v>1218</v>
      </c>
      <c r="G1083" s="169" t="s">
        <v>516</v>
      </c>
      <c r="H1083" s="170">
        <v>50</v>
      </c>
      <c r="I1083" s="171"/>
      <c r="J1083" s="170">
        <f>ROUND(I1083*H1083,3)</f>
        <v>0</v>
      </c>
      <c r="K1083" s="172"/>
      <c r="L1083" s="34"/>
      <c r="M1083" s="173" t="s">
        <v>1</v>
      </c>
      <c r="N1083" s="138" t="s">
        <v>37</v>
      </c>
      <c r="P1083" s="174">
        <f>O1083*H1083</f>
        <v>0</v>
      </c>
      <c r="Q1083" s="174">
        <v>1.2199999999999999E-3</v>
      </c>
      <c r="R1083" s="174">
        <f>Q1083*H1083</f>
        <v>6.0999999999999999E-2</v>
      </c>
      <c r="S1083" s="174">
        <v>0</v>
      </c>
      <c r="T1083" s="175">
        <f>S1083*H1083</f>
        <v>0</v>
      </c>
      <c r="AR1083" s="176" t="s">
        <v>220</v>
      </c>
      <c r="AT1083" s="176" t="s">
        <v>216</v>
      </c>
      <c r="AU1083" s="176" t="s">
        <v>83</v>
      </c>
      <c r="AY1083" s="17" t="s">
        <v>214</v>
      </c>
      <c r="BE1083" s="104">
        <f>IF(N1083="základná",J1083,0)</f>
        <v>0</v>
      </c>
      <c r="BF1083" s="104">
        <f>IF(N1083="znížená",J1083,0)</f>
        <v>0</v>
      </c>
      <c r="BG1083" s="104">
        <f>IF(N1083="zákl. prenesená",J1083,0)</f>
        <v>0</v>
      </c>
      <c r="BH1083" s="104">
        <f>IF(N1083="zníž. prenesená",J1083,0)</f>
        <v>0</v>
      </c>
      <c r="BI1083" s="104">
        <f>IF(N1083="nulová",J1083,0)</f>
        <v>0</v>
      </c>
      <c r="BJ1083" s="17" t="s">
        <v>83</v>
      </c>
      <c r="BK1083" s="177">
        <f>ROUND(I1083*H1083,3)</f>
        <v>0</v>
      </c>
      <c r="BL1083" s="17" t="s">
        <v>220</v>
      </c>
      <c r="BM1083" s="176" t="s">
        <v>1316</v>
      </c>
    </row>
    <row r="1084" spans="2:65" s="14" customFormat="1" x14ac:dyDescent="0.2">
      <c r="B1084" s="193"/>
      <c r="D1084" s="179" t="s">
        <v>222</v>
      </c>
      <c r="E1084" s="194" t="s">
        <v>1</v>
      </c>
      <c r="F1084" s="195" t="s">
        <v>1307</v>
      </c>
      <c r="H1084" s="194" t="s">
        <v>1</v>
      </c>
      <c r="I1084" s="196"/>
      <c r="L1084" s="193"/>
      <c r="M1084" s="197"/>
      <c r="T1084" s="198"/>
      <c r="AT1084" s="194" t="s">
        <v>222</v>
      </c>
      <c r="AU1084" s="194" t="s">
        <v>83</v>
      </c>
      <c r="AV1084" s="14" t="s">
        <v>77</v>
      </c>
      <c r="AW1084" s="14" t="s">
        <v>25</v>
      </c>
      <c r="AX1084" s="14" t="s">
        <v>71</v>
      </c>
      <c r="AY1084" s="194" t="s">
        <v>214</v>
      </c>
    </row>
    <row r="1085" spans="2:65" s="12" customFormat="1" x14ac:dyDescent="0.2">
      <c r="B1085" s="178"/>
      <c r="D1085" s="179" t="s">
        <v>222</v>
      </c>
      <c r="E1085" s="180" t="s">
        <v>1</v>
      </c>
      <c r="F1085" s="181" t="s">
        <v>844</v>
      </c>
      <c r="H1085" s="182">
        <v>50</v>
      </c>
      <c r="I1085" s="183"/>
      <c r="L1085" s="178"/>
      <c r="M1085" s="184"/>
      <c r="T1085" s="185"/>
      <c r="AT1085" s="180" t="s">
        <v>222</v>
      </c>
      <c r="AU1085" s="180" t="s">
        <v>83</v>
      </c>
      <c r="AV1085" s="12" t="s">
        <v>83</v>
      </c>
      <c r="AW1085" s="12" t="s">
        <v>25</v>
      </c>
      <c r="AX1085" s="12" t="s">
        <v>77</v>
      </c>
      <c r="AY1085" s="180" t="s">
        <v>214</v>
      </c>
    </row>
    <row r="1086" spans="2:65" s="1" customFormat="1" ht="24.15" customHeight="1" x14ac:dyDescent="0.2">
      <c r="B1086" s="139"/>
      <c r="C1086" s="166" t="s">
        <v>1317</v>
      </c>
      <c r="D1086" s="166" t="s">
        <v>216</v>
      </c>
      <c r="E1086" s="167" t="s">
        <v>1318</v>
      </c>
      <c r="F1086" s="168" t="s">
        <v>1319</v>
      </c>
      <c r="G1086" s="169" t="s">
        <v>219</v>
      </c>
      <c r="H1086" s="170">
        <v>501.99</v>
      </c>
      <c r="I1086" s="171"/>
      <c r="J1086" s="170">
        <f>ROUND(I1086*H1086,3)</f>
        <v>0</v>
      </c>
      <c r="K1086" s="172"/>
      <c r="L1086" s="34"/>
      <c r="M1086" s="173" t="s">
        <v>1</v>
      </c>
      <c r="N1086" s="138" t="s">
        <v>37</v>
      </c>
      <c r="P1086" s="174">
        <f>O1086*H1086</f>
        <v>0</v>
      </c>
      <c r="Q1086" s="174">
        <v>0</v>
      </c>
      <c r="R1086" s="174">
        <f>Q1086*H1086</f>
        <v>0</v>
      </c>
      <c r="S1086" s="174">
        <v>0</v>
      </c>
      <c r="T1086" s="175">
        <f>S1086*H1086</f>
        <v>0</v>
      </c>
      <c r="AR1086" s="176" t="s">
        <v>220</v>
      </c>
      <c r="AT1086" s="176" t="s">
        <v>216</v>
      </c>
      <c r="AU1086" s="176" t="s">
        <v>83</v>
      </c>
      <c r="AY1086" s="17" t="s">
        <v>214</v>
      </c>
      <c r="BE1086" s="104">
        <f>IF(N1086="základná",J1086,0)</f>
        <v>0</v>
      </c>
      <c r="BF1086" s="104">
        <f>IF(N1086="znížená",J1086,0)</f>
        <v>0</v>
      </c>
      <c r="BG1086" s="104">
        <f>IF(N1086="zákl. prenesená",J1086,0)</f>
        <v>0</v>
      </c>
      <c r="BH1086" s="104">
        <f>IF(N1086="zníž. prenesená",J1086,0)</f>
        <v>0</v>
      </c>
      <c r="BI1086" s="104">
        <f>IF(N1086="nulová",J1086,0)</f>
        <v>0</v>
      </c>
      <c r="BJ1086" s="17" t="s">
        <v>83</v>
      </c>
      <c r="BK1086" s="177">
        <f>ROUND(I1086*H1086,3)</f>
        <v>0</v>
      </c>
      <c r="BL1086" s="17" t="s">
        <v>220</v>
      </c>
      <c r="BM1086" s="176" t="s">
        <v>1320</v>
      </c>
    </row>
    <row r="1087" spans="2:65" s="12" customFormat="1" x14ac:dyDescent="0.2">
      <c r="B1087" s="178"/>
      <c r="D1087" s="179" t="s">
        <v>222</v>
      </c>
      <c r="E1087" s="180" t="s">
        <v>1</v>
      </c>
      <c r="F1087" s="181" t="s">
        <v>127</v>
      </c>
      <c r="H1087" s="182">
        <v>151.91999999999999</v>
      </c>
      <c r="I1087" s="183"/>
      <c r="L1087" s="178"/>
      <c r="M1087" s="184"/>
      <c r="T1087" s="185"/>
      <c r="AT1087" s="180" t="s">
        <v>222</v>
      </c>
      <c r="AU1087" s="180" t="s">
        <v>83</v>
      </c>
      <c r="AV1087" s="12" t="s">
        <v>83</v>
      </c>
      <c r="AW1087" s="12" t="s">
        <v>25</v>
      </c>
      <c r="AX1087" s="12" t="s">
        <v>71</v>
      </c>
      <c r="AY1087" s="180" t="s">
        <v>214</v>
      </c>
    </row>
    <row r="1088" spans="2:65" s="12" customFormat="1" x14ac:dyDescent="0.2">
      <c r="B1088" s="178"/>
      <c r="D1088" s="179" t="s">
        <v>222</v>
      </c>
      <c r="E1088" s="180" t="s">
        <v>1</v>
      </c>
      <c r="F1088" s="181" t="s">
        <v>131</v>
      </c>
      <c r="H1088" s="182">
        <v>350.07</v>
      </c>
      <c r="I1088" s="183"/>
      <c r="L1088" s="178"/>
      <c r="M1088" s="184"/>
      <c r="T1088" s="185"/>
      <c r="AT1088" s="180" t="s">
        <v>222</v>
      </c>
      <c r="AU1088" s="180" t="s">
        <v>83</v>
      </c>
      <c r="AV1088" s="12" t="s">
        <v>83</v>
      </c>
      <c r="AW1088" s="12" t="s">
        <v>25</v>
      </c>
      <c r="AX1088" s="12" t="s">
        <v>71</v>
      </c>
      <c r="AY1088" s="180" t="s">
        <v>214</v>
      </c>
    </row>
    <row r="1089" spans="2:65" s="13" customFormat="1" x14ac:dyDescent="0.2">
      <c r="B1089" s="186"/>
      <c r="D1089" s="179" t="s">
        <v>222</v>
      </c>
      <c r="E1089" s="187" t="s">
        <v>1</v>
      </c>
      <c r="F1089" s="188" t="s">
        <v>227</v>
      </c>
      <c r="H1089" s="189">
        <v>501.99</v>
      </c>
      <c r="I1089" s="190"/>
      <c r="L1089" s="186"/>
      <c r="M1089" s="191"/>
      <c r="T1089" s="192"/>
      <c r="AT1089" s="187" t="s">
        <v>222</v>
      </c>
      <c r="AU1089" s="187" t="s">
        <v>83</v>
      </c>
      <c r="AV1089" s="13" t="s">
        <v>220</v>
      </c>
      <c r="AW1089" s="13" t="s">
        <v>25</v>
      </c>
      <c r="AX1089" s="13" t="s">
        <v>77</v>
      </c>
      <c r="AY1089" s="187" t="s">
        <v>214</v>
      </c>
    </row>
    <row r="1090" spans="2:65" s="1" customFormat="1" ht="16.5" customHeight="1" x14ac:dyDescent="0.2">
      <c r="B1090" s="139"/>
      <c r="C1090" s="206" t="s">
        <v>1321</v>
      </c>
      <c r="D1090" s="206" t="s">
        <v>822</v>
      </c>
      <c r="E1090" s="207" t="s">
        <v>1322</v>
      </c>
      <c r="F1090" s="208" t="s">
        <v>1323</v>
      </c>
      <c r="G1090" s="209" t="s">
        <v>219</v>
      </c>
      <c r="H1090" s="210">
        <v>577.28899999999999</v>
      </c>
      <c r="I1090" s="211"/>
      <c r="J1090" s="210">
        <f>ROUND(I1090*H1090,3)</f>
        <v>0</v>
      </c>
      <c r="K1090" s="212"/>
      <c r="L1090" s="213"/>
      <c r="M1090" s="214" t="s">
        <v>1</v>
      </c>
      <c r="N1090" s="215" t="s">
        <v>37</v>
      </c>
      <c r="P1090" s="174">
        <f>O1090*H1090</f>
        <v>0</v>
      </c>
      <c r="Q1090" s="174">
        <v>1E-4</v>
      </c>
      <c r="R1090" s="174">
        <f>Q1090*H1090</f>
        <v>5.77289E-2</v>
      </c>
      <c r="S1090" s="174">
        <v>0</v>
      </c>
      <c r="T1090" s="175">
        <f>S1090*H1090</f>
        <v>0</v>
      </c>
      <c r="AR1090" s="176" t="s">
        <v>329</v>
      </c>
      <c r="AT1090" s="176" t="s">
        <v>822</v>
      </c>
      <c r="AU1090" s="176" t="s">
        <v>83</v>
      </c>
      <c r="AY1090" s="17" t="s">
        <v>214</v>
      </c>
      <c r="BE1090" s="104">
        <f>IF(N1090="základná",J1090,0)</f>
        <v>0</v>
      </c>
      <c r="BF1090" s="104">
        <f>IF(N1090="znížená",J1090,0)</f>
        <v>0</v>
      </c>
      <c r="BG1090" s="104">
        <f>IF(N1090="zákl. prenesená",J1090,0)</f>
        <v>0</v>
      </c>
      <c r="BH1090" s="104">
        <f>IF(N1090="zníž. prenesená",J1090,0)</f>
        <v>0</v>
      </c>
      <c r="BI1090" s="104">
        <f>IF(N1090="nulová",J1090,0)</f>
        <v>0</v>
      </c>
      <c r="BJ1090" s="17" t="s">
        <v>83</v>
      </c>
      <c r="BK1090" s="177">
        <f>ROUND(I1090*H1090,3)</f>
        <v>0</v>
      </c>
      <c r="BL1090" s="17" t="s">
        <v>220</v>
      </c>
      <c r="BM1090" s="176" t="s">
        <v>1324</v>
      </c>
    </row>
    <row r="1091" spans="2:65" s="12" customFormat="1" x14ac:dyDescent="0.2">
      <c r="B1091" s="178"/>
      <c r="D1091" s="179" t="s">
        <v>222</v>
      </c>
      <c r="E1091" s="180" t="s">
        <v>1</v>
      </c>
      <c r="F1091" s="181" t="s">
        <v>1325</v>
      </c>
      <c r="H1091" s="182">
        <v>174.708</v>
      </c>
      <c r="I1091" s="183"/>
      <c r="L1091" s="178"/>
      <c r="M1091" s="184"/>
      <c r="T1091" s="185"/>
      <c r="AT1091" s="180" t="s">
        <v>222</v>
      </c>
      <c r="AU1091" s="180" t="s">
        <v>83</v>
      </c>
      <c r="AV1091" s="12" t="s">
        <v>83</v>
      </c>
      <c r="AW1091" s="12" t="s">
        <v>25</v>
      </c>
      <c r="AX1091" s="12" t="s">
        <v>71</v>
      </c>
      <c r="AY1091" s="180" t="s">
        <v>214</v>
      </c>
    </row>
    <row r="1092" spans="2:65" s="12" customFormat="1" x14ac:dyDescent="0.2">
      <c r="B1092" s="178"/>
      <c r="D1092" s="179" t="s">
        <v>222</v>
      </c>
      <c r="E1092" s="180" t="s">
        <v>1</v>
      </c>
      <c r="F1092" s="181" t="s">
        <v>1326</v>
      </c>
      <c r="H1092" s="182">
        <v>402.58100000000002</v>
      </c>
      <c r="I1092" s="183"/>
      <c r="L1092" s="178"/>
      <c r="M1092" s="184"/>
      <c r="T1092" s="185"/>
      <c r="AT1092" s="180" t="s">
        <v>222</v>
      </c>
      <c r="AU1092" s="180" t="s">
        <v>83</v>
      </c>
      <c r="AV1092" s="12" t="s">
        <v>83</v>
      </c>
      <c r="AW1092" s="12" t="s">
        <v>25</v>
      </c>
      <c r="AX1092" s="12" t="s">
        <v>71</v>
      </c>
      <c r="AY1092" s="180" t="s">
        <v>214</v>
      </c>
    </row>
    <row r="1093" spans="2:65" s="13" customFormat="1" x14ac:dyDescent="0.2">
      <c r="B1093" s="186"/>
      <c r="D1093" s="179" t="s">
        <v>222</v>
      </c>
      <c r="E1093" s="187" t="s">
        <v>1</v>
      </c>
      <c r="F1093" s="188" t="s">
        <v>227</v>
      </c>
      <c r="H1093" s="189">
        <v>577.28899999999999</v>
      </c>
      <c r="I1093" s="190"/>
      <c r="L1093" s="186"/>
      <c r="M1093" s="191"/>
      <c r="T1093" s="192"/>
      <c r="AT1093" s="187" t="s">
        <v>222</v>
      </c>
      <c r="AU1093" s="187" t="s">
        <v>83</v>
      </c>
      <c r="AV1093" s="13" t="s">
        <v>220</v>
      </c>
      <c r="AW1093" s="13" t="s">
        <v>25</v>
      </c>
      <c r="AX1093" s="13" t="s">
        <v>77</v>
      </c>
      <c r="AY1093" s="187" t="s">
        <v>214</v>
      </c>
    </row>
    <row r="1094" spans="2:65" s="1" customFormat="1" ht="16.5" customHeight="1" x14ac:dyDescent="0.2">
      <c r="B1094" s="139"/>
      <c r="C1094" s="166" t="s">
        <v>1327</v>
      </c>
      <c r="D1094" s="166" t="s">
        <v>216</v>
      </c>
      <c r="E1094" s="167" t="s">
        <v>1328</v>
      </c>
      <c r="F1094" s="168" t="s">
        <v>1329</v>
      </c>
      <c r="G1094" s="169" t="s">
        <v>219</v>
      </c>
      <c r="H1094" s="170">
        <v>350.07</v>
      </c>
      <c r="I1094" s="171"/>
      <c r="J1094" s="170">
        <f>ROUND(I1094*H1094,3)</f>
        <v>0</v>
      </c>
      <c r="K1094" s="172"/>
      <c r="L1094" s="34"/>
      <c r="M1094" s="173" t="s">
        <v>1</v>
      </c>
      <c r="N1094" s="138" t="s">
        <v>37</v>
      </c>
      <c r="P1094" s="174">
        <f>O1094*H1094</f>
        <v>0</v>
      </c>
      <c r="Q1094" s="174">
        <v>0.10299999999999999</v>
      </c>
      <c r="R1094" s="174">
        <f>Q1094*H1094</f>
        <v>36.057209999999998</v>
      </c>
      <c r="S1094" s="174">
        <v>0</v>
      </c>
      <c r="T1094" s="175">
        <f>S1094*H1094</f>
        <v>0</v>
      </c>
      <c r="AR1094" s="176" t="s">
        <v>220</v>
      </c>
      <c r="AT1094" s="176" t="s">
        <v>216</v>
      </c>
      <c r="AU1094" s="176" t="s">
        <v>83</v>
      </c>
      <c r="AY1094" s="17" t="s">
        <v>214</v>
      </c>
      <c r="BE1094" s="104">
        <f>IF(N1094="základná",J1094,0)</f>
        <v>0</v>
      </c>
      <c r="BF1094" s="104">
        <f>IF(N1094="znížená",J1094,0)</f>
        <v>0</v>
      </c>
      <c r="BG1094" s="104">
        <f>IF(N1094="zákl. prenesená",J1094,0)</f>
        <v>0</v>
      </c>
      <c r="BH1094" s="104">
        <f>IF(N1094="zníž. prenesená",J1094,0)</f>
        <v>0</v>
      </c>
      <c r="BI1094" s="104">
        <f>IF(N1094="nulová",J1094,0)</f>
        <v>0</v>
      </c>
      <c r="BJ1094" s="17" t="s">
        <v>83</v>
      </c>
      <c r="BK1094" s="177">
        <f>ROUND(I1094*H1094,3)</f>
        <v>0</v>
      </c>
      <c r="BL1094" s="17" t="s">
        <v>220</v>
      </c>
      <c r="BM1094" s="176" t="s">
        <v>1330</v>
      </c>
    </row>
    <row r="1095" spans="2:65" s="12" customFormat="1" x14ac:dyDescent="0.2">
      <c r="B1095" s="178"/>
      <c r="D1095" s="179" t="s">
        <v>222</v>
      </c>
      <c r="E1095" s="180" t="s">
        <v>1</v>
      </c>
      <c r="F1095" s="181" t="s">
        <v>131</v>
      </c>
      <c r="H1095" s="182">
        <v>350.07</v>
      </c>
      <c r="I1095" s="183"/>
      <c r="L1095" s="178"/>
      <c r="M1095" s="184"/>
      <c r="T1095" s="185"/>
      <c r="AT1095" s="180" t="s">
        <v>222</v>
      </c>
      <c r="AU1095" s="180" t="s">
        <v>83</v>
      </c>
      <c r="AV1095" s="12" t="s">
        <v>83</v>
      </c>
      <c r="AW1095" s="12" t="s">
        <v>25</v>
      </c>
      <c r="AX1095" s="12" t="s">
        <v>77</v>
      </c>
      <c r="AY1095" s="180" t="s">
        <v>214</v>
      </c>
    </row>
    <row r="1096" spans="2:65" s="1" customFormat="1" ht="24.15" customHeight="1" x14ac:dyDescent="0.2">
      <c r="B1096" s="139"/>
      <c r="C1096" s="166" t="s">
        <v>1331</v>
      </c>
      <c r="D1096" s="166" t="s">
        <v>216</v>
      </c>
      <c r="E1096" s="167" t="s">
        <v>1332</v>
      </c>
      <c r="F1096" s="168" t="s">
        <v>1333</v>
      </c>
      <c r="G1096" s="169" t="s">
        <v>219</v>
      </c>
      <c r="H1096" s="170">
        <v>151.91999999999999</v>
      </c>
      <c r="I1096" s="171"/>
      <c r="J1096" s="170">
        <f>ROUND(I1096*H1096,3)</f>
        <v>0</v>
      </c>
      <c r="K1096" s="172"/>
      <c r="L1096" s="34"/>
      <c r="M1096" s="173" t="s">
        <v>1</v>
      </c>
      <c r="N1096" s="138" t="s">
        <v>37</v>
      </c>
      <c r="P1096" s="174">
        <f>O1096*H1096</f>
        <v>0</v>
      </c>
      <c r="Q1096" s="174">
        <v>0.1236</v>
      </c>
      <c r="R1096" s="174">
        <f>Q1096*H1096</f>
        <v>18.777311999999998</v>
      </c>
      <c r="S1096" s="174">
        <v>0</v>
      </c>
      <c r="T1096" s="175">
        <f>S1096*H1096</f>
        <v>0</v>
      </c>
      <c r="AR1096" s="176" t="s">
        <v>220</v>
      </c>
      <c r="AT1096" s="176" t="s">
        <v>216</v>
      </c>
      <c r="AU1096" s="176" t="s">
        <v>83</v>
      </c>
      <c r="AY1096" s="17" t="s">
        <v>214</v>
      </c>
      <c r="BE1096" s="104">
        <f>IF(N1096="základná",J1096,0)</f>
        <v>0</v>
      </c>
      <c r="BF1096" s="104">
        <f>IF(N1096="znížená",J1096,0)</f>
        <v>0</v>
      </c>
      <c r="BG1096" s="104">
        <f>IF(N1096="zákl. prenesená",J1096,0)</f>
        <v>0</v>
      </c>
      <c r="BH1096" s="104">
        <f>IF(N1096="zníž. prenesená",J1096,0)</f>
        <v>0</v>
      </c>
      <c r="BI1096" s="104">
        <f>IF(N1096="nulová",J1096,0)</f>
        <v>0</v>
      </c>
      <c r="BJ1096" s="17" t="s">
        <v>83</v>
      </c>
      <c r="BK1096" s="177">
        <f>ROUND(I1096*H1096,3)</f>
        <v>0</v>
      </c>
      <c r="BL1096" s="17" t="s">
        <v>220</v>
      </c>
      <c r="BM1096" s="176" t="s">
        <v>1334</v>
      </c>
    </row>
    <row r="1097" spans="2:65" s="12" customFormat="1" x14ac:dyDescent="0.2">
      <c r="B1097" s="178"/>
      <c r="D1097" s="179" t="s">
        <v>222</v>
      </c>
      <c r="E1097" s="180" t="s">
        <v>1</v>
      </c>
      <c r="F1097" s="181" t="s">
        <v>127</v>
      </c>
      <c r="H1097" s="182">
        <v>151.91999999999999</v>
      </c>
      <c r="I1097" s="183"/>
      <c r="L1097" s="178"/>
      <c r="M1097" s="184"/>
      <c r="T1097" s="185"/>
      <c r="AT1097" s="180" t="s">
        <v>222</v>
      </c>
      <c r="AU1097" s="180" t="s">
        <v>83</v>
      </c>
      <c r="AV1097" s="12" t="s">
        <v>83</v>
      </c>
      <c r="AW1097" s="12" t="s">
        <v>25</v>
      </c>
      <c r="AX1097" s="12" t="s">
        <v>77</v>
      </c>
      <c r="AY1097" s="180" t="s">
        <v>214</v>
      </c>
    </row>
    <row r="1098" spans="2:65" s="11" customFormat="1" ht="22.95" customHeight="1" x14ac:dyDescent="0.25">
      <c r="B1098" s="154"/>
      <c r="D1098" s="155" t="s">
        <v>70</v>
      </c>
      <c r="E1098" s="164" t="s">
        <v>354</v>
      </c>
      <c r="F1098" s="164" t="s">
        <v>1335</v>
      </c>
      <c r="I1098" s="157"/>
      <c r="J1098" s="165">
        <f>BK1098</f>
        <v>0</v>
      </c>
      <c r="L1098" s="154"/>
      <c r="M1098" s="159"/>
      <c r="P1098" s="160">
        <f>SUM(P1099:P1234)</f>
        <v>0</v>
      </c>
      <c r="R1098" s="160">
        <f>SUM(R1099:R1234)</f>
        <v>30.972572689999996</v>
      </c>
      <c r="T1098" s="161">
        <f>SUM(T1099:T1234)</f>
        <v>1170.63402</v>
      </c>
      <c r="AR1098" s="155" t="s">
        <v>77</v>
      </c>
      <c r="AT1098" s="162" t="s">
        <v>70</v>
      </c>
      <c r="AU1098" s="162" t="s">
        <v>77</v>
      </c>
      <c r="AY1098" s="155" t="s">
        <v>214</v>
      </c>
      <c r="BK1098" s="163">
        <f>SUM(BK1099:BK1234)</f>
        <v>0</v>
      </c>
    </row>
    <row r="1099" spans="2:65" s="1" customFormat="1" ht="24.15" customHeight="1" x14ac:dyDescent="0.2">
      <c r="B1099" s="139"/>
      <c r="C1099" s="166" t="s">
        <v>1336</v>
      </c>
      <c r="D1099" s="166" t="s">
        <v>216</v>
      </c>
      <c r="E1099" s="167" t="s">
        <v>1337</v>
      </c>
      <c r="F1099" s="168" t="s">
        <v>1338</v>
      </c>
      <c r="G1099" s="169" t="s">
        <v>1339</v>
      </c>
      <c r="H1099" s="170">
        <v>329.2</v>
      </c>
      <c r="I1099" s="171"/>
      <c r="J1099" s="170">
        <f>ROUND(I1099*H1099,3)</f>
        <v>0</v>
      </c>
      <c r="K1099" s="172"/>
      <c r="L1099" s="34"/>
      <c r="M1099" s="173" t="s">
        <v>1</v>
      </c>
      <c r="N1099" s="138" t="s">
        <v>37</v>
      </c>
      <c r="P1099" s="174">
        <f>O1099*H1099</f>
        <v>0</v>
      </c>
      <c r="Q1099" s="174">
        <v>0</v>
      </c>
      <c r="R1099" s="174">
        <f>Q1099*H1099</f>
        <v>0</v>
      </c>
      <c r="S1099" s="174">
        <v>0</v>
      </c>
      <c r="T1099" s="175">
        <f>S1099*H1099</f>
        <v>0</v>
      </c>
      <c r="AR1099" s="176" t="s">
        <v>220</v>
      </c>
      <c r="AT1099" s="176" t="s">
        <v>216</v>
      </c>
      <c r="AU1099" s="176" t="s">
        <v>83</v>
      </c>
      <c r="AY1099" s="17" t="s">
        <v>214</v>
      </c>
      <c r="BE1099" s="104">
        <f>IF(N1099="základná",J1099,0)</f>
        <v>0</v>
      </c>
      <c r="BF1099" s="104">
        <f>IF(N1099="znížená",J1099,0)</f>
        <v>0</v>
      </c>
      <c r="BG1099" s="104">
        <f>IF(N1099="zákl. prenesená",J1099,0)</f>
        <v>0</v>
      </c>
      <c r="BH1099" s="104">
        <f>IF(N1099="zníž. prenesená",J1099,0)</f>
        <v>0</v>
      </c>
      <c r="BI1099" s="104">
        <f>IF(N1099="nulová",J1099,0)</f>
        <v>0</v>
      </c>
      <c r="BJ1099" s="17" t="s">
        <v>83</v>
      </c>
      <c r="BK1099" s="177">
        <f>ROUND(I1099*H1099,3)</f>
        <v>0</v>
      </c>
      <c r="BL1099" s="17" t="s">
        <v>220</v>
      </c>
      <c r="BM1099" s="176" t="s">
        <v>1340</v>
      </c>
    </row>
    <row r="1100" spans="2:65" s="14" customFormat="1" x14ac:dyDescent="0.2">
      <c r="B1100" s="193"/>
      <c r="D1100" s="179" t="s">
        <v>222</v>
      </c>
      <c r="E1100" s="194" t="s">
        <v>1</v>
      </c>
      <c r="F1100" s="195" t="s">
        <v>1341</v>
      </c>
      <c r="H1100" s="194" t="s">
        <v>1</v>
      </c>
      <c r="I1100" s="196"/>
      <c r="L1100" s="193"/>
      <c r="M1100" s="197"/>
      <c r="T1100" s="198"/>
      <c r="AT1100" s="194" t="s">
        <v>222</v>
      </c>
      <c r="AU1100" s="194" t="s">
        <v>83</v>
      </c>
      <c r="AV1100" s="14" t="s">
        <v>77</v>
      </c>
      <c r="AW1100" s="14" t="s">
        <v>25</v>
      </c>
      <c r="AX1100" s="14" t="s">
        <v>71</v>
      </c>
      <c r="AY1100" s="194" t="s">
        <v>214</v>
      </c>
    </row>
    <row r="1101" spans="2:65" s="12" customFormat="1" x14ac:dyDescent="0.2">
      <c r="B1101" s="178"/>
      <c r="D1101" s="179" t="s">
        <v>222</v>
      </c>
      <c r="E1101" s="180" t="s">
        <v>1</v>
      </c>
      <c r="F1101" s="181" t="s">
        <v>1342</v>
      </c>
      <c r="H1101" s="182">
        <v>249.5</v>
      </c>
      <c r="I1101" s="183"/>
      <c r="L1101" s="178"/>
      <c r="M1101" s="184"/>
      <c r="T1101" s="185"/>
      <c r="AT1101" s="180" t="s">
        <v>222</v>
      </c>
      <c r="AU1101" s="180" t="s">
        <v>83</v>
      </c>
      <c r="AV1101" s="12" t="s">
        <v>83</v>
      </c>
      <c r="AW1101" s="12" t="s">
        <v>25</v>
      </c>
      <c r="AX1101" s="12" t="s">
        <v>71</v>
      </c>
      <c r="AY1101" s="180" t="s">
        <v>214</v>
      </c>
    </row>
    <row r="1102" spans="2:65" s="14" customFormat="1" x14ac:dyDescent="0.2">
      <c r="B1102" s="193"/>
      <c r="D1102" s="179" t="s">
        <v>222</v>
      </c>
      <c r="E1102" s="194" t="s">
        <v>1</v>
      </c>
      <c r="F1102" s="195" t="s">
        <v>1282</v>
      </c>
      <c r="H1102" s="194" t="s">
        <v>1</v>
      </c>
      <c r="I1102" s="196"/>
      <c r="L1102" s="193"/>
      <c r="M1102" s="197"/>
      <c r="T1102" s="198"/>
      <c r="AT1102" s="194" t="s">
        <v>222</v>
      </c>
      <c r="AU1102" s="194" t="s">
        <v>83</v>
      </c>
      <c r="AV1102" s="14" t="s">
        <v>77</v>
      </c>
      <c r="AW1102" s="14" t="s">
        <v>25</v>
      </c>
      <c r="AX1102" s="14" t="s">
        <v>71</v>
      </c>
      <c r="AY1102" s="194" t="s">
        <v>214</v>
      </c>
    </row>
    <row r="1103" spans="2:65" s="12" customFormat="1" x14ac:dyDescent="0.2">
      <c r="B1103" s="178"/>
      <c r="D1103" s="179" t="s">
        <v>222</v>
      </c>
      <c r="E1103" s="180" t="s">
        <v>1</v>
      </c>
      <c r="F1103" s="181" t="s">
        <v>1343</v>
      </c>
      <c r="H1103" s="182">
        <v>71.400000000000006</v>
      </c>
      <c r="I1103" s="183"/>
      <c r="L1103" s="178"/>
      <c r="M1103" s="184"/>
      <c r="T1103" s="185"/>
      <c r="AT1103" s="180" t="s">
        <v>222</v>
      </c>
      <c r="AU1103" s="180" t="s">
        <v>83</v>
      </c>
      <c r="AV1103" s="12" t="s">
        <v>83</v>
      </c>
      <c r="AW1103" s="12" t="s">
        <v>25</v>
      </c>
      <c r="AX1103" s="12" t="s">
        <v>71</v>
      </c>
      <c r="AY1103" s="180" t="s">
        <v>214</v>
      </c>
    </row>
    <row r="1104" spans="2:65" s="14" customFormat="1" x14ac:dyDescent="0.2">
      <c r="B1104" s="193"/>
      <c r="D1104" s="179" t="s">
        <v>222</v>
      </c>
      <c r="E1104" s="194" t="s">
        <v>1</v>
      </c>
      <c r="F1104" s="195" t="s">
        <v>1284</v>
      </c>
      <c r="H1104" s="194" t="s">
        <v>1</v>
      </c>
      <c r="I1104" s="196"/>
      <c r="L1104" s="193"/>
      <c r="M1104" s="197"/>
      <c r="T1104" s="198"/>
      <c r="AT1104" s="194" t="s">
        <v>222</v>
      </c>
      <c r="AU1104" s="194" t="s">
        <v>83</v>
      </c>
      <c r="AV1104" s="14" t="s">
        <v>77</v>
      </c>
      <c r="AW1104" s="14" t="s">
        <v>25</v>
      </c>
      <c r="AX1104" s="14" t="s">
        <v>71</v>
      </c>
      <c r="AY1104" s="194" t="s">
        <v>214</v>
      </c>
    </row>
    <row r="1105" spans="2:65" s="12" customFormat="1" x14ac:dyDescent="0.2">
      <c r="B1105" s="178"/>
      <c r="D1105" s="179" t="s">
        <v>222</v>
      </c>
      <c r="E1105" s="180" t="s">
        <v>1</v>
      </c>
      <c r="F1105" s="181" t="s">
        <v>1344</v>
      </c>
      <c r="H1105" s="182">
        <v>8.3000000000000007</v>
      </c>
      <c r="I1105" s="183"/>
      <c r="L1105" s="178"/>
      <c r="M1105" s="184"/>
      <c r="T1105" s="185"/>
      <c r="AT1105" s="180" t="s">
        <v>222</v>
      </c>
      <c r="AU1105" s="180" t="s">
        <v>83</v>
      </c>
      <c r="AV1105" s="12" t="s">
        <v>83</v>
      </c>
      <c r="AW1105" s="12" t="s">
        <v>25</v>
      </c>
      <c r="AX1105" s="12" t="s">
        <v>71</v>
      </c>
      <c r="AY1105" s="180" t="s">
        <v>214</v>
      </c>
    </row>
    <row r="1106" spans="2:65" s="13" customFormat="1" x14ac:dyDescent="0.2">
      <c r="B1106" s="186"/>
      <c r="D1106" s="179" t="s">
        <v>222</v>
      </c>
      <c r="E1106" s="187" t="s">
        <v>1</v>
      </c>
      <c r="F1106" s="188" t="s">
        <v>227</v>
      </c>
      <c r="H1106" s="189">
        <v>329.2</v>
      </c>
      <c r="I1106" s="190"/>
      <c r="L1106" s="186"/>
      <c r="M1106" s="191"/>
      <c r="T1106" s="192"/>
      <c r="AT1106" s="187" t="s">
        <v>222</v>
      </c>
      <c r="AU1106" s="187" t="s">
        <v>83</v>
      </c>
      <c r="AV1106" s="13" t="s">
        <v>220</v>
      </c>
      <c r="AW1106" s="13" t="s">
        <v>25</v>
      </c>
      <c r="AX1106" s="13" t="s">
        <v>77</v>
      </c>
      <c r="AY1106" s="187" t="s">
        <v>214</v>
      </c>
    </row>
    <row r="1107" spans="2:65" s="1" customFormat="1" ht="24.15" customHeight="1" x14ac:dyDescent="0.2">
      <c r="B1107" s="139"/>
      <c r="C1107" s="166" t="s">
        <v>1345</v>
      </c>
      <c r="D1107" s="166" t="s">
        <v>216</v>
      </c>
      <c r="E1107" s="167" t="s">
        <v>1346</v>
      </c>
      <c r="F1107" s="168" t="s">
        <v>1347</v>
      </c>
      <c r="G1107" s="169" t="s">
        <v>219</v>
      </c>
      <c r="H1107" s="170">
        <v>57.969000000000001</v>
      </c>
      <c r="I1107" s="171"/>
      <c r="J1107" s="170">
        <f>ROUND(I1107*H1107,3)</f>
        <v>0</v>
      </c>
      <c r="K1107" s="172"/>
      <c r="L1107" s="34"/>
      <c r="M1107" s="173" t="s">
        <v>1</v>
      </c>
      <c r="N1107" s="138" t="s">
        <v>37</v>
      </c>
      <c r="P1107" s="174">
        <f>O1107*H1107</f>
        <v>0</v>
      </c>
      <c r="Q1107" s="174">
        <v>4.2000000000000002E-4</v>
      </c>
      <c r="R1107" s="174">
        <f>Q1107*H1107</f>
        <v>2.4346980000000001E-2</v>
      </c>
      <c r="S1107" s="174">
        <v>0</v>
      </c>
      <c r="T1107" s="175">
        <f>S1107*H1107</f>
        <v>0</v>
      </c>
      <c r="AR1107" s="176" t="s">
        <v>220</v>
      </c>
      <c r="AT1107" s="176" t="s">
        <v>216</v>
      </c>
      <c r="AU1107" s="176" t="s">
        <v>83</v>
      </c>
      <c r="AY1107" s="17" t="s">
        <v>214</v>
      </c>
      <c r="BE1107" s="104">
        <f>IF(N1107="základná",J1107,0)</f>
        <v>0</v>
      </c>
      <c r="BF1107" s="104">
        <f>IF(N1107="znížená",J1107,0)</f>
        <v>0</v>
      </c>
      <c r="BG1107" s="104">
        <f>IF(N1107="zákl. prenesená",J1107,0)</f>
        <v>0</v>
      </c>
      <c r="BH1107" s="104">
        <f>IF(N1107="zníž. prenesená",J1107,0)</f>
        <v>0</v>
      </c>
      <c r="BI1107" s="104">
        <f>IF(N1107="nulová",J1107,0)</f>
        <v>0</v>
      </c>
      <c r="BJ1107" s="17" t="s">
        <v>83</v>
      </c>
      <c r="BK1107" s="177">
        <f>ROUND(I1107*H1107,3)</f>
        <v>0</v>
      </c>
      <c r="BL1107" s="17" t="s">
        <v>220</v>
      </c>
      <c r="BM1107" s="176" t="s">
        <v>1348</v>
      </c>
    </row>
    <row r="1108" spans="2:65" s="14" customFormat="1" x14ac:dyDescent="0.2">
      <c r="B1108" s="193"/>
      <c r="D1108" s="179" t="s">
        <v>222</v>
      </c>
      <c r="E1108" s="194" t="s">
        <v>1</v>
      </c>
      <c r="F1108" s="195" t="s">
        <v>1197</v>
      </c>
      <c r="H1108" s="194" t="s">
        <v>1</v>
      </c>
      <c r="I1108" s="196"/>
      <c r="L1108" s="193"/>
      <c r="M1108" s="197"/>
      <c r="T1108" s="198"/>
      <c r="AT1108" s="194" t="s">
        <v>222</v>
      </c>
      <c r="AU1108" s="194" t="s">
        <v>83</v>
      </c>
      <c r="AV1108" s="14" t="s">
        <v>77</v>
      </c>
      <c r="AW1108" s="14" t="s">
        <v>25</v>
      </c>
      <c r="AX1108" s="14" t="s">
        <v>71</v>
      </c>
      <c r="AY1108" s="194" t="s">
        <v>214</v>
      </c>
    </row>
    <row r="1109" spans="2:65" s="12" customFormat="1" x14ac:dyDescent="0.2">
      <c r="B1109" s="178"/>
      <c r="D1109" s="179" t="s">
        <v>222</v>
      </c>
      <c r="E1109" s="180" t="s">
        <v>1</v>
      </c>
      <c r="F1109" s="181" t="s">
        <v>1349</v>
      </c>
      <c r="H1109" s="182">
        <v>1.4079999999999999</v>
      </c>
      <c r="I1109" s="183"/>
      <c r="L1109" s="178"/>
      <c r="M1109" s="184"/>
      <c r="T1109" s="185"/>
      <c r="AT1109" s="180" t="s">
        <v>222</v>
      </c>
      <c r="AU1109" s="180" t="s">
        <v>83</v>
      </c>
      <c r="AV1109" s="12" t="s">
        <v>83</v>
      </c>
      <c r="AW1109" s="12" t="s">
        <v>25</v>
      </c>
      <c r="AX1109" s="12" t="s">
        <v>71</v>
      </c>
      <c r="AY1109" s="180" t="s">
        <v>214</v>
      </c>
    </row>
    <row r="1110" spans="2:65" s="12" customFormat="1" x14ac:dyDescent="0.2">
      <c r="B1110" s="178"/>
      <c r="D1110" s="179" t="s">
        <v>222</v>
      </c>
      <c r="E1110" s="180" t="s">
        <v>1</v>
      </c>
      <c r="F1110" s="181" t="s">
        <v>1350</v>
      </c>
      <c r="H1110" s="182">
        <v>1.895</v>
      </c>
      <c r="I1110" s="183"/>
      <c r="L1110" s="178"/>
      <c r="M1110" s="184"/>
      <c r="T1110" s="185"/>
      <c r="AT1110" s="180" t="s">
        <v>222</v>
      </c>
      <c r="AU1110" s="180" t="s">
        <v>83</v>
      </c>
      <c r="AV1110" s="12" t="s">
        <v>83</v>
      </c>
      <c r="AW1110" s="12" t="s">
        <v>25</v>
      </c>
      <c r="AX1110" s="12" t="s">
        <v>71</v>
      </c>
      <c r="AY1110" s="180" t="s">
        <v>214</v>
      </c>
    </row>
    <row r="1111" spans="2:65" s="12" customFormat="1" x14ac:dyDescent="0.2">
      <c r="B1111" s="178"/>
      <c r="D1111" s="179" t="s">
        <v>222</v>
      </c>
      <c r="E1111" s="180" t="s">
        <v>1</v>
      </c>
      <c r="F1111" s="181" t="s">
        <v>1351</v>
      </c>
      <c r="H1111" s="182">
        <v>8.82</v>
      </c>
      <c r="I1111" s="183"/>
      <c r="L1111" s="178"/>
      <c r="M1111" s="184"/>
      <c r="T1111" s="185"/>
      <c r="AT1111" s="180" t="s">
        <v>222</v>
      </c>
      <c r="AU1111" s="180" t="s">
        <v>83</v>
      </c>
      <c r="AV1111" s="12" t="s">
        <v>83</v>
      </c>
      <c r="AW1111" s="12" t="s">
        <v>25</v>
      </c>
      <c r="AX1111" s="12" t="s">
        <v>71</v>
      </c>
      <c r="AY1111" s="180" t="s">
        <v>214</v>
      </c>
    </row>
    <row r="1112" spans="2:65" s="12" customFormat="1" x14ac:dyDescent="0.2">
      <c r="B1112" s="178"/>
      <c r="D1112" s="179" t="s">
        <v>222</v>
      </c>
      <c r="E1112" s="180" t="s">
        <v>1</v>
      </c>
      <c r="F1112" s="181" t="s">
        <v>1352</v>
      </c>
      <c r="H1112" s="182">
        <v>4.6760000000000002</v>
      </c>
      <c r="I1112" s="183"/>
      <c r="L1112" s="178"/>
      <c r="M1112" s="184"/>
      <c r="T1112" s="185"/>
      <c r="AT1112" s="180" t="s">
        <v>222</v>
      </c>
      <c r="AU1112" s="180" t="s">
        <v>83</v>
      </c>
      <c r="AV1112" s="12" t="s">
        <v>83</v>
      </c>
      <c r="AW1112" s="12" t="s">
        <v>25</v>
      </c>
      <c r="AX1112" s="12" t="s">
        <v>71</v>
      </c>
      <c r="AY1112" s="180" t="s">
        <v>214</v>
      </c>
    </row>
    <row r="1113" spans="2:65" s="12" customFormat="1" x14ac:dyDescent="0.2">
      <c r="B1113" s="178"/>
      <c r="D1113" s="179" t="s">
        <v>222</v>
      </c>
      <c r="E1113" s="180" t="s">
        <v>1</v>
      </c>
      <c r="F1113" s="181" t="s">
        <v>1353</v>
      </c>
      <c r="H1113" s="182">
        <v>2.3359999999999999</v>
      </c>
      <c r="I1113" s="183"/>
      <c r="L1113" s="178"/>
      <c r="M1113" s="184"/>
      <c r="T1113" s="185"/>
      <c r="AT1113" s="180" t="s">
        <v>222</v>
      </c>
      <c r="AU1113" s="180" t="s">
        <v>83</v>
      </c>
      <c r="AV1113" s="12" t="s">
        <v>83</v>
      </c>
      <c r="AW1113" s="12" t="s">
        <v>25</v>
      </c>
      <c r="AX1113" s="12" t="s">
        <v>71</v>
      </c>
      <c r="AY1113" s="180" t="s">
        <v>214</v>
      </c>
    </row>
    <row r="1114" spans="2:65" s="12" customFormat="1" x14ac:dyDescent="0.2">
      <c r="B1114" s="178"/>
      <c r="D1114" s="179" t="s">
        <v>222</v>
      </c>
      <c r="E1114" s="180" t="s">
        <v>1</v>
      </c>
      <c r="F1114" s="181" t="s">
        <v>1354</v>
      </c>
      <c r="H1114" s="182">
        <v>16.327999999999999</v>
      </c>
      <c r="I1114" s="183"/>
      <c r="L1114" s="178"/>
      <c r="M1114" s="184"/>
      <c r="T1114" s="185"/>
      <c r="AT1114" s="180" t="s">
        <v>222</v>
      </c>
      <c r="AU1114" s="180" t="s">
        <v>83</v>
      </c>
      <c r="AV1114" s="12" t="s">
        <v>83</v>
      </c>
      <c r="AW1114" s="12" t="s">
        <v>25</v>
      </c>
      <c r="AX1114" s="12" t="s">
        <v>71</v>
      </c>
      <c r="AY1114" s="180" t="s">
        <v>214</v>
      </c>
    </row>
    <row r="1115" spans="2:65" s="12" customFormat="1" x14ac:dyDescent="0.2">
      <c r="B1115" s="178"/>
      <c r="D1115" s="179" t="s">
        <v>222</v>
      </c>
      <c r="E1115" s="180" t="s">
        <v>1</v>
      </c>
      <c r="F1115" s="181" t="s">
        <v>1355</v>
      </c>
      <c r="H1115" s="182">
        <v>6.5739999999999998</v>
      </c>
      <c r="I1115" s="183"/>
      <c r="L1115" s="178"/>
      <c r="M1115" s="184"/>
      <c r="T1115" s="185"/>
      <c r="AT1115" s="180" t="s">
        <v>222</v>
      </c>
      <c r="AU1115" s="180" t="s">
        <v>83</v>
      </c>
      <c r="AV1115" s="12" t="s">
        <v>83</v>
      </c>
      <c r="AW1115" s="12" t="s">
        <v>25</v>
      </c>
      <c r="AX1115" s="12" t="s">
        <v>71</v>
      </c>
      <c r="AY1115" s="180" t="s">
        <v>214</v>
      </c>
    </row>
    <row r="1116" spans="2:65" s="12" customFormat="1" x14ac:dyDescent="0.2">
      <c r="B1116" s="178"/>
      <c r="D1116" s="179" t="s">
        <v>222</v>
      </c>
      <c r="E1116" s="180" t="s">
        <v>1</v>
      </c>
      <c r="F1116" s="181" t="s">
        <v>1356</v>
      </c>
      <c r="H1116" s="182">
        <v>11.528</v>
      </c>
      <c r="I1116" s="183"/>
      <c r="L1116" s="178"/>
      <c r="M1116" s="184"/>
      <c r="T1116" s="185"/>
      <c r="AT1116" s="180" t="s">
        <v>222</v>
      </c>
      <c r="AU1116" s="180" t="s">
        <v>83</v>
      </c>
      <c r="AV1116" s="12" t="s">
        <v>83</v>
      </c>
      <c r="AW1116" s="12" t="s">
        <v>25</v>
      </c>
      <c r="AX1116" s="12" t="s">
        <v>71</v>
      </c>
      <c r="AY1116" s="180" t="s">
        <v>214</v>
      </c>
    </row>
    <row r="1117" spans="2:65" s="12" customFormat="1" x14ac:dyDescent="0.2">
      <c r="B1117" s="178"/>
      <c r="D1117" s="179" t="s">
        <v>222</v>
      </c>
      <c r="E1117" s="180" t="s">
        <v>1</v>
      </c>
      <c r="F1117" s="181" t="s">
        <v>1357</v>
      </c>
      <c r="H1117" s="182">
        <v>0.74</v>
      </c>
      <c r="I1117" s="183"/>
      <c r="L1117" s="178"/>
      <c r="M1117" s="184"/>
      <c r="T1117" s="185"/>
      <c r="AT1117" s="180" t="s">
        <v>222</v>
      </c>
      <c r="AU1117" s="180" t="s">
        <v>83</v>
      </c>
      <c r="AV1117" s="12" t="s">
        <v>83</v>
      </c>
      <c r="AW1117" s="12" t="s">
        <v>25</v>
      </c>
      <c r="AX1117" s="12" t="s">
        <v>71</v>
      </c>
      <c r="AY1117" s="180" t="s">
        <v>214</v>
      </c>
    </row>
    <row r="1118" spans="2:65" s="12" customFormat="1" x14ac:dyDescent="0.2">
      <c r="B1118" s="178"/>
      <c r="D1118" s="179" t="s">
        <v>222</v>
      </c>
      <c r="E1118" s="180" t="s">
        <v>1</v>
      </c>
      <c r="F1118" s="181" t="s">
        <v>1358</v>
      </c>
      <c r="H1118" s="182">
        <v>1.88</v>
      </c>
      <c r="I1118" s="183"/>
      <c r="L1118" s="178"/>
      <c r="M1118" s="184"/>
      <c r="T1118" s="185"/>
      <c r="AT1118" s="180" t="s">
        <v>222</v>
      </c>
      <c r="AU1118" s="180" t="s">
        <v>83</v>
      </c>
      <c r="AV1118" s="12" t="s">
        <v>83</v>
      </c>
      <c r="AW1118" s="12" t="s">
        <v>25</v>
      </c>
      <c r="AX1118" s="12" t="s">
        <v>71</v>
      </c>
      <c r="AY1118" s="180" t="s">
        <v>214</v>
      </c>
    </row>
    <row r="1119" spans="2:65" s="12" customFormat="1" x14ac:dyDescent="0.2">
      <c r="B1119" s="178"/>
      <c r="D1119" s="179" t="s">
        <v>222</v>
      </c>
      <c r="E1119" s="180" t="s">
        <v>1</v>
      </c>
      <c r="F1119" s="181" t="s">
        <v>1359</v>
      </c>
      <c r="H1119" s="182">
        <v>8.1159999999999997</v>
      </c>
      <c r="I1119" s="183"/>
      <c r="L1119" s="178"/>
      <c r="M1119" s="184"/>
      <c r="T1119" s="185"/>
      <c r="AT1119" s="180" t="s">
        <v>222</v>
      </c>
      <c r="AU1119" s="180" t="s">
        <v>83</v>
      </c>
      <c r="AV1119" s="12" t="s">
        <v>83</v>
      </c>
      <c r="AW1119" s="12" t="s">
        <v>25</v>
      </c>
      <c r="AX1119" s="12" t="s">
        <v>71</v>
      </c>
      <c r="AY1119" s="180" t="s">
        <v>214</v>
      </c>
    </row>
    <row r="1120" spans="2:65" s="12" customFormat="1" x14ac:dyDescent="0.2">
      <c r="B1120" s="178"/>
      <c r="D1120" s="179" t="s">
        <v>222</v>
      </c>
      <c r="E1120" s="180" t="s">
        <v>1</v>
      </c>
      <c r="F1120" s="181" t="s">
        <v>1360</v>
      </c>
      <c r="H1120" s="182">
        <v>0.61</v>
      </c>
      <c r="I1120" s="183"/>
      <c r="L1120" s="178"/>
      <c r="M1120" s="184"/>
      <c r="T1120" s="185"/>
      <c r="AT1120" s="180" t="s">
        <v>222</v>
      </c>
      <c r="AU1120" s="180" t="s">
        <v>83</v>
      </c>
      <c r="AV1120" s="12" t="s">
        <v>83</v>
      </c>
      <c r="AW1120" s="12" t="s">
        <v>25</v>
      </c>
      <c r="AX1120" s="12" t="s">
        <v>71</v>
      </c>
      <c r="AY1120" s="180" t="s">
        <v>214</v>
      </c>
    </row>
    <row r="1121" spans="2:65" s="12" customFormat="1" x14ac:dyDescent="0.2">
      <c r="B1121" s="178"/>
      <c r="D1121" s="179" t="s">
        <v>222</v>
      </c>
      <c r="E1121" s="180" t="s">
        <v>1</v>
      </c>
      <c r="F1121" s="181" t="s">
        <v>1361</v>
      </c>
      <c r="H1121" s="182">
        <v>3.03</v>
      </c>
      <c r="I1121" s="183"/>
      <c r="L1121" s="178"/>
      <c r="M1121" s="184"/>
      <c r="T1121" s="185"/>
      <c r="AT1121" s="180" t="s">
        <v>222</v>
      </c>
      <c r="AU1121" s="180" t="s">
        <v>83</v>
      </c>
      <c r="AV1121" s="12" t="s">
        <v>83</v>
      </c>
      <c r="AW1121" s="12" t="s">
        <v>25</v>
      </c>
      <c r="AX1121" s="12" t="s">
        <v>71</v>
      </c>
      <c r="AY1121" s="180" t="s">
        <v>214</v>
      </c>
    </row>
    <row r="1122" spans="2:65" s="15" customFormat="1" x14ac:dyDescent="0.2">
      <c r="B1122" s="199"/>
      <c r="D1122" s="179" t="s">
        <v>222</v>
      </c>
      <c r="E1122" s="200" t="s">
        <v>1</v>
      </c>
      <c r="F1122" s="201" t="s">
        <v>297</v>
      </c>
      <c r="H1122" s="202">
        <v>67.941000000000003</v>
      </c>
      <c r="I1122" s="203"/>
      <c r="L1122" s="199"/>
      <c r="M1122" s="204"/>
      <c r="T1122" s="205"/>
      <c r="AT1122" s="200" t="s">
        <v>222</v>
      </c>
      <c r="AU1122" s="200" t="s">
        <v>83</v>
      </c>
      <c r="AV1122" s="15" t="s">
        <v>259</v>
      </c>
      <c r="AW1122" s="15" t="s">
        <v>25</v>
      </c>
      <c r="AX1122" s="15" t="s">
        <v>71</v>
      </c>
      <c r="AY1122" s="200" t="s">
        <v>214</v>
      </c>
    </row>
    <row r="1123" spans="2:65" s="14" customFormat="1" ht="20.399999999999999" x14ac:dyDescent="0.2">
      <c r="B1123" s="193"/>
      <c r="D1123" s="179" t="s">
        <v>222</v>
      </c>
      <c r="E1123" s="194" t="s">
        <v>1</v>
      </c>
      <c r="F1123" s="195" t="s">
        <v>1362</v>
      </c>
      <c r="H1123" s="194" t="s">
        <v>1</v>
      </c>
      <c r="I1123" s="196"/>
      <c r="L1123" s="193"/>
      <c r="M1123" s="197"/>
      <c r="T1123" s="198"/>
      <c r="AT1123" s="194" t="s">
        <v>222</v>
      </c>
      <c r="AU1123" s="194" t="s">
        <v>83</v>
      </c>
      <c r="AV1123" s="14" t="s">
        <v>77</v>
      </c>
      <c r="AW1123" s="14" t="s">
        <v>25</v>
      </c>
      <c r="AX1123" s="14" t="s">
        <v>71</v>
      </c>
      <c r="AY1123" s="194" t="s">
        <v>214</v>
      </c>
    </row>
    <row r="1124" spans="2:65" s="12" customFormat="1" x14ac:dyDescent="0.2">
      <c r="B1124" s="178"/>
      <c r="D1124" s="179" t="s">
        <v>222</v>
      </c>
      <c r="E1124" s="180" t="s">
        <v>1</v>
      </c>
      <c r="F1124" s="181" t="s">
        <v>1363</v>
      </c>
      <c r="H1124" s="182">
        <v>7.18</v>
      </c>
      <c r="I1124" s="183"/>
      <c r="L1124" s="178"/>
      <c r="M1124" s="184"/>
      <c r="T1124" s="185"/>
      <c r="AT1124" s="180" t="s">
        <v>222</v>
      </c>
      <c r="AU1124" s="180" t="s">
        <v>83</v>
      </c>
      <c r="AV1124" s="12" t="s">
        <v>83</v>
      </c>
      <c r="AW1124" s="12" t="s">
        <v>25</v>
      </c>
      <c r="AX1124" s="12" t="s">
        <v>71</v>
      </c>
      <c r="AY1124" s="180" t="s">
        <v>214</v>
      </c>
    </row>
    <row r="1125" spans="2:65" s="15" customFormat="1" x14ac:dyDescent="0.2">
      <c r="B1125" s="199"/>
      <c r="D1125" s="179" t="s">
        <v>222</v>
      </c>
      <c r="E1125" s="200" t="s">
        <v>1</v>
      </c>
      <c r="F1125" s="201" t="s">
        <v>297</v>
      </c>
      <c r="H1125" s="202">
        <v>7.18</v>
      </c>
      <c r="I1125" s="203"/>
      <c r="L1125" s="199"/>
      <c r="M1125" s="204"/>
      <c r="T1125" s="205"/>
      <c r="AT1125" s="200" t="s">
        <v>222</v>
      </c>
      <c r="AU1125" s="200" t="s">
        <v>83</v>
      </c>
      <c r="AV1125" s="15" t="s">
        <v>259</v>
      </c>
      <c r="AW1125" s="15" t="s">
        <v>25</v>
      </c>
      <c r="AX1125" s="15" t="s">
        <v>71</v>
      </c>
      <c r="AY1125" s="200" t="s">
        <v>214</v>
      </c>
    </row>
    <row r="1126" spans="2:65" s="14" customFormat="1" x14ac:dyDescent="0.2">
      <c r="B1126" s="193"/>
      <c r="D1126" s="179" t="s">
        <v>222</v>
      </c>
      <c r="E1126" s="194" t="s">
        <v>1</v>
      </c>
      <c r="F1126" s="195" t="s">
        <v>1364</v>
      </c>
      <c r="H1126" s="194" t="s">
        <v>1</v>
      </c>
      <c r="I1126" s="196"/>
      <c r="L1126" s="193"/>
      <c r="M1126" s="197"/>
      <c r="T1126" s="198"/>
      <c r="AT1126" s="194" t="s">
        <v>222</v>
      </c>
      <c r="AU1126" s="194" t="s">
        <v>83</v>
      </c>
      <c r="AV1126" s="14" t="s">
        <v>77</v>
      </c>
      <c r="AW1126" s="14" t="s">
        <v>25</v>
      </c>
      <c r="AX1126" s="14" t="s">
        <v>71</v>
      </c>
      <c r="AY1126" s="194" t="s">
        <v>214</v>
      </c>
    </row>
    <row r="1127" spans="2:65" s="12" customFormat="1" x14ac:dyDescent="0.2">
      <c r="B1127" s="178"/>
      <c r="D1127" s="179" t="s">
        <v>222</v>
      </c>
      <c r="E1127" s="180" t="s">
        <v>1</v>
      </c>
      <c r="F1127" s="181" t="s">
        <v>1365</v>
      </c>
      <c r="H1127" s="182">
        <v>-17.152000000000001</v>
      </c>
      <c r="I1127" s="183"/>
      <c r="L1127" s="178"/>
      <c r="M1127" s="184"/>
      <c r="T1127" s="185"/>
      <c r="AT1127" s="180" t="s">
        <v>222</v>
      </c>
      <c r="AU1127" s="180" t="s">
        <v>83</v>
      </c>
      <c r="AV1127" s="12" t="s">
        <v>83</v>
      </c>
      <c r="AW1127" s="12" t="s">
        <v>25</v>
      </c>
      <c r="AX1127" s="12" t="s">
        <v>71</v>
      </c>
      <c r="AY1127" s="180" t="s">
        <v>214</v>
      </c>
    </row>
    <row r="1128" spans="2:65" s="15" customFormat="1" x14ac:dyDescent="0.2">
      <c r="B1128" s="199"/>
      <c r="D1128" s="179" t="s">
        <v>222</v>
      </c>
      <c r="E1128" s="200" t="s">
        <v>1</v>
      </c>
      <c r="F1128" s="201" t="s">
        <v>297</v>
      </c>
      <c r="H1128" s="202">
        <v>-17.152000000000001</v>
      </c>
      <c r="I1128" s="203"/>
      <c r="L1128" s="199"/>
      <c r="M1128" s="204"/>
      <c r="T1128" s="205"/>
      <c r="AT1128" s="200" t="s">
        <v>222</v>
      </c>
      <c r="AU1128" s="200" t="s">
        <v>83</v>
      </c>
      <c r="AV1128" s="15" t="s">
        <v>259</v>
      </c>
      <c r="AW1128" s="15" t="s">
        <v>25</v>
      </c>
      <c r="AX1128" s="15" t="s">
        <v>71</v>
      </c>
      <c r="AY1128" s="200" t="s">
        <v>214</v>
      </c>
    </row>
    <row r="1129" spans="2:65" s="13" customFormat="1" x14ac:dyDescent="0.2">
      <c r="B1129" s="186"/>
      <c r="D1129" s="179" t="s">
        <v>222</v>
      </c>
      <c r="E1129" s="187" t="s">
        <v>1</v>
      </c>
      <c r="F1129" s="188" t="s">
        <v>227</v>
      </c>
      <c r="H1129" s="189">
        <v>57.969000000000001</v>
      </c>
      <c r="I1129" s="190"/>
      <c r="L1129" s="186"/>
      <c r="M1129" s="191"/>
      <c r="T1129" s="192"/>
      <c r="AT1129" s="187" t="s">
        <v>222</v>
      </c>
      <c r="AU1129" s="187" t="s">
        <v>83</v>
      </c>
      <c r="AV1129" s="13" t="s">
        <v>220</v>
      </c>
      <c r="AW1129" s="13" t="s">
        <v>25</v>
      </c>
      <c r="AX1129" s="13" t="s">
        <v>77</v>
      </c>
      <c r="AY1129" s="187" t="s">
        <v>214</v>
      </c>
    </row>
    <row r="1130" spans="2:65" s="1" customFormat="1" ht="24.15" customHeight="1" x14ac:dyDescent="0.2">
      <c r="B1130" s="139"/>
      <c r="C1130" s="166" t="s">
        <v>1366</v>
      </c>
      <c r="D1130" s="166" t="s">
        <v>216</v>
      </c>
      <c r="E1130" s="167" t="s">
        <v>1367</v>
      </c>
      <c r="F1130" s="168" t="s">
        <v>1368</v>
      </c>
      <c r="G1130" s="169" t="s">
        <v>219</v>
      </c>
      <c r="H1130" s="170">
        <v>17.152000000000001</v>
      </c>
      <c r="I1130" s="171"/>
      <c r="J1130" s="170">
        <f>ROUND(I1130*H1130,3)</f>
        <v>0</v>
      </c>
      <c r="K1130" s="172"/>
      <c r="L1130" s="34"/>
      <c r="M1130" s="173" t="s">
        <v>1</v>
      </c>
      <c r="N1130" s="138" t="s">
        <v>37</v>
      </c>
      <c r="P1130" s="174">
        <f>O1130*H1130</f>
        <v>0</v>
      </c>
      <c r="Q1130" s="174">
        <v>4.2000000000000002E-4</v>
      </c>
      <c r="R1130" s="174">
        <f>Q1130*H1130</f>
        <v>7.2038400000000004E-3</v>
      </c>
      <c r="S1130" s="174">
        <v>0</v>
      </c>
      <c r="T1130" s="175">
        <f>S1130*H1130</f>
        <v>0</v>
      </c>
      <c r="AR1130" s="176" t="s">
        <v>220</v>
      </c>
      <c r="AT1130" s="176" t="s">
        <v>216</v>
      </c>
      <c r="AU1130" s="176" t="s">
        <v>83</v>
      </c>
      <c r="AY1130" s="17" t="s">
        <v>214</v>
      </c>
      <c r="BE1130" s="104">
        <f>IF(N1130="základná",J1130,0)</f>
        <v>0</v>
      </c>
      <c r="BF1130" s="104">
        <f>IF(N1130="znížená",J1130,0)</f>
        <v>0</v>
      </c>
      <c r="BG1130" s="104">
        <f>IF(N1130="zákl. prenesená",J1130,0)</f>
        <v>0</v>
      </c>
      <c r="BH1130" s="104">
        <f>IF(N1130="zníž. prenesená",J1130,0)</f>
        <v>0</v>
      </c>
      <c r="BI1130" s="104">
        <f>IF(N1130="nulová",J1130,0)</f>
        <v>0</v>
      </c>
      <c r="BJ1130" s="17" t="s">
        <v>83</v>
      </c>
      <c r="BK1130" s="177">
        <f>ROUND(I1130*H1130,3)</f>
        <v>0</v>
      </c>
      <c r="BL1130" s="17" t="s">
        <v>220</v>
      </c>
      <c r="BM1130" s="176" t="s">
        <v>1369</v>
      </c>
    </row>
    <row r="1131" spans="2:65" s="12" customFormat="1" x14ac:dyDescent="0.2">
      <c r="B1131" s="178"/>
      <c r="D1131" s="179" t="s">
        <v>222</v>
      </c>
      <c r="E1131" s="180" t="s">
        <v>112</v>
      </c>
      <c r="F1131" s="181" t="s">
        <v>1370</v>
      </c>
      <c r="H1131" s="182">
        <v>17.152000000000001</v>
      </c>
      <c r="I1131" s="183"/>
      <c r="L1131" s="178"/>
      <c r="M1131" s="184"/>
      <c r="T1131" s="185"/>
      <c r="AT1131" s="180" t="s">
        <v>222</v>
      </c>
      <c r="AU1131" s="180" t="s">
        <v>83</v>
      </c>
      <c r="AV1131" s="12" t="s">
        <v>83</v>
      </c>
      <c r="AW1131" s="12" t="s">
        <v>25</v>
      </c>
      <c r="AX1131" s="12" t="s">
        <v>77</v>
      </c>
      <c r="AY1131" s="180" t="s">
        <v>214</v>
      </c>
    </row>
    <row r="1132" spans="2:65" s="1" customFormat="1" ht="24.15" customHeight="1" x14ac:dyDescent="0.2">
      <c r="B1132" s="139"/>
      <c r="C1132" s="166" t="s">
        <v>1371</v>
      </c>
      <c r="D1132" s="166" t="s">
        <v>216</v>
      </c>
      <c r="E1132" s="167" t="s">
        <v>1372</v>
      </c>
      <c r="F1132" s="168" t="s">
        <v>1373</v>
      </c>
      <c r="G1132" s="169" t="s">
        <v>219</v>
      </c>
      <c r="H1132" s="170">
        <v>12.416</v>
      </c>
      <c r="I1132" s="171"/>
      <c r="J1132" s="170">
        <f>ROUND(I1132*H1132,3)</f>
        <v>0</v>
      </c>
      <c r="K1132" s="172"/>
      <c r="L1132" s="34"/>
      <c r="M1132" s="173" t="s">
        <v>1</v>
      </c>
      <c r="N1132" s="138" t="s">
        <v>37</v>
      </c>
      <c r="P1132" s="174">
        <f>O1132*H1132</f>
        <v>0</v>
      </c>
      <c r="Q1132" s="174">
        <v>4.2000000000000002E-4</v>
      </c>
      <c r="R1132" s="174">
        <f>Q1132*H1132</f>
        <v>5.2147199999999999E-3</v>
      </c>
      <c r="S1132" s="174">
        <v>0</v>
      </c>
      <c r="T1132" s="175">
        <f>S1132*H1132</f>
        <v>0</v>
      </c>
      <c r="AR1132" s="176" t="s">
        <v>220</v>
      </c>
      <c r="AT1132" s="176" t="s">
        <v>216</v>
      </c>
      <c r="AU1132" s="176" t="s">
        <v>83</v>
      </c>
      <c r="AY1132" s="17" t="s">
        <v>214</v>
      </c>
      <c r="BE1132" s="104">
        <f>IF(N1132="základná",J1132,0)</f>
        <v>0</v>
      </c>
      <c r="BF1132" s="104">
        <f>IF(N1132="znížená",J1132,0)</f>
        <v>0</v>
      </c>
      <c r="BG1132" s="104">
        <f>IF(N1132="zákl. prenesená",J1132,0)</f>
        <v>0</v>
      </c>
      <c r="BH1132" s="104">
        <f>IF(N1132="zníž. prenesená",J1132,0)</f>
        <v>0</v>
      </c>
      <c r="BI1132" s="104">
        <f>IF(N1132="nulová",J1132,0)</f>
        <v>0</v>
      </c>
      <c r="BJ1132" s="17" t="s">
        <v>83</v>
      </c>
      <c r="BK1132" s="177">
        <f>ROUND(I1132*H1132,3)</f>
        <v>0</v>
      </c>
      <c r="BL1132" s="17" t="s">
        <v>220</v>
      </c>
      <c r="BM1132" s="176" t="s">
        <v>1374</v>
      </c>
    </row>
    <row r="1133" spans="2:65" s="14" customFormat="1" x14ac:dyDescent="0.2">
      <c r="B1133" s="193"/>
      <c r="D1133" s="179" t="s">
        <v>222</v>
      </c>
      <c r="E1133" s="194" t="s">
        <v>1</v>
      </c>
      <c r="F1133" s="195" t="s">
        <v>585</v>
      </c>
      <c r="H1133" s="194" t="s">
        <v>1</v>
      </c>
      <c r="I1133" s="196"/>
      <c r="L1133" s="193"/>
      <c r="M1133" s="197"/>
      <c r="T1133" s="198"/>
      <c r="AT1133" s="194" t="s">
        <v>222</v>
      </c>
      <c r="AU1133" s="194" t="s">
        <v>83</v>
      </c>
      <c r="AV1133" s="14" t="s">
        <v>77</v>
      </c>
      <c r="AW1133" s="14" t="s">
        <v>25</v>
      </c>
      <c r="AX1133" s="14" t="s">
        <v>71</v>
      </c>
      <c r="AY1133" s="194" t="s">
        <v>214</v>
      </c>
    </row>
    <row r="1134" spans="2:65" s="12" customFormat="1" x14ac:dyDescent="0.2">
      <c r="B1134" s="178"/>
      <c r="D1134" s="179" t="s">
        <v>222</v>
      </c>
      <c r="E1134" s="180" t="s">
        <v>1</v>
      </c>
      <c r="F1134" s="181" t="s">
        <v>1375</v>
      </c>
      <c r="H1134" s="182">
        <v>6.2080000000000002</v>
      </c>
      <c r="I1134" s="183"/>
      <c r="L1134" s="178"/>
      <c r="M1134" s="184"/>
      <c r="T1134" s="185"/>
      <c r="AT1134" s="180" t="s">
        <v>222</v>
      </c>
      <c r="AU1134" s="180" t="s">
        <v>83</v>
      </c>
      <c r="AV1134" s="12" t="s">
        <v>83</v>
      </c>
      <c r="AW1134" s="12" t="s">
        <v>25</v>
      </c>
      <c r="AX1134" s="12" t="s">
        <v>71</v>
      </c>
      <c r="AY1134" s="180" t="s">
        <v>214</v>
      </c>
    </row>
    <row r="1135" spans="2:65" s="14" customFormat="1" x14ac:dyDescent="0.2">
      <c r="B1135" s="193"/>
      <c r="D1135" s="179" t="s">
        <v>222</v>
      </c>
      <c r="E1135" s="194" t="s">
        <v>1</v>
      </c>
      <c r="F1135" s="195" t="s">
        <v>595</v>
      </c>
      <c r="H1135" s="194" t="s">
        <v>1</v>
      </c>
      <c r="I1135" s="196"/>
      <c r="L1135" s="193"/>
      <c r="M1135" s="197"/>
      <c r="T1135" s="198"/>
      <c r="AT1135" s="194" t="s">
        <v>222</v>
      </c>
      <c r="AU1135" s="194" t="s">
        <v>83</v>
      </c>
      <c r="AV1135" s="14" t="s">
        <v>77</v>
      </c>
      <c r="AW1135" s="14" t="s">
        <v>25</v>
      </c>
      <c r="AX1135" s="14" t="s">
        <v>71</v>
      </c>
      <c r="AY1135" s="194" t="s">
        <v>214</v>
      </c>
    </row>
    <row r="1136" spans="2:65" s="12" customFormat="1" x14ac:dyDescent="0.2">
      <c r="B1136" s="178"/>
      <c r="D1136" s="179" t="s">
        <v>222</v>
      </c>
      <c r="E1136" s="180" t="s">
        <v>1</v>
      </c>
      <c r="F1136" s="181" t="s">
        <v>1376</v>
      </c>
      <c r="H1136" s="182">
        <v>6.2080000000000002</v>
      </c>
      <c r="I1136" s="183"/>
      <c r="L1136" s="178"/>
      <c r="M1136" s="184"/>
      <c r="T1136" s="185"/>
      <c r="AT1136" s="180" t="s">
        <v>222</v>
      </c>
      <c r="AU1136" s="180" t="s">
        <v>83</v>
      </c>
      <c r="AV1136" s="12" t="s">
        <v>83</v>
      </c>
      <c r="AW1136" s="12" t="s">
        <v>25</v>
      </c>
      <c r="AX1136" s="12" t="s">
        <v>71</v>
      </c>
      <c r="AY1136" s="180" t="s">
        <v>214</v>
      </c>
    </row>
    <row r="1137" spans="2:65" s="13" customFormat="1" x14ac:dyDescent="0.2">
      <c r="B1137" s="186"/>
      <c r="D1137" s="179" t="s">
        <v>222</v>
      </c>
      <c r="E1137" s="187" t="s">
        <v>1</v>
      </c>
      <c r="F1137" s="188" t="s">
        <v>227</v>
      </c>
      <c r="H1137" s="189">
        <v>12.416</v>
      </c>
      <c r="I1137" s="190"/>
      <c r="L1137" s="186"/>
      <c r="M1137" s="191"/>
      <c r="T1137" s="192"/>
      <c r="AT1137" s="187" t="s">
        <v>222</v>
      </c>
      <c r="AU1137" s="187" t="s">
        <v>83</v>
      </c>
      <c r="AV1137" s="13" t="s">
        <v>220</v>
      </c>
      <c r="AW1137" s="13" t="s">
        <v>25</v>
      </c>
      <c r="AX1137" s="13" t="s">
        <v>77</v>
      </c>
      <c r="AY1137" s="187" t="s">
        <v>214</v>
      </c>
    </row>
    <row r="1138" spans="2:65" s="1" customFormat="1" ht="44.25" customHeight="1" x14ac:dyDescent="0.2">
      <c r="B1138" s="139"/>
      <c r="C1138" s="166" t="s">
        <v>1377</v>
      </c>
      <c r="D1138" s="166" t="s">
        <v>216</v>
      </c>
      <c r="E1138" s="167" t="s">
        <v>1378</v>
      </c>
      <c r="F1138" s="168" t="s">
        <v>1379</v>
      </c>
      <c r="G1138" s="169" t="s">
        <v>1339</v>
      </c>
      <c r="H1138" s="170">
        <v>48.5</v>
      </c>
      <c r="I1138" s="171"/>
      <c r="J1138" s="170">
        <f t="shared" ref="J1138:J1146" si="25">ROUND(I1138*H1138,3)</f>
        <v>0</v>
      </c>
      <c r="K1138" s="172"/>
      <c r="L1138" s="34"/>
      <c r="M1138" s="173" t="s">
        <v>1</v>
      </c>
      <c r="N1138" s="138" t="s">
        <v>37</v>
      </c>
      <c r="P1138" s="174">
        <f t="shared" ref="P1138:P1146" si="26">O1138*H1138</f>
        <v>0</v>
      </c>
      <c r="Q1138" s="174">
        <v>1.0370000000000001E-2</v>
      </c>
      <c r="R1138" s="174">
        <f t="shared" ref="R1138:R1146" si="27">Q1138*H1138</f>
        <v>0.50294500000000009</v>
      </c>
      <c r="S1138" s="174">
        <v>0</v>
      </c>
      <c r="T1138" s="175">
        <f t="shared" ref="T1138:T1146" si="28">S1138*H1138</f>
        <v>0</v>
      </c>
      <c r="AR1138" s="176" t="s">
        <v>220</v>
      </c>
      <c r="AT1138" s="176" t="s">
        <v>216</v>
      </c>
      <c r="AU1138" s="176" t="s">
        <v>83</v>
      </c>
      <c r="AY1138" s="17" t="s">
        <v>214</v>
      </c>
      <c r="BE1138" s="104">
        <f t="shared" ref="BE1138:BE1146" si="29">IF(N1138="základná",J1138,0)</f>
        <v>0</v>
      </c>
      <c r="BF1138" s="104">
        <f t="shared" ref="BF1138:BF1146" si="30">IF(N1138="znížená",J1138,0)</f>
        <v>0</v>
      </c>
      <c r="BG1138" s="104">
        <f t="shared" ref="BG1138:BG1146" si="31">IF(N1138="zákl. prenesená",J1138,0)</f>
        <v>0</v>
      </c>
      <c r="BH1138" s="104">
        <f t="shared" ref="BH1138:BH1146" si="32">IF(N1138="zníž. prenesená",J1138,0)</f>
        <v>0</v>
      </c>
      <c r="BI1138" s="104">
        <f t="shared" ref="BI1138:BI1146" si="33">IF(N1138="nulová",J1138,0)</f>
        <v>0</v>
      </c>
      <c r="BJ1138" s="17" t="s">
        <v>83</v>
      </c>
      <c r="BK1138" s="177">
        <f t="shared" ref="BK1138:BK1146" si="34">ROUND(I1138*H1138,3)</f>
        <v>0</v>
      </c>
      <c r="BL1138" s="17" t="s">
        <v>220</v>
      </c>
      <c r="BM1138" s="176" t="s">
        <v>1380</v>
      </c>
    </row>
    <row r="1139" spans="2:65" s="1" customFormat="1" ht="44.25" customHeight="1" x14ac:dyDescent="0.2">
      <c r="B1139" s="139"/>
      <c r="C1139" s="166" t="s">
        <v>1381</v>
      </c>
      <c r="D1139" s="166" t="s">
        <v>216</v>
      </c>
      <c r="E1139" s="167" t="s">
        <v>1382</v>
      </c>
      <c r="F1139" s="168" t="s">
        <v>1383</v>
      </c>
      <c r="G1139" s="169" t="s">
        <v>1339</v>
      </c>
      <c r="H1139" s="170">
        <v>48.5</v>
      </c>
      <c r="I1139" s="171"/>
      <c r="J1139" s="170">
        <f t="shared" si="25"/>
        <v>0</v>
      </c>
      <c r="K1139" s="172"/>
      <c r="L1139" s="34"/>
      <c r="M1139" s="173" t="s">
        <v>1</v>
      </c>
      <c r="N1139" s="138" t="s">
        <v>37</v>
      </c>
      <c r="P1139" s="174">
        <f t="shared" si="26"/>
        <v>0</v>
      </c>
      <c r="Q1139" s="174">
        <v>1.5299999999999999E-3</v>
      </c>
      <c r="R1139" s="174">
        <f t="shared" si="27"/>
        <v>7.4204999999999993E-2</v>
      </c>
      <c r="S1139" s="174">
        <v>0</v>
      </c>
      <c r="T1139" s="175">
        <f t="shared" si="28"/>
        <v>0</v>
      </c>
      <c r="AR1139" s="176" t="s">
        <v>220</v>
      </c>
      <c r="AT1139" s="176" t="s">
        <v>216</v>
      </c>
      <c r="AU1139" s="176" t="s">
        <v>83</v>
      </c>
      <c r="AY1139" s="17" t="s">
        <v>214</v>
      </c>
      <c r="BE1139" s="104">
        <f t="shared" si="29"/>
        <v>0</v>
      </c>
      <c r="BF1139" s="104">
        <f t="shared" si="30"/>
        <v>0</v>
      </c>
      <c r="BG1139" s="104">
        <f t="shared" si="31"/>
        <v>0</v>
      </c>
      <c r="BH1139" s="104">
        <f t="shared" si="32"/>
        <v>0</v>
      </c>
      <c r="BI1139" s="104">
        <f t="shared" si="33"/>
        <v>0</v>
      </c>
      <c r="BJ1139" s="17" t="s">
        <v>83</v>
      </c>
      <c r="BK1139" s="177">
        <f t="shared" si="34"/>
        <v>0</v>
      </c>
      <c r="BL1139" s="17" t="s">
        <v>220</v>
      </c>
      <c r="BM1139" s="176" t="s">
        <v>1384</v>
      </c>
    </row>
    <row r="1140" spans="2:65" s="1" customFormat="1" ht="44.25" customHeight="1" x14ac:dyDescent="0.2">
      <c r="B1140" s="139"/>
      <c r="C1140" s="166" t="s">
        <v>1385</v>
      </c>
      <c r="D1140" s="166" t="s">
        <v>216</v>
      </c>
      <c r="E1140" s="167" t="s">
        <v>1386</v>
      </c>
      <c r="F1140" s="168" t="s">
        <v>1387</v>
      </c>
      <c r="G1140" s="169" t="s">
        <v>1339</v>
      </c>
      <c r="H1140" s="170">
        <v>72</v>
      </c>
      <c r="I1140" s="171"/>
      <c r="J1140" s="170">
        <f t="shared" si="25"/>
        <v>0</v>
      </c>
      <c r="K1140" s="172"/>
      <c r="L1140" s="34"/>
      <c r="M1140" s="173" t="s">
        <v>1</v>
      </c>
      <c r="N1140" s="138" t="s">
        <v>37</v>
      </c>
      <c r="P1140" s="174">
        <f t="shared" si="26"/>
        <v>0</v>
      </c>
      <c r="Q1140" s="174">
        <v>2.3109999999999999E-2</v>
      </c>
      <c r="R1140" s="174">
        <f t="shared" si="27"/>
        <v>1.6639199999999998</v>
      </c>
      <c r="S1140" s="174">
        <v>0</v>
      </c>
      <c r="T1140" s="175">
        <f t="shared" si="28"/>
        <v>0</v>
      </c>
      <c r="AR1140" s="176" t="s">
        <v>220</v>
      </c>
      <c r="AT1140" s="176" t="s">
        <v>216</v>
      </c>
      <c r="AU1140" s="176" t="s">
        <v>83</v>
      </c>
      <c r="AY1140" s="17" t="s">
        <v>214</v>
      </c>
      <c r="BE1140" s="104">
        <f t="shared" si="29"/>
        <v>0</v>
      </c>
      <c r="BF1140" s="104">
        <f t="shared" si="30"/>
        <v>0</v>
      </c>
      <c r="BG1140" s="104">
        <f t="shared" si="31"/>
        <v>0</v>
      </c>
      <c r="BH1140" s="104">
        <f t="shared" si="32"/>
        <v>0</v>
      </c>
      <c r="BI1140" s="104">
        <f t="shared" si="33"/>
        <v>0</v>
      </c>
      <c r="BJ1140" s="17" t="s">
        <v>83</v>
      </c>
      <c r="BK1140" s="177">
        <f t="shared" si="34"/>
        <v>0</v>
      </c>
      <c r="BL1140" s="17" t="s">
        <v>220</v>
      </c>
      <c r="BM1140" s="176" t="s">
        <v>1388</v>
      </c>
    </row>
    <row r="1141" spans="2:65" s="1" customFormat="1" ht="55.5" customHeight="1" x14ac:dyDescent="0.2">
      <c r="B1141" s="139"/>
      <c r="C1141" s="166" t="s">
        <v>1389</v>
      </c>
      <c r="D1141" s="166" t="s">
        <v>216</v>
      </c>
      <c r="E1141" s="167" t="s">
        <v>1390</v>
      </c>
      <c r="F1141" s="168" t="s">
        <v>1391</v>
      </c>
      <c r="G1141" s="169" t="s">
        <v>1339</v>
      </c>
      <c r="H1141" s="170">
        <v>72</v>
      </c>
      <c r="I1141" s="171"/>
      <c r="J1141" s="170">
        <f t="shared" si="25"/>
        <v>0</v>
      </c>
      <c r="K1141" s="172"/>
      <c r="L1141" s="34"/>
      <c r="M1141" s="173" t="s">
        <v>1</v>
      </c>
      <c r="N1141" s="138" t="s">
        <v>37</v>
      </c>
      <c r="P1141" s="174">
        <f t="shared" si="26"/>
        <v>0</v>
      </c>
      <c r="Q1141" s="174">
        <v>2.3109999999999999E-2</v>
      </c>
      <c r="R1141" s="174">
        <f t="shared" si="27"/>
        <v>1.6639199999999998</v>
      </c>
      <c r="S1141" s="174">
        <v>0</v>
      </c>
      <c r="T1141" s="175">
        <f t="shared" si="28"/>
        <v>0</v>
      </c>
      <c r="AR1141" s="176" t="s">
        <v>220</v>
      </c>
      <c r="AT1141" s="176" t="s">
        <v>216</v>
      </c>
      <c r="AU1141" s="176" t="s">
        <v>83</v>
      </c>
      <c r="AY1141" s="17" t="s">
        <v>214</v>
      </c>
      <c r="BE1141" s="104">
        <f t="shared" si="29"/>
        <v>0</v>
      </c>
      <c r="BF1141" s="104">
        <f t="shared" si="30"/>
        <v>0</v>
      </c>
      <c r="BG1141" s="104">
        <f t="shared" si="31"/>
        <v>0</v>
      </c>
      <c r="BH1141" s="104">
        <f t="shared" si="32"/>
        <v>0</v>
      </c>
      <c r="BI1141" s="104">
        <f t="shared" si="33"/>
        <v>0</v>
      </c>
      <c r="BJ1141" s="17" t="s">
        <v>83</v>
      </c>
      <c r="BK1141" s="177">
        <f t="shared" si="34"/>
        <v>0</v>
      </c>
      <c r="BL1141" s="17" t="s">
        <v>220</v>
      </c>
      <c r="BM1141" s="176" t="s">
        <v>1392</v>
      </c>
    </row>
    <row r="1142" spans="2:65" s="1" customFormat="1" ht="44.25" customHeight="1" x14ac:dyDescent="0.2">
      <c r="B1142" s="139"/>
      <c r="C1142" s="166" t="s">
        <v>1393</v>
      </c>
      <c r="D1142" s="166" t="s">
        <v>216</v>
      </c>
      <c r="E1142" s="167" t="s">
        <v>1394</v>
      </c>
      <c r="F1142" s="168" t="s">
        <v>1395</v>
      </c>
      <c r="G1142" s="169" t="s">
        <v>1339</v>
      </c>
      <c r="H1142" s="170">
        <v>13</v>
      </c>
      <c r="I1142" s="171"/>
      <c r="J1142" s="170">
        <f t="shared" si="25"/>
        <v>0</v>
      </c>
      <c r="K1142" s="172"/>
      <c r="L1142" s="34"/>
      <c r="M1142" s="173" t="s">
        <v>1</v>
      </c>
      <c r="N1142" s="138" t="s">
        <v>37</v>
      </c>
      <c r="P1142" s="174">
        <f t="shared" si="26"/>
        <v>0</v>
      </c>
      <c r="Q1142" s="174">
        <v>2.3109999999999999E-2</v>
      </c>
      <c r="R1142" s="174">
        <f t="shared" si="27"/>
        <v>0.30042999999999997</v>
      </c>
      <c r="S1142" s="174">
        <v>0</v>
      </c>
      <c r="T1142" s="175">
        <f t="shared" si="28"/>
        <v>0</v>
      </c>
      <c r="AR1142" s="176" t="s">
        <v>220</v>
      </c>
      <c r="AT1142" s="176" t="s">
        <v>216</v>
      </c>
      <c r="AU1142" s="176" t="s">
        <v>83</v>
      </c>
      <c r="AY1142" s="17" t="s">
        <v>214</v>
      </c>
      <c r="BE1142" s="104">
        <f t="shared" si="29"/>
        <v>0</v>
      </c>
      <c r="BF1142" s="104">
        <f t="shared" si="30"/>
        <v>0</v>
      </c>
      <c r="BG1142" s="104">
        <f t="shared" si="31"/>
        <v>0</v>
      </c>
      <c r="BH1142" s="104">
        <f t="shared" si="32"/>
        <v>0</v>
      </c>
      <c r="BI1142" s="104">
        <f t="shared" si="33"/>
        <v>0</v>
      </c>
      <c r="BJ1142" s="17" t="s">
        <v>83</v>
      </c>
      <c r="BK1142" s="177">
        <f t="shared" si="34"/>
        <v>0</v>
      </c>
      <c r="BL1142" s="17" t="s">
        <v>220</v>
      </c>
      <c r="BM1142" s="176" t="s">
        <v>1396</v>
      </c>
    </row>
    <row r="1143" spans="2:65" s="1" customFormat="1" ht="44.25" customHeight="1" x14ac:dyDescent="0.2">
      <c r="B1143" s="139"/>
      <c r="C1143" s="166" t="s">
        <v>1397</v>
      </c>
      <c r="D1143" s="166" t="s">
        <v>216</v>
      </c>
      <c r="E1143" s="167" t="s">
        <v>1398</v>
      </c>
      <c r="F1143" s="168" t="s">
        <v>1399</v>
      </c>
      <c r="G1143" s="169" t="s">
        <v>1339</v>
      </c>
      <c r="H1143" s="170">
        <v>13</v>
      </c>
      <c r="I1143" s="171"/>
      <c r="J1143" s="170">
        <f t="shared" si="25"/>
        <v>0</v>
      </c>
      <c r="K1143" s="172"/>
      <c r="L1143" s="34"/>
      <c r="M1143" s="173" t="s">
        <v>1</v>
      </c>
      <c r="N1143" s="138" t="s">
        <v>37</v>
      </c>
      <c r="P1143" s="174">
        <f t="shared" si="26"/>
        <v>0</v>
      </c>
      <c r="Q1143" s="174">
        <v>2.3109999999999999E-2</v>
      </c>
      <c r="R1143" s="174">
        <f t="shared" si="27"/>
        <v>0.30042999999999997</v>
      </c>
      <c r="S1143" s="174">
        <v>0</v>
      </c>
      <c r="T1143" s="175">
        <f t="shared" si="28"/>
        <v>0</v>
      </c>
      <c r="AR1143" s="176" t="s">
        <v>220</v>
      </c>
      <c r="AT1143" s="176" t="s">
        <v>216</v>
      </c>
      <c r="AU1143" s="176" t="s">
        <v>83</v>
      </c>
      <c r="AY1143" s="17" t="s">
        <v>214</v>
      </c>
      <c r="BE1143" s="104">
        <f t="shared" si="29"/>
        <v>0</v>
      </c>
      <c r="BF1143" s="104">
        <f t="shared" si="30"/>
        <v>0</v>
      </c>
      <c r="BG1143" s="104">
        <f t="shared" si="31"/>
        <v>0</v>
      </c>
      <c r="BH1143" s="104">
        <f t="shared" si="32"/>
        <v>0</v>
      </c>
      <c r="BI1143" s="104">
        <f t="shared" si="33"/>
        <v>0</v>
      </c>
      <c r="BJ1143" s="17" t="s">
        <v>83</v>
      </c>
      <c r="BK1143" s="177">
        <f t="shared" si="34"/>
        <v>0</v>
      </c>
      <c r="BL1143" s="17" t="s">
        <v>220</v>
      </c>
      <c r="BM1143" s="176" t="s">
        <v>1400</v>
      </c>
    </row>
    <row r="1144" spans="2:65" s="1" customFormat="1" ht="24.15" customHeight="1" x14ac:dyDescent="0.2">
      <c r="B1144" s="139"/>
      <c r="C1144" s="166" t="s">
        <v>1401</v>
      </c>
      <c r="D1144" s="166" t="s">
        <v>216</v>
      </c>
      <c r="E1144" s="167" t="s">
        <v>1402</v>
      </c>
      <c r="F1144" s="168" t="s">
        <v>1403</v>
      </c>
      <c r="G1144" s="169" t="s">
        <v>1339</v>
      </c>
      <c r="H1144" s="170">
        <v>107.2</v>
      </c>
      <c r="I1144" s="171"/>
      <c r="J1144" s="170">
        <f t="shared" si="25"/>
        <v>0</v>
      </c>
      <c r="K1144" s="172"/>
      <c r="L1144" s="34"/>
      <c r="M1144" s="173" t="s">
        <v>1</v>
      </c>
      <c r="N1144" s="138" t="s">
        <v>37</v>
      </c>
      <c r="P1144" s="174">
        <f t="shared" si="26"/>
        <v>0</v>
      </c>
      <c r="Q1144" s="174">
        <v>2.3109999999999999E-2</v>
      </c>
      <c r="R1144" s="174">
        <f t="shared" si="27"/>
        <v>2.477392</v>
      </c>
      <c r="S1144" s="174">
        <v>0</v>
      </c>
      <c r="T1144" s="175">
        <f t="shared" si="28"/>
        <v>0</v>
      </c>
      <c r="AR1144" s="176" t="s">
        <v>220</v>
      </c>
      <c r="AT1144" s="176" t="s">
        <v>216</v>
      </c>
      <c r="AU1144" s="176" t="s">
        <v>83</v>
      </c>
      <c r="AY1144" s="17" t="s">
        <v>214</v>
      </c>
      <c r="BE1144" s="104">
        <f t="shared" si="29"/>
        <v>0</v>
      </c>
      <c r="BF1144" s="104">
        <f t="shared" si="30"/>
        <v>0</v>
      </c>
      <c r="BG1144" s="104">
        <f t="shared" si="31"/>
        <v>0</v>
      </c>
      <c r="BH1144" s="104">
        <f t="shared" si="32"/>
        <v>0</v>
      </c>
      <c r="BI1144" s="104">
        <f t="shared" si="33"/>
        <v>0</v>
      </c>
      <c r="BJ1144" s="17" t="s">
        <v>83</v>
      </c>
      <c r="BK1144" s="177">
        <f t="shared" si="34"/>
        <v>0</v>
      </c>
      <c r="BL1144" s="17" t="s">
        <v>220</v>
      </c>
      <c r="BM1144" s="176" t="s">
        <v>1404</v>
      </c>
    </row>
    <row r="1145" spans="2:65" s="1" customFormat="1" ht="24.15" customHeight="1" x14ac:dyDescent="0.2">
      <c r="B1145" s="139"/>
      <c r="C1145" s="166" t="s">
        <v>1405</v>
      </c>
      <c r="D1145" s="166" t="s">
        <v>216</v>
      </c>
      <c r="E1145" s="167" t="s">
        <v>1406</v>
      </c>
      <c r="F1145" s="168" t="s">
        <v>1407</v>
      </c>
      <c r="G1145" s="169" t="s">
        <v>1339</v>
      </c>
      <c r="H1145" s="170">
        <v>150</v>
      </c>
      <c r="I1145" s="171"/>
      <c r="J1145" s="170">
        <f t="shared" si="25"/>
        <v>0</v>
      </c>
      <c r="K1145" s="172"/>
      <c r="L1145" s="34"/>
      <c r="M1145" s="173" t="s">
        <v>1</v>
      </c>
      <c r="N1145" s="138" t="s">
        <v>37</v>
      </c>
      <c r="P1145" s="174">
        <f t="shared" si="26"/>
        <v>0</v>
      </c>
      <c r="Q1145" s="174">
        <v>2.3109999999999999E-2</v>
      </c>
      <c r="R1145" s="174">
        <f t="shared" si="27"/>
        <v>3.4664999999999999</v>
      </c>
      <c r="S1145" s="174">
        <v>0</v>
      </c>
      <c r="T1145" s="175">
        <f t="shared" si="28"/>
        <v>0</v>
      </c>
      <c r="AR1145" s="176" t="s">
        <v>220</v>
      </c>
      <c r="AT1145" s="176" t="s">
        <v>216</v>
      </c>
      <c r="AU1145" s="176" t="s">
        <v>83</v>
      </c>
      <c r="AY1145" s="17" t="s">
        <v>214</v>
      </c>
      <c r="BE1145" s="104">
        <f t="shared" si="29"/>
        <v>0</v>
      </c>
      <c r="BF1145" s="104">
        <f t="shared" si="30"/>
        <v>0</v>
      </c>
      <c r="BG1145" s="104">
        <f t="shared" si="31"/>
        <v>0</v>
      </c>
      <c r="BH1145" s="104">
        <f t="shared" si="32"/>
        <v>0</v>
      </c>
      <c r="BI1145" s="104">
        <f t="shared" si="33"/>
        <v>0</v>
      </c>
      <c r="BJ1145" s="17" t="s">
        <v>83</v>
      </c>
      <c r="BK1145" s="177">
        <f t="shared" si="34"/>
        <v>0</v>
      </c>
      <c r="BL1145" s="17" t="s">
        <v>220</v>
      </c>
      <c r="BM1145" s="176" t="s">
        <v>1408</v>
      </c>
    </row>
    <row r="1146" spans="2:65" s="1" customFormat="1" ht="24.15" customHeight="1" x14ac:dyDescent="0.2">
      <c r="B1146" s="139"/>
      <c r="C1146" s="166" t="s">
        <v>1409</v>
      </c>
      <c r="D1146" s="166" t="s">
        <v>216</v>
      </c>
      <c r="E1146" s="167" t="s">
        <v>1410</v>
      </c>
      <c r="F1146" s="168" t="s">
        <v>1411</v>
      </c>
      <c r="G1146" s="169" t="s">
        <v>219</v>
      </c>
      <c r="H1146" s="170">
        <v>482.5</v>
      </c>
      <c r="I1146" s="171"/>
      <c r="J1146" s="170">
        <f t="shared" si="25"/>
        <v>0</v>
      </c>
      <c r="K1146" s="172"/>
      <c r="L1146" s="34"/>
      <c r="M1146" s="173" t="s">
        <v>1</v>
      </c>
      <c r="N1146" s="138" t="s">
        <v>37</v>
      </c>
      <c r="P1146" s="174">
        <f t="shared" si="26"/>
        <v>0</v>
      </c>
      <c r="Q1146" s="174">
        <v>1.92E-3</v>
      </c>
      <c r="R1146" s="174">
        <f t="shared" si="27"/>
        <v>0.9264</v>
      </c>
      <c r="S1146" s="174">
        <v>0</v>
      </c>
      <c r="T1146" s="175">
        <f t="shared" si="28"/>
        <v>0</v>
      </c>
      <c r="AR1146" s="176" t="s">
        <v>220</v>
      </c>
      <c r="AT1146" s="176" t="s">
        <v>216</v>
      </c>
      <c r="AU1146" s="176" t="s">
        <v>83</v>
      </c>
      <c r="AY1146" s="17" t="s">
        <v>214</v>
      </c>
      <c r="BE1146" s="104">
        <f t="shared" si="29"/>
        <v>0</v>
      </c>
      <c r="BF1146" s="104">
        <f t="shared" si="30"/>
        <v>0</v>
      </c>
      <c r="BG1146" s="104">
        <f t="shared" si="31"/>
        <v>0</v>
      </c>
      <c r="BH1146" s="104">
        <f t="shared" si="32"/>
        <v>0</v>
      </c>
      <c r="BI1146" s="104">
        <f t="shared" si="33"/>
        <v>0</v>
      </c>
      <c r="BJ1146" s="17" t="s">
        <v>83</v>
      </c>
      <c r="BK1146" s="177">
        <f t="shared" si="34"/>
        <v>0</v>
      </c>
      <c r="BL1146" s="17" t="s">
        <v>220</v>
      </c>
      <c r="BM1146" s="176" t="s">
        <v>1412</v>
      </c>
    </row>
    <row r="1147" spans="2:65" s="12" customFormat="1" x14ac:dyDescent="0.2">
      <c r="B1147" s="178"/>
      <c r="D1147" s="179" t="s">
        <v>222</v>
      </c>
      <c r="E1147" s="180" t="s">
        <v>1</v>
      </c>
      <c r="F1147" s="181" t="s">
        <v>137</v>
      </c>
      <c r="H1147" s="182">
        <v>410.75</v>
      </c>
      <c r="I1147" s="183"/>
      <c r="L1147" s="178"/>
      <c r="M1147" s="184"/>
      <c r="T1147" s="185"/>
      <c r="AT1147" s="180" t="s">
        <v>222</v>
      </c>
      <c r="AU1147" s="180" t="s">
        <v>83</v>
      </c>
      <c r="AV1147" s="12" t="s">
        <v>83</v>
      </c>
      <c r="AW1147" s="12" t="s">
        <v>25</v>
      </c>
      <c r="AX1147" s="12" t="s">
        <v>71</v>
      </c>
      <c r="AY1147" s="180" t="s">
        <v>214</v>
      </c>
    </row>
    <row r="1148" spans="2:65" s="12" customFormat="1" x14ac:dyDescent="0.2">
      <c r="B1148" s="178"/>
      <c r="D1148" s="179" t="s">
        <v>222</v>
      </c>
      <c r="E1148" s="180" t="s">
        <v>1</v>
      </c>
      <c r="F1148" s="181" t="s">
        <v>139</v>
      </c>
      <c r="H1148" s="182">
        <v>71.75</v>
      </c>
      <c r="I1148" s="183"/>
      <c r="L1148" s="178"/>
      <c r="M1148" s="184"/>
      <c r="T1148" s="185"/>
      <c r="AT1148" s="180" t="s">
        <v>222</v>
      </c>
      <c r="AU1148" s="180" t="s">
        <v>83</v>
      </c>
      <c r="AV1148" s="12" t="s">
        <v>83</v>
      </c>
      <c r="AW1148" s="12" t="s">
        <v>25</v>
      </c>
      <c r="AX1148" s="12" t="s">
        <v>71</v>
      </c>
      <c r="AY1148" s="180" t="s">
        <v>214</v>
      </c>
    </row>
    <row r="1149" spans="2:65" s="13" customFormat="1" x14ac:dyDescent="0.2">
      <c r="B1149" s="186"/>
      <c r="D1149" s="179" t="s">
        <v>222</v>
      </c>
      <c r="E1149" s="187" t="s">
        <v>1</v>
      </c>
      <c r="F1149" s="188" t="s">
        <v>227</v>
      </c>
      <c r="H1149" s="189">
        <v>482.5</v>
      </c>
      <c r="I1149" s="190"/>
      <c r="L1149" s="186"/>
      <c r="M1149" s="191"/>
      <c r="T1149" s="192"/>
      <c r="AT1149" s="187" t="s">
        <v>222</v>
      </c>
      <c r="AU1149" s="187" t="s">
        <v>83</v>
      </c>
      <c r="AV1149" s="13" t="s">
        <v>220</v>
      </c>
      <c r="AW1149" s="13" t="s">
        <v>25</v>
      </c>
      <c r="AX1149" s="13" t="s">
        <v>77</v>
      </c>
      <c r="AY1149" s="187" t="s">
        <v>214</v>
      </c>
    </row>
    <row r="1150" spans="2:65" s="1" customFormat="1" ht="24.15" customHeight="1" x14ac:dyDescent="0.2">
      <c r="B1150" s="139"/>
      <c r="C1150" s="166" t="s">
        <v>1413</v>
      </c>
      <c r="D1150" s="166" t="s">
        <v>216</v>
      </c>
      <c r="E1150" s="167" t="s">
        <v>1414</v>
      </c>
      <c r="F1150" s="168" t="s">
        <v>1415</v>
      </c>
      <c r="G1150" s="169" t="s">
        <v>219</v>
      </c>
      <c r="H1150" s="170">
        <v>2196.4</v>
      </c>
      <c r="I1150" s="171"/>
      <c r="J1150" s="170">
        <f>ROUND(I1150*H1150,3)</f>
        <v>0</v>
      </c>
      <c r="K1150" s="172"/>
      <c r="L1150" s="34"/>
      <c r="M1150" s="173" t="s">
        <v>1</v>
      </c>
      <c r="N1150" s="138" t="s">
        <v>37</v>
      </c>
      <c r="P1150" s="174">
        <f>O1150*H1150</f>
        <v>0</v>
      </c>
      <c r="Q1150" s="174">
        <v>6.1799999999999997E-3</v>
      </c>
      <c r="R1150" s="174">
        <f>Q1150*H1150</f>
        <v>13.573752000000001</v>
      </c>
      <c r="S1150" s="174">
        <v>0</v>
      </c>
      <c r="T1150" s="175">
        <f>S1150*H1150</f>
        <v>0</v>
      </c>
      <c r="AR1150" s="176" t="s">
        <v>220</v>
      </c>
      <c r="AT1150" s="176" t="s">
        <v>216</v>
      </c>
      <c r="AU1150" s="176" t="s">
        <v>83</v>
      </c>
      <c r="AY1150" s="17" t="s">
        <v>214</v>
      </c>
      <c r="BE1150" s="104">
        <f>IF(N1150="základná",J1150,0)</f>
        <v>0</v>
      </c>
      <c r="BF1150" s="104">
        <f>IF(N1150="znížená",J1150,0)</f>
        <v>0</v>
      </c>
      <c r="BG1150" s="104">
        <f>IF(N1150="zákl. prenesená",J1150,0)</f>
        <v>0</v>
      </c>
      <c r="BH1150" s="104">
        <f>IF(N1150="zníž. prenesená",J1150,0)</f>
        <v>0</v>
      </c>
      <c r="BI1150" s="104">
        <f>IF(N1150="nulová",J1150,0)</f>
        <v>0</v>
      </c>
      <c r="BJ1150" s="17" t="s">
        <v>83</v>
      </c>
      <c r="BK1150" s="177">
        <f>ROUND(I1150*H1150,3)</f>
        <v>0</v>
      </c>
      <c r="BL1150" s="17" t="s">
        <v>220</v>
      </c>
      <c r="BM1150" s="176" t="s">
        <v>1416</v>
      </c>
    </row>
    <row r="1151" spans="2:65" s="12" customFormat="1" x14ac:dyDescent="0.2">
      <c r="B1151" s="178"/>
      <c r="D1151" s="179" t="s">
        <v>222</v>
      </c>
      <c r="E1151" s="180" t="s">
        <v>1</v>
      </c>
      <c r="F1151" s="181" t="s">
        <v>142</v>
      </c>
      <c r="H1151" s="182">
        <v>2196.4</v>
      </c>
      <c r="I1151" s="183"/>
      <c r="L1151" s="178"/>
      <c r="M1151" s="184"/>
      <c r="T1151" s="185"/>
      <c r="AT1151" s="180" t="s">
        <v>222</v>
      </c>
      <c r="AU1151" s="180" t="s">
        <v>83</v>
      </c>
      <c r="AV1151" s="12" t="s">
        <v>83</v>
      </c>
      <c r="AW1151" s="12" t="s">
        <v>25</v>
      </c>
      <c r="AX1151" s="12" t="s">
        <v>77</v>
      </c>
      <c r="AY1151" s="180" t="s">
        <v>214</v>
      </c>
    </row>
    <row r="1152" spans="2:65" s="1" customFormat="1" ht="16.5" customHeight="1" x14ac:dyDescent="0.2">
      <c r="B1152" s="139"/>
      <c r="C1152" s="166" t="s">
        <v>1417</v>
      </c>
      <c r="D1152" s="166" t="s">
        <v>216</v>
      </c>
      <c r="E1152" s="167" t="s">
        <v>1418</v>
      </c>
      <c r="F1152" s="168" t="s">
        <v>1419</v>
      </c>
      <c r="G1152" s="169" t="s">
        <v>219</v>
      </c>
      <c r="H1152" s="170">
        <v>1227.0060000000001</v>
      </c>
      <c r="I1152" s="171"/>
      <c r="J1152" s="170">
        <f>ROUND(I1152*H1152,3)</f>
        <v>0</v>
      </c>
      <c r="K1152" s="172"/>
      <c r="L1152" s="34"/>
      <c r="M1152" s="173" t="s">
        <v>1</v>
      </c>
      <c r="N1152" s="138" t="s">
        <v>37</v>
      </c>
      <c r="P1152" s="174">
        <f>O1152*H1152</f>
        <v>0</v>
      </c>
      <c r="Q1152" s="174">
        <v>5.0000000000000002E-5</v>
      </c>
      <c r="R1152" s="174">
        <f>Q1152*H1152</f>
        <v>6.135030000000001E-2</v>
      </c>
      <c r="S1152" s="174">
        <v>0</v>
      </c>
      <c r="T1152" s="175">
        <f>S1152*H1152</f>
        <v>0</v>
      </c>
      <c r="AR1152" s="176" t="s">
        <v>220</v>
      </c>
      <c r="AT1152" s="176" t="s">
        <v>216</v>
      </c>
      <c r="AU1152" s="176" t="s">
        <v>83</v>
      </c>
      <c r="AY1152" s="17" t="s">
        <v>214</v>
      </c>
      <c r="BE1152" s="104">
        <f>IF(N1152="základná",J1152,0)</f>
        <v>0</v>
      </c>
      <c r="BF1152" s="104">
        <f>IF(N1152="znížená",J1152,0)</f>
        <v>0</v>
      </c>
      <c r="BG1152" s="104">
        <f>IF(N1152="zákl. prenesená",J1152,0)</f>
        <v>0</v>
      </c>
      <c r="BH1152" s="104">
        <f>IF(N1152="zníž. prenesená",J1152,0)</f>
        <v>0</v>
      </c>
      <c r="BI1152" s="104">
        <f>IF(N1152="nulová",J1152,0)</f>
        <v>0</v>
      </c>
      <c r="BJ1152" s="17" t="s">
        <v>83</v>
      </c>
      <c r="BK1152" s="177">
        <f>ROUND(I1152*H1152,3)</f>
        <v>0</v>
      </c>
      <c r="BL1152" s="17" t="s">
        <v>220</v>
      </c>
      <c r="BM1152" s="176" t="s">
        <v>1420</v>
      </c>
    </row>
    <row r="1153" spans="2:65" s="14" customFormat="1" x14ac:dyDescent="0.2">
      <c r="B1153" s="193"/>
      <c r="D1153" s="179" t="s">
        <v>222</v>
      </c>
      <c r="E1153" s="194" t="s">
        <v>1</v>
      </c>
      <c r="F1153" s="195" t="s">
        <v>1421</v>
      </c>
      <c r="H1153" s="194" t="s">
        <v>1</v>
      </c>
      <c r="I1153" s="196"/>
      <c r="L1153" s="193"/>
      <c r="M1153" s="197"/>
      <c r="T1153" s="198"/>
      <c r="AT1153" s="194" t="s">
        <v>222</v>
      </c>
      <c r="AU1153" s="194" t="s">
        <v>83</v>
      </c>
      <c r="AV1153" s="14" t="s">
        <v>77</v>
      </c>
      <c r="AW1153" s="14" t="s">
        <v>25</v>
      </c>
      <c r="AX1153" s="14" t="s">
        <v>71</v>
      </c>
      <c r="AY1153" s="194" t="s">
        <v>214</v>
      </c>
    </row>
    <row r="1154" spans="2:65" s="12" customFormat="1" x14ac:dyDescent="0.2">
      <c r="B1154" s="178"/>
      <c r="D1154" s="179" t="s">
        <v>222</v>
      </c>
      <c r="E1154" s="180" t="s">
        <v>1</v>
      </c>
      <c r="F1154" s="181" t="s">
        <v>1422</v>
      </c>
      <c r="H1154" s="182">
        <v>453</v>
      </c>
      <c r="I1154" s="183"/>
      <c r="L1154" s="178"/>
      <c r="M1154" s="184"/>
      <c r="T1154" s="185"/>
      <c r="AT1154" s="180" t="s">
        <v>222</v>
      </c>
      <c r="AU1154" s="180" t="s">
        <v>83</v>
      </c>
      <c r="AV1154" s="12" t="s">
        <v>83</v>
      </c>
      <c r="AW1154" s="12" t="s">
        <v>25</v>
      </c>
      <c r="AX1154" s="12" t="s">
        <v>71</v>
      </c>
      <c r="AY1154" s="180" t="s">
        <v>214</v>
      </c>
    </row>
    <row r="1155" spans="2:65" s="12" customFormat="1" x14ac:dyDescent="0.2">
      <c r="B1155" s="178"/>
      <c r="D1155" s="179" t="s">
        <v>222</v>
      </c>
      <c r="E1155" s="180" t="s">
        <v>1</v>
      </c>
      <c r="F1155" s="181" t="s">
        <v>1423</v>
      </c>
      <c r="H1155" s="182">
        <v>330</v>
      </c>
      <c r="I1155" s="183"/>
      <c r="L1155" s="178"/>
      <c r="M1155" s="184"/>
      <c r="T1155" s="185"/>
      <c r="AT1155" s="180" t="s">
        <v>222</v>
      </c>
      <c r="AU1155" s="180" t="s">
        <v>83</v>
      </c>
      <c r="AV1155" s="12" t="s">
        <v>83</v>
      </c>
      <c r="AW1155" s="12" t="s">
        <v>25</v>
      </c>
      <c r="AX1155" s="12" t="s">
        <v>71</v>
      </c>
      <c r="AY1155" s="180" t="s">
        <v>214</v>
      </c>
    </row>
    <row r="1156" spans="2:65" s="12" customFormat="1" x14ac:dyDescent="0.2">
      <c r="B1156" s="178"/>
      <c r="D1156" s="179" t="s">
        <v>222</v>
      </c>
      <c r="E1156" s="180" t="s">
        <v>1</v>
      </c>
      <c r="F1156" s="181" t="s">
        <v>1424</v>
      </c>
      <c r="H1156" s="182">
        <v>14.006</v>
      </c>
      <c r="I1156" s="183"/>
      <c r="L1156" s="178"/>
      <c r="M1156" s="184"/>
      <c r="T1156" s="185"/>
      <c r="AT1156" s="180" t="s">
        <v>222</v>
      </c>
      <c r="AU1156" s="180" t="s">
        <v>83</v>
      </c>
      <c r="AV1156" s="12" t="s">
        <v>83</v>
      </c>
      <c r="AW1156" s="12" t="s">
        <v>25</v>
      </c>
      <c r="AX1156" s="12" t="s">
        <v>71</v>
      </c>
      <c r="AY1156" s="180" t="s">
        <v>214</v>
      </c>
    </row>
    <row r="1157" spans="2:65" s="14" customFormat="1" x14ac:dyDescent="0.2">
      <c r="B1157" s="193"/>
      <c r="D1157" s="179" t="s">
        <v>222</v>
      </c>
      <c r="E1157" s="194" t="s">
        <v>1</v>
      </c>
      <c r="F1157" s="195" t="s">
        <v>1425</v>
      </c>
      <c r="H1157" s="194" t="s">
        <v>1</v>
      </c>
      <c r="I1157" s="196"/>
      <c r="L1157" s="193"/>
      <c r="M1157" s="197"/>
      <c r="T1157" s="198"/>
      <c r="AT1157" s="194" t="s">
        <v>222</v>
      </c>
      <c r="AU1157" s="194" t="s">
        <v>83</v>
      </c>
      <c r="AV1157" s="14" t="s">
        <v>77</v>
      </c>
      <c r="AW1157" s="14" t="s">
        <v>25</v>
      </c>
      <c r="AX1157" s="14" t="s">
        <v>71</v>
      </c>
      <c r="AY1157" s="194" t="s">
        <v>214</v>
      </c>
    </row>
    <row r="1158" spans="2:65" s="12" customFormat="1" x14ac:dyDescent="0.2">
      <c r="B1158" s="178"/>
      <c r="D1158" s="179" t="s">
        <v>222</v>
      </c>
      <c r="E1158" s="180" t="s">
        <v>1</v>
      </c>
      <c r="F1158" s="181" t="s">
        <v>1426</v>
      </c>
      <c r="H1158" s="182">
        <v>430</v>
      </c>
      <c r="I1158" s="183"/>
      <c r="L1158" s="178"/>
      <c r="M1158" s="184"/>
      <c r="T1158" s="185"/>
      <c r="AT1158" s="180" t="s">
        <v>222</v>
      </c>
      <c r="AU1158" s="180" t="s">
        <v>83</v>
      </c>
      <c r="AV1158" s="12" t="s">
        <v>83</v>
      </c>
      <c r="AW1158" s="12" t="s">
        <v>25</v>
      </c>
      <c r="AX1158" s="12" t="s">
        <v>71</v>
      </c>
      <c r="AY1158" s="180" t="s">
        <v>214</v>
      </c>
    </row>
    <row r="1159" spans="2:65" s="13" customFormat="1" x14ac:dyDescent="0.2">
      <c r="B1159" s="186"/>
      <c r="D1159" s="179" t="s">
        <v>222</v>
      </c>
      <c r="E1159" s="187" t="s">
        <v>1</v>
      </c>
      <c r="F1159" s="188" t="s">
        <v>227</v>
      </c>
      <c r="H1159" s="189">
        <v>1227.0060000000001</v>
      </c>
      <c r="I1159" s="190"/>
      <c r="L1159" s="186"/>
      <c r="M1159" s="191"/>
      <c r="T1159" s="192"/>
      <c r="AT1159" s="187" t="s">
        <v>222</v>
      </c>
      <c r="AU1159" s="187" t="s">
        <v>83</v>
      </c>
      <c r="AV1159" s="13" t="s">
        <v>220</v>
      </c>
      <c r="AW1159" s="13" t="s">
        <v>25</v>
      </c>
      <c r="AX1159" s="13" t="s">
        <v>77</v>
      </c>
      <c r="AY1159" s="187" t="s">
        <v>214</v>
      </c>
    </row>
    <row r="1160" spans="2:65" s="1" customFormat="1" ht="16.5" customHeight="1" x14ac:dyDescent="0.2">
      <c r="B1160" s="139"/>
      <c r="C1160" s="166" t="s">
        <v>518</v>
      </c>
      <c r="D1160" s="166" t="s">
        <v>216</v>
      </c>
      <c r="E1160" s="167" t="s">
        <v>1427</v>
      </c>
      <c r="F1160" s="168" t="s">
        <v>1428</v>
      </c>
      <c r="G1160" s="169" t="s">
        <v>219</v>
      </c>
      <c r="H1160" s="170">
        <v>2258.1</v>
      </c>
      <c r="I1160" s="171"/>
      <c r="J1160" s="170">
        <f>ROUND(I1160*H1160,3)</f>
        <v>0</v>
      </c>
      <c r="K1160" s="172"/>
      <c r="L1160" s="34"/>
      <c r="M1160" s="173" t="s">
        <v>1</v>
      </c>
      <c r="N1160" s="138" t="s">
        <v>37</v>
      </c>
      <c r="P1160" s="174">
        <f>O1160*H1160</f>
        <v>0</v>
      </c>
      <c r="Q1160" s="174">
        <v>5.0000000000000002E-5</v>
      </c>
      <c r="R1160" s="174">
        <f>Q1160*H1160</f>
        <v>0.11290500000000001</v>
      </c>
      <c r="S1160" s="174">
        <v>0</v>
      </c>
      <c r="T1160" s="175">
        <f>S1160*H1160</f>
        <v>0</v>
      </c>
      <c r="AR1160" s="176" t="s">
        <v>220</v>
      </c>
      <c r="AT1160" s="176" t="s">
        <v>216</v>
      </c>
      <c r="AU1160" s="176" t="s">
        <v>83</v>
      </c>
      <c r="AY1160" s="17" t="s">
        <v>214</v>
      </c>
      <c r="BE1160" s="104">
        <f>IF(N1160="základná",J1160,0)</f>
        <v>0</v>
      </c>
      <c r="BF1160" s="104">
        <f>IF(N1160="znížená",J1160,0)</f>
        <v>0</v>
      </c>
      <c r="BG1160" s="104">
        <f>IF(N1160="zákl. prenesená",J1160,0)</f>
        <v>0</v>
      </c>
      <c r="BH1160" s="104">
        <f>IF(N1160="zníž. prenesená",J1160,0)</f>
        <v>0</v>
      </c>
      <c r="BI1160" s="104">
        <f>IF(N1160="nulová",J1160,0)</f>
        <v>0</v>
      </c>
      <c r="BJ1160" s="17" t="s">
        <v>83</v>
      </c>
      <c r="BK1160" s="177">
        <f>ROUND(I1160*H1160,3)</f>
        <v>0</v>
      </c>
      <c r="BL1160" s="17" t="s">
        <v>220</v>
      </c>
      <c r="BM1160" s="176" t="s">
        <v>1429</v>
      </c>
    </row>
    <row r="1161" spans="2:65" s="14" customFormat="1" x14ac:dyDescent="0.2">
      <c r="B1161" s="193"/>
      <c r="D1161" s="179" t="s">
        <v>222</v>
      </c>
      <c r="E1161" s="194" t="s">
        <v>1</v>
      </c>
      <c r="F1161" s="195" t="s">
        <v>1421</v>
      </c>
      <c r="H1161" s="194" t="s">
        <v>1</v>
      </c>
      <c r="I1161" s="196"/>
      <c r="L1161" s="193"/>
      <c r="M1161" s="197"/>
      <c r="T1161" s="198"/>
      <c r="AT1161" s="194" t="s">
        <v>222</v>
      </c>
      <c r="AU1161" s="194" t="s">
        <v>83</v>
      </c>
      <c r="AV1161" s="14" t="s">
        <v>77</v>
      </c>
      <c r="AW1161" s="14" t="s">
        <v>25</v>
      </c>
      <c r="AX1161" s="14" t="s">
        <v>71</v>
      </c>
      <c r="AY1161" s="194" t="s">
        <v>214</v>
      </c>
    </row>
    <row r="1162" spans="2:65" s="12" customFormat="1" x14ac:dyDescent="0.2">
      <c r="B1162" s="178"/>
      <c r="D1162" s="179" t="s">
        <v>222</v>
      </c>
      <c r="E1162" s="180" t="s">
        <v>1</v>
      </c>
      <c r="F1162" s="181" t="s">
        <v>1430</v>
      </c>
      <c r="H1162" s="182">
        <v>2100</v>
      </c>
      <c r="I1162" s="183"/>
      <c r="L1162" s="178"/>
      <c r="M1162" s="184"/>
      <c r="T1162" s="185"/>
      <c r="AT1162" s="180" t="s">
        <v>222</v>
      </c>
      <c r="AU1162" s="180" t="s">
        <v>83</v>
      </c>
      <c r="AV1162" s="12" t="s">
        <v>83</v>
      </c>
      <c r="AW1162" s="12" t="s">
        <v>25</v>
      </c>
      <c r="AX1162" s="12" t="s">
        <v>71</v>
      </c>
      <c r="AY1162" s="180" t="s">
        <v>214</v>
      </c>
    </row>
    <row r="1163" spans="2:65" s="12" customFormat="1" x14ac:dyDescent="0.2">
      <c r="B1163" s="178"/>
      <c r="D1163" s="179" t="s">
        <v>222</v>
      </c>
      <c r="E1163" s="180" t="s">
        <v>1</v>
      </c>
      <c r="F1163" s="181" t="s">
        <v>1431</v>
      </c>
      <c r="H1163" s="182">
        <v>158.1</v>
      </c>
      <c r="I1163" s="183"/>
      <c r="L1163" s="178"/>
      <c r="M1163" s="184"/>
      <c r="T1163" s="185"/>
      <c r="AT1163" s="180" t="s">
        <v>222</v>
      </c>
      <c r="AU1163" s="180" t="s">
        <v>83</v>
      </c>
      <c r="AV1163" s="12" t="s">
        <v>83</v>
      </c>
      <c r="AW1163" s="12" t="s">
        <v>25</v>
      </c>
      <c r="AX1163" s="12" t="s">
        <v>71</v>
      </c>
      <c r="AY1163" s="180" t="s">
        <v>214</v>
      </c>
    </row>
    <row r="1164" spans="2:65" s="13" customFormat="1" x14ac:dyDescent="0.2">
      <c r="B1164" s="186"/>
      <c r="D1164" s="179" t="s">
        <v>222</v>
      </c>
      <c r="E1164" s="187" t="s">
        <v>1</v>
      </c>
      <c r="F1164" s="188" t="s">
        <v>227</v>
      </c>
      <c r="H1164" s="189">
        <v>2258.1</v>
      </c>
      <c r="I1164" s="190"/>
      <c r="L1164" s="186"/>
      <c r="M1164" s="191"/>
      <c r="T1164" s="192"/>
      <c r="AT1164" s="187" t="s">
        <v>222</v>
      </c>
      <c r="AU1164" s="187" t="s">
        <v>83</v>
      </c>
      <c r="AV1164" s="13" t="s">
        <v>220</v>
      </c>
      <c r="AW1164" s="13" t="s">
        <v>25</v>
      </c>
      <c r="AX1164" s="13" t="s">
        <v>77</v>
      </c>
      <c r="AY1164" s="187" t="s">
        <v>214</v>
      </c>
    </row>
    <row r="1165" spans="2:65" s="1" customFormat="1" ht="24.15" customHeight="1" x14ac:dyDescent="0.2">
      <c r="B1165" s="139"/>
      <c r="C1165" s="166" t="s">
        <v>1432</v>
      </c>
      <c r="D1165" s="166" t="s">
        <v>216</v>
      </c>
      <c r="E1165" s="167" t="s">
        <v>1433</v>
      </c>
      <c r="F1165" s="168" t="s">
        <v>1434</v>
      </c>
      <c r="G1165" s="169" t="s">
        <v>1339</v>
      </c>
      <c r="H1165" s="170">
        <v>97.92</v>
      </c>
      <c r="I1165" s="171"/>
      <c r="J1165" s="170">
        <f>ROUND(I1165*H1165,3)</f>
        <v>0</v>
      </c>
      <c r="K1165" s="172"/>
      <c r="L1165" s="34"/>
      <c r="M1165" s="173" t="s">
        <v>1</v>
      </c>
      <c r="N1165" s="138" t="s">
        <v>37</v>
      </c>
      <c r="P1165" s="174">
        <f>O1165*H1165</f>
        <v>0</v>
      </c>
      <c r="Q1165" s="174">
        <v>4.1999999999999997E-3</v>
      </c>
      <c r="R1165" s="174">
        <f>Q1165*H1165</f>
        <v>0.41126399999999996</v>
      </c>
      <c r="S1165" s="174">
        <v>0</v>
      </c>
      <c r="T1165" s="175">
        <f>S1165*H1165</f>
        <v>0</v>
      </c>
      <c r="AR1165" s="176" t="s">
        <v>220</v>
      </c>
      <c r="AT1165" s="176" t="s">
        <v>216</v>
      </c>
      <c r="AU1165" s="176" t="s">
        <v>83</v>
      </c>
      <c r="AY1165" s="17" t="s">
        <v>214</v>
      </c>
      <c r="BE1165" s="104">
        <f>IF(N1165="základná",J1165,0)</f>
        <v>0</v>
      </c>
      <c r="BF1165" s="104">
        <f>IF(N1165="znížená",J1165,0)</f>
        <v>0</v>
      </c>
      <c r="BG1165" s="104">
        <f>IF(N1165="zákl. prenesená",J1165,0)</f>
        <v>0</v>
      </c>
      <c r="BH1165" s="104">
        <f>IF(N1165="zníž. prenesená",J1165,0)</f>
        <v>0</v>
      </c>
      <c r="BI1165" s="104">
        <f>IF(N1165="nulová",J1165,0)</f>
        <v>0</v>
      </c>
      <c r="BJ1165" s="17" t="s">
        <v>83</v>
      </c>
      <c r="BK1165" s="177">
        <f>ROUND(I1165*H1165,3)</f>
        <v>0</v>
      </c>
      <c r="BL1165" s="17" t="s">
        <v>220</v>
      </c>
      <c r="BM1165" s="176" t="s">
        <v>1435</v>
      </c>
    </row>
    <row r="1166" spans="2:65" s="14" customFormat="1" x14ac:dyDescent="0.2">
      <c r="B1166" s="193"/>
      <c r="D1166" s="179" t="s">
        <v>222</v>
      </c>
      <c r="E1166" s="194" t="s">
        <v>1</v>
      </c>
      <c r="F1166" s="195" t="s">
        <v>1307</v>
      </c>
      <c r="H1166" s="194" t="s">
        <v>1</v>
      </c>
      <c r="I1166" s="196"/>
      <c r="L1166" s="193"/>
      <c r="M1166" s="197"/>
      <c r="T1166" s="198"/>
      <c r="AT1166" s="194" t="s">
        <v>222</v>
      </c>
      <c r="AU1166" s="194" t="s">
        <v>83</v>
      </c>
      <c r="AV1166" s="14" t="s">
        <v>77</v>
      </c>
      <c r="AW1166" s="14" t="s">
        <v>25</v>
      </c>
      <c r="AX1166" s="14" t="s">
        <v>71</v>
      </c>
      <c r="AY1166" s="194" t="s">
        <v>214</v>
      </c>
    </row>
    <row r="1167" spans="2:65" s="14" customFormat="1" x14ac:dyDescent="0.2">
      <c r="B1167" s="193"/>
      <c r="D1167" s="179" t="s">
        <v>222</v>
      </c>
      <c r="E1167" s="194" t="s">
        <v>1</v>
      </c>
      <c r="F1167" s="195" t="s">
        <v>1436</v>
      </c>
      <c r="H1167" s="194" t="s">
        <v>1</v>
      </c>
      <c r="I1167" s="196"/>
      <c r="L1167" s="193"/>
      <c r="M1167" s="197"/>
      <c r="T1167" s="198"/>
      <c r="AT1167" s="194" t="s">
        <v>222</v>
      </c>
      <c r="AU1167" s="194" t="s">
        <v>83</v>
      </c>
      <c r="AV1167" s="14" t="s">
        <v>77</v>
      </c>
      <c r="AW1167" s="14" t="s">
        <v>25</v>
      </c>
      <c r="AX1167" s="14" t="s">
        <v>71</v>
      </c>
      <c r="AY1167" s="194" t="s">
        <v>214</v>
      </c>
    </row>
    <row r="1168" spans="2:65" s="12" customFormat="1" x14ac:dyDescent="0.2">
      <c r="B1168" s="178"/>
      <c r="D1168" s="179" t="s">
        <v>222</v>
      </c>
      <c r="E1168" s="180" t="s">
        <v>1</v>
      </c>
      <c r="F1168" s="181" t="s">
        <v>1437</v>
      </c>
      <c r="H1168" s="182">
        <v>20.399999999999999</v>
      </c>
      <c r="I1168" s="183"/>
      <c r="L1168" s="178"/>
      <c r="M1168" s="184"/>
      <c r="T1168" s="185"/>
      <c r="AT1168" s="180" t="s">
        <v>222</v>
      </c>
      <c r="AU1168" s="180" t="s">
        <v>83</v>
      </c>
      <c r="AV1168" s="12" t="s">
        <v>83</v>
      </c>
      <c r="AW1168" s="12" t="s">
        <v>25</v>
      </c>
      <c r="AX1168" s="12" t="s">
        <v>71</v>
      </c>
      <c r="AY1168" s="180" t="s">
        <v>214</v>
      </c>
    </row>
    <row r="1169" spans="2:65" s="14" customFormat="1" ht="20.399999999999999" x14ac:dyDescent="0.2">
      <c r="B1169" s="193"/>
      <c r="D1169" s="179" t="s">
        <v>222</v>
      </c>
      <c r="E1169" s="194" t="s">
        <v>1</v>
      </c>
      <c r="F1169" s="195" t="s">
        <v>1438</v>
      </c>
      <c r="H1169" s="194" t="s">
        <v>1</v>
      </c>
      <c r="I1169" s="196"/>
      <c r="L1169" s="193"/>
      <c r="M1169" s="197"/>
      <c r="T1169" s="198"/>
      <c r="AT1169" s="194" t="s">
        <v>222</v>
      </c>
      <c r="AU1169" s="194" t="s">
        <v>83</v>
      </c>
      <c r="AV1169" s="14" t="s">
        <v>77</v>
      </c>
      <c r="AW1169" s="14" t="s">
        <v>25</v>
      </c>
      <c r="AX1169" s="14" t="s">
        <v>71</v>
      </c>
      <c r="AY1169" s="194" t="s">
        <v>214</v>
      </c>
    </row>
    <row r="1170" spans="2:65" s="14" customFormat="1" x14ac:dyDescent="0.2">
      <c r="B1170" s="193"/>
      <c r="D1170" s="179" t="s">
        <v>222</v>
      </c>
      <c r="E1170" s="194" t="s">
        <v>1</v>
      </c>
      <c r="F1170" s="195" t="s">
        <v>1439</v>
      </c>
      <c r="H1170" s="194" t="s">
        <v>1</v>
      </c>
      <c r="I1170" s="196"/>
      <c r="L1170" s="193"/>
      <c r="M1170" s="197"/>
      <c r="T1170" s="198"/>
      <c r="AT1170" s="194" t="s">
        <v>222</v>
      </c>
      <c r="AU1170" s="194" t="s">
        <v>83</v>
      </c>
      <c r="AV1170" s="14" t="s">
        <v>77</v>
      </c>
      <c r="AW1170" s="14" t="s">
        <v>25</v>
      </c>
      <c r="AX1170" s="14" t="s">
        <v>71</v>
      </c>
      <c r="AY1170" s="194" t="s">
        <v>214</v>
      </c>
    </row>
    <row r="1171" spans="2:65" s="12" customFormat="1" x14ac:dyDescent="0.2">
      <c r="B1171" s="178"/>
      <c r="D1171" s="179" t="s">
        <v>222</v>
      </c>
      <c r="E1171" s="180" t="s">
        <v>1</v>
      </c>
      <c r="F1171" s="181" t="s">
        <v>1440</v>
      </c>
      <c r="H1171" s="182">
        <v>12.96</v>
      </c>
      <c r="I1171" s="183"/>
      <c r="L1171" s="178"/>
      <c r="M1171" s="184"/>
      <c r="T1171" s="185"/>
      <c r="AT1171" s="180" t="s">
        <v>222</v>
      </c>
      <c r="AU1171" s="180" t="s">
        <v>83</v>
      </c>
      <c r="AV1171" s="12" t="s">
        <v>83</v>
      </c>
      <c r="AW1171" s="12" t="s">
        <v>25</v>
      </c>
      <c r="AX1171" s="12" t="s">
        <v>71</v>
      </c>
      <c r="AY1171" s="180" t="s">
        <v>214</v>
      </c>
    </row>
    <row r="1172" spans="2:65" s="14" customFormat="1" x14ac:dyDescent="0.2">
      <c r="B1172" s="193"/>
      <c r="D1172" s="179" t="s">
        <v>222</v>
      </c>
      <c r="E1172" s="194" t="s">
        <v>1</v>
      </c>
      <c r="F1172" s="195" t="s">
        <v>1441</v>
      </c>
      <c r="H1172" s="194" t="s">
        <v>1</v>
      </c>
      <c r="I1172" s="196"/>
      <c r="L1172" s="193"/>
      <c r="M1172" s="197"/>
      <c r="T1172" s="198"/>
      <c r="AT1172" s="194" t="s">
        <v>222</v>
      </c>
      <c r="AU1172" s="194" t="s">
        <v>83</v>
      </c>
      <c r="AV1172" s="14" t="s">
        <v>77</v>
      </c>
      <c r="AW1172" s="14" t="s">
        <v>25</v>
      </c>
      <c r="AX1172" s="14" t="s">
        <v>71</v>
      </c>
      <c r="AY1172" s="194" t="s">
        <v>214</v>
      </c>
    </row>
    <row r="1173" spans="2:65" s="12" customFormat="1" x14ac:dyDescent="0.2">
      <c r="B1173" s="178"/>
      <c r="D1173" s="179" t="s">
        <v>222</v>
      </c>
      <c r="E1173" s="180" t="s">
        <v>1</v>
      </c>
      <c r="F1173" s="181" t="s">
        <v>1442</v>
      </c>
      <c r="H1173" s="182">
        <v>64.56</v>
      </c>
      <c r="I1173" s="183"/>
      <c r="L1173" s="178"/>
      <c r="M1173" s="184"/>
      <c r="T1173" s="185"/>
      <c r="AT1173" s="180" t="s">
        <v>222</v>
      </c>
      <c r="AU1173" s="180" t="s">
        <v>83</v>
      </c>
      <c r="AV1173" s="12" t="s">
        <v>83</v>
      </c>
      <c r="AW1173" s="12" t="s">
        <v>25</v>
      </c>
      <c r="AX1173" s="12" t="s">
        <v>71</v>
      </c>
      <c r="AY1173" s="180" t="s">
        <v>214</v>
      </c>
    </row>
    <row r="1174" spans="2:65" s="13" customFormat="1" x14ac:dyDescent="0.2">
      <c r="B1174" s="186"/>
      <c r="D1174" s="179" t="s">
        <v>222</v>
      </c>
      <c r="E1174" s="187" t="s">
        <v>1</v>
      </c>
      <c r="F1174" s="188" t="s">
        <v>227</v>
      </c>
      <c r="H1174" s="189">
        <v>97.92</v>
      </c>
      <c r="I1174" s="190"/>
      <c r="L1174" s="186"/>
      <c r="M1174" s="191"/>
      <c r="T1174" s="192"/>
      <c r="AT1174" s="187" t="s">
        <v>222</v>
      </c>
      <c r="AU1174" s="187" t="s">
        <v>83</v>
      </c>
      <c r="AV1174" s="13" t="s">
        <v>220</v>
      </c>
      <c r="AW1174" s="13" t="s">
        <v>25</v>
      </c>
      <c r="AX1174" s="13" t="s">
        <v>77</v>
      </c>
      <c r="AY1174" s="187" t="s">
        <v>214</v>
      </c>
    </row>
    <row r="1175" spans="2:65" s="1" customFormat="1" ht="21.75" customHeight="1" x14ac:dyDescent="0.2">
      <c r="B1175" s="139"/>
      <c r="C1175" s="206" t="s">
        <v>1443</v>
      </c>
      <c r="D1175" s="206" t="s">
        <v>822</v>
      </c>
      <c r="E1175" s="207" t="s">
        <v>1444</v>
      </c>
      <c r="F1175" s="208" t="s">
        <v>1445</v>
      </c>
      <c r="G1175" s="209" t="s">
        <v>1339</v>
      </c>
      <c r="H1175" s="210">
        <v>20.399999999999999</v>
      </c>
      <c r="I1175" s="211"/>
      <c r="J1175" s="210">
        <f t="shared" ref="J1175:J1180" si="35">ROUND(I1175*H1175,3)</f>
        <v>0</v>
      </c>
      <c r="K1175" s="212"/>
      <c r="L1175" s="213"/>
      <c r="M1175" s="214" t="s">
        <v>1</v>
      </c>
      <c r="N1175" s="215" t="s">
        <v>37</v>
      </c>
      <c r="P1175" s="174">
        <f t="shared" ref="P1175:P1180" si="36">O1175*H1175</f>
        <v>0</v>
      </c>
      <c r="Q1175" s="174">
        <v>1.12E-2</v>
      </c>
      <c r="R1175" s="174">
        <f t="shared" ref="R1175:R1180" si="37">Q1175*H1175</f>
        <v>0.22847999999999999</v>
      </c>
      <c r="S1175" s="174">
        <v>0</v>
      </c>
      <c r="T1175" s="175">
        <f t="shared" ref="T1175:T1180" si="38">S1175*H1175</f>
        <v>0</v>
      </c>
      <c r="AR1175" s="176" t="s">
        <v>329</v>
      </c>
      <c r="AT1175" s="176" t="s">
        <v>822</v>
      </c>
      <c r="AU1175" s="176" t="s">
        <v>83</v>
      </c>
      <c r="AY1175" s="17" t="s">
        <v>214</v>
      </c>
      <c r="BE1175" s="104">
        <f t="shared" ref="BE1175:BE1180" si="39">IF(N1175="základná",J1175,0)</f>
        <v>0</v>
      </c>
      <c r="BF1175" s="104">
        <f t="shared" ref="BF1175:BF1180" si="40">IF(N1175="znížená",J1175,0)</f>
        <v>0</v>
      </c>
      <c r="BG1175" s="104">
        <f t="shared" ref="BG1175:BG1180" si="41">IF(N1175="zákl. prenesená",J1175,0)</f>
        <v>0</v>
      </c>
      <c r="BH1175" s="104">
        <f t="shared" ref="BH1175:BH1180" si="42">IF(N1175="zníž. prenesená",J1175,0)</f>
        <v>0</v>
      </c>
      <c r="BI1175" s="104">
        <f t="shared" ref="BI1175:BI1180" si="43">IF(N1175="nulová",J1175,0)</f>
        <v>0</v>
      </c>
      <c r="BJ1175" s="17" t="s">
        <v>83</v>
      </c>
      <c r="BK1175" s="177">
        <f t="shared" ref="BK1175:BK1180" si="44">ROUND(I1175*H1175,3)</f>
        <v>0</v>
      </c>
      <c r="BL1175" s="17" t="s">
        <v>220</v>
      </c>
      <c r="BM1175" s="176" t="s">
        <v>1446</v>
      </c>
    </row>
    <row r="1176" spans="2:65" s="1" customFormat="1" ht="21.75" customHeight="1" x14ac:dyDescent="0.2">
      <c r="B1176" s="139"/>
      <c r="C1176" s="206" t="s">
        <v>1447</v>
      </c>
      <c r="D1176" s="206" t="s">
        <v>822</v>
      </c>
      <c r="E1176" s="207" t="s">
        <v>1448</v>
      </c>
      <c r="F1176" s="208" t="s">
        <v>1445</v>
      </c>
      <c r="G1176" s="209" t="s">
        <v>1339</v>
      </c>
      <c r="H1176" s="210">
        <v>64.56</v>
      </c>
      <c r="I1176" s="211"/>
      <c r="J1176" s="210">
        <f t="shared" si="35"/>
        <v>0</v>
      </c>
      <c r="K1176" s="212"/>
      <c r="L1176" s="213"/>
      <c r="M1176" s="214" t="s">
        <v>1</v>
      </c>
      <c r="N1176" s="215" t="s">
        <v>37</v>
      </c>
      <c r="P1176" s="174">
        <f t="shared" si="36"/>
        <v>0</v>
      </c>
      <c r="Q1176" s="174">
        <v>1.12E-2</v>
      </c>
      <c r="R1176" s="174">
        <f t="shared" si="37"/>
        <v>0.72307200000000005</v>
      </c>
      <c r="S1176" s="174">
        <v>0</v>
      </c>
      <c r="T1176" s="175">
        <f t="shared" si="38"/>
        <v>0</v>
      </c>
      <c r="AR1176" s="176" t="s">
        <v>329</v>
      </c>
      <c r="AT1176" s="176" t="s">
        <v>822</v>
      </c>
      <c r="AU1176" s="176" t="s">
        <v>83</v>
      </c>
      <c r="AY1176" s="17" t="s">
        <v>214</v>
      </c>
      <c r="BE1176" s="104">
        <f t="shared" si="39"/>
        <v>0</v>
      </c>
      <c r="BF1176" s="104">
        <f t="shared" si="40"/>
        <v>0</v>
      </c>
      <c r="BG1176" s="104">
        <f t="shared" si="41"/>
        <v>0</v>
      </c>
      <c r="BH1176" s="104">
        <f t="shared" si="42"/>
        <v>0</v>
      </c>
      <c r="BI1176" s="104">
        <f t="shared" si="43"/>
        <v>0</v>
      </c>
      <c r="BJ1176" s="17" t="s">
        <v>83</v>
      </c>
      <c r="BK1176" s="177">
        <f t="shared" si="44"/>
        <v>0</v>
      </c>
      <c r="BL1176" s="17" t="s">
        <v>220</v>
      </c>
      <c r="BM1176" s="176" t="s">
        <v>1449</v>
      </c>
    </row>
    <row r="1177" spans="2:65" s="1" customFormat="1" ht="16.5" customHeight="1" x14ac:dyDescent="0.2">
      <c r="B1177" s="139"/>
      <c r="C1177" s="206" t="s">
        <v>1450</v>
      </c>
      <c r="D1177" s="206" t="s">
        <v>822</v>
      </c>
      <c r="E1177" s="207" t="s">
        <v>1451</v>
      </c>
      <c r="F1177" s="208" t="s">
        <v>1452</v>
      </c>
      <c r="G1177" s="209" t="s">
        <v>1339</v>
      </c>
      <c r="H1177" s="210">
        <v>12.96</v>
      </c>
      <c r="I1177" s="211"/>
      <c r="J1177" s="210">
        <f t="shared" si="35"/>
        <v>0</v>
      </c>
      <c r="K1177" s="212"/>
      <c r="L1177" s="213"/>
      <c r="M1177" s="214" t="s">
        <v>1</v>
      </c>
      <c r="N1177" s="215" t="s">
        <v>37</v>
      </c>
      <c r="P1177" s="174">
        <f t="shared" si="36"/>
        <v>0</v>
      </c>
      <c r="Q1177" s="174">
        <v>7.7999999999999996E-3</v>
      </c>
      <c r="R1177" s="174">
        <f t="shared" si="37"/>
        <v>0.101088</v>
      </c>
      <c r="S1177" s="174">
        <v>0</v>
      </c>
      <c r="T1177" s="175">
        <f t="shared" si="38"/>
        <v>0</v>
      </c>
      <c r="AR1177" s="176" t="s">
        <v>329</v>
      </c>
      <c r="AT1177" s="176" t="s">
        <v>822</v>
      </c>
      <c r="AU1177" s="176" t="s">
        <v>83</v>
      </c>
      <c r="AY1177" s="17" t="s">
        <v>214</v>
      </c>
      <c r="BE1177" s="104">
        <f t="shared" si="39"/>
        <v>0</v>
      </c>
      <c r="BF1177" s="104">
        <f t="shared" si="40"/>
        <v>0</v>
      </c>
      <c r="BG1177" s="104">
        <f t="shared" si="41"/>
        <v>0</v>
      </c>
      <c r="BH1177" s="104">
        <f t="shared" si="42"/>
        <v>0</v>
      </c>
      <c r="BI1177" s="104">
        <f t="shared" si="43"/>
        <v>0</v>
      </c>
      <c r="BJ1177" s="17" t="s">
        <v>83</v>
      </c>
      <c r="BK1177" s="177">
        <f t="shared" si="44"/>
        <v>0</v>
      </c>
      <c r="BL1177" s="17" t="s">
        <v>220</v>
      </c>
      <c r="BM1177" s="176" t="s">
        <v>1453</v>
      </c>
    </row>
    <row r="1178" spans="2:65" s="1" customFormat="1" ht="24.15" customHeight="1" x14ac:dyDescent="0.2">
      <c r="B1178" s="139"/>
      <c r="C1178" s="166" t="s">
        <v>1454</v>
      </c>
      <c r="D1178" s="166" t="s">
        <v>216</v>
      </c>
      <c r="E1178" s="167" t="s">
        <v>1455</v>
      </c>
      <c r="F1178" s="168" t="s">
        <v>1456</v>
      </c>
      <c r="G1178" s="169" t="s">
        <v>516</v>
      </c>
      <c r="H1178" s="170">
        <v>555</v>
      </c>
      <c r="I1178" s="171"/>
      <c r="J1178" s="170">
        <f t="shared" si="35"/>
        <v>0</v>
      </c>
      <c r="K1178" s="172"/>
      <c r="L1178" s="34"/>
      <c r="M1178" s="173" t="s">
        <v>1</v>
      </c>
      <c r="N1178" s="138" t="s">
        <v>37</v>
      </c>
      <c r="P1178" s="174">
        <f t="shared" si="36"/>
        <v>0</v>
      </c>
      <c r="Q1178" s="174">
        <v>8.0000000000000007E-5</v>
      </c>
      <c r="R1178" s="174">
        <f t="shared" si="37"/>
        <v>4.4400000000000002E-2</v>
      </c>
      <c r="S1178" s="174">
        <v>0</v>
      </c>
      <c r="T1178" s="175">
        <f t="shared" si="38"/>
        <v>0</v>
      </c>
      <c r="AR1178" s="176" t="s">
        <v>220</v>
      </c>
      <c r="AT1178" s="176" t="s">
        <v>216</v>
      </c>
      <c r="AU1178" s="176" t="s">
        <v>83</v>
      </c>
      <c r="AY1178" s="17" t="s">
        <v>214</v>
      </c>
      <c r="BE1178" s="104">
        <f t="shared" si="39"/>
        <v>0</v>
      </c>
      <c r="BF1178" s="104">
        <f t="shared" si="40"/>
        <v>0</v>
      </c>
      <c r="BG1178" s="104">
        <f t="shared" si="41"/>
        <v>0</v>
      </c>
      <c r="BH1178" s="104">
        <f t="shared" si="42"/>
        <v>0</v>
      </c>
      <c r="BI1178" s="104">
        <f t="shared" si="43"/>
        <v>0</v>
      </c>
      <c r="BJ1178" s="17" t="s">
        <v>83</v>
      </c>
      <c r="BK1178" s="177">
        <f t="shared" si="44"/>
        <v>0</v>
      </c>
      <c r="BL1178" s="17" t="s">
        <v>220</v>
      </c>
      <c r="BM1178" s="176" t="s">
        <v>1457</v>
      </c>
    </row>
    <row r="1179" spans="2:65" s="1" customFormat="1" ht="24.15" customHeight="1" x14ac:dyDescent="0.2">
      <c r="B1179" s="139"/>
      <c r="C1179" s="206" t="s">
        <v>1458</v>
      </c>
      <c r="D1179" s="206" t="s">
        <v>822</v>
      </c>
      <c r="E1179" s="207" t="s">
        <v>1459</v>
      </c>
      <c r="F1179" s="208" t="s">
        <v>1460</v>
      </c>
      <c r="G1179" s="209" t="s">
        <v>516</v>
      </c>
      <c r="H1179" s="210">
        <v>555</v>
      </c>
      <c r="I1179" s="211"/>
      <c r="J1179" s="210">
        <f t="shared" si="35"/>
        <v>0</v>
      </c>
      <c r="K1179" s="212"/>
      <c r="L1179" s="213"/>
      <c r="M1179" s="214" t="s">
        <v>1</v>
      </c>
      <c r="N1179" s="215" t="s">
        <v>37</v>
      </c>
      <c r="P1179" s="174">
        <f t="shared" si="36"/>
        <v>0</v>
      </c>
      <c r="Q1179" s="174">
        <v>3.9100000000000003E-3</v>
      </c>
      <c r="R1179" s="174">
        <f t="shared" si="37"/>
        <v>2.1700500000000003</v>
      </c>
      <c r="S1179" s="174">
        <v>0</v>
      </c>
      <c r="T1179" s="175">
        <f t="shared" si="38"/>
        <v>0</v>
      </c>
      <c r="AR1179" s="176" t="s">
        <v>329</v>
      </c>
      <c r="AT1179" s="176" t="s">
        <v>822</v>
      </c>
      <c r="AU1179" s="176" t="s">
        <v>83</v>
      </c>
      <c r="AY1179" s="17" t="s">
        <v>214</v>
      </c>
      <c r="BE1179" s="104">
        <f t="shared" si="39"/>
        <v>0</v>
      </c>
      <c r="BF1179" s="104">
        <f t="shared" si="40"/>
        <v>0</v>
      </c>
      <c r="BG1179" s="104">
        <f t="shared" si="41"/>
        <v>0</v>
      </c>
      <c r="BH1179" s="104">
        <f t="shared" si="42"/>
        <v>0</v>
      </c>
      <c r="BI1179" s="104">
        <f t="shared" si="43"/>
        <v>0</v>
      </c>
      <c r="BJ1179" s="17" t="s">
        <v>83</v>
      </c>
      <c r="BK1179" s="177">
        <f t="shared" si="44"/>
        <v>0</v>
      </c>
      <c r="BL1179" s="17" t="s">
        <v>220</v>
      </c>
      <c r="BM1179" s="176" t="s">
        <v>1461</v>
      </c>
    </row>
    <row r="1180" spans="2:65" s="1" customFormat="1" ht="16.5" customHeight="1" x14ac:dyDescent="0.2">
      <c r="B1180" s="139"/>
      <c r="C1180" s="166" t="s">
        <v>1462</v>
      </c>
      <c r="D1180" s="166" t="s">
        <v>216</v>
      </c>
      <c r="E1180" s="167" t="s">
        <v>1463</v>
      </c>
      <c r="F1180" s="168" t="s">
        <v>1464</v>
      </c>
      <c r="G1180" s="169" t="s">
        <v>1465</v>
      </c>
      <c r="H1180" s="170">
        <v>1096.1199999999999</v>
      </c>
      <c r="I1180" s="171"/>
      <c r="J1180" s="170">
        <f t="shared" si="35"/>
        <v>0</v>
      </c>
      <c r="K1180" s="172"/>
      <c r="L1180" s="34"/>
      <c r="M1180" s="173" t="s">
        <v>1</v>
      </c>
      <c r="N1180" s="138" t="s">
        <v>37</v>
      </c>
      <c r="P1180" s="174">
        <f t="shared" si="36"/>
        <v>0</v>
      </c>
      <c r="Q1180" s="174">
        <v>6.8000000000000005E-4</v>
      </c>
      <c r="R1180" s="174">
        <f t="shared" si="37"/>
        <v>0.74536159999999996</v>
      </c>
      <c r="S1180" s="174">
        <v>0</v>
      </c>
      <c r="T1180" s="175">
        <f t="shared" si="38"/>
        <v>0</v>
      </c>
      <c r="AR1180" s="176" t="s">
        <v>220</v>
      </c>
      <c r="AT1180" s="176" t="s">
        <v>216</v>
      </c>
      <c r="AU1180" s="176" t="s">
        <v>83</v>
      </c>
      <c r="AY1180" s="17" t="s">
        <v>214</v>
      </c>
      <c r="BE1180" s="104">
        <f t="shared" si="39"/>
        <v>0</v>
      </c>
      <c r="BF1180" s="104">
        <f t="shared" si="40"/>
        <v>0</v>
      </c>
      <c r="BG1180" s="104">
        <f t="shared" si="41"/>
        <v>0</v>
      </c>
      <c r="BH1180" s="104">
        <f t="shared" si="42"/>
        <v>0</v>
      </c>
      <c r="BI1180" s="104">
        <f t="shared" si="43"/>
        <v>0</v>
      </c>
      <c r="BJ1180" s="17" t="s">
        <v>83</v>
      </c>
      <c r="BK1180" s="177">
        <f t="shared" si="44"/>
        <v>0</v>
      </c>
      <c r="BL1180" s="17" t="s">
        <v>220</v>
      </c>
      <c r="BM1180" s="176" t="s">
        <v>1466</v>
      </c>
    </row>
    <row r="1181" spans="2:65" s="14" customFormat="1" ht="20.399999999999999" x14ac:dyDescent="0.2">
      <c r="B1181" s="193"/>
      <c r="D1181" s="179" t="s">
        <v>222</v>
      </c>
      <c r="E1181" s="194" t="s">
        <v>1</v>
      </c>
      <c r="F1181" s="195" t="s">
        <v>1467</v>
      </c>
      <c r="H1181" s="194" t="s">
        <v>1</v>
      </c>
      <c r="I1181" s="196"/>
      <c r="L1181" s="193"/>
      <c r="M1181" s="197"/>
      <c r="T1181" s="198"/>
      <c r="AT1181" s="194" t="s">
        <v>222</v>
      </c>
      <c r="AU1181" s="194" t="s">
        <v>83</v>
      </c>
      <c r="AV1181" s="14" t="s">
        <v>77</v>
      </c>
      <c r="AW1181" s="14" t="s">
        <v>25</v>
      </c>
      <c r="AX1181" s="14" t="s">
        <v>71</v>
      </c>
      <c r="AY1181" s="194" t="s">
        <v>214</v>
      </c>
    </row>
    <row r="1182" spans="2:65" s="14" customFormat="1" x14ac:dyDescent="0.2">
      <c r="B1182" s="193"/>
      <c r="D1182" s="179" t="s">
        <v>222</v>
      </c>
      <c r="E1182" s="194" t="s">
        <v>1</v>
      </c>
      <c r="F1182" s="195" t="s">
        <v>1468</v>
      </c>
      <c r="H1182" s="194" t="s">
        <v>1</v>
      </c>
      <c r="I1182" s="196"/>
      <c r="L1182" s="193"/>
      <c r="M1182" s="197"/>
      <c r="T1182" s="198"/>
      <c r="AT1182" s="194" t="s">
        <v>222</v>
      </c>
      <c r="AU1182" s="194" t="s">
        <v>83</v>
      </c>
      <c r="AV1182" s="14" t="s">
        <v>77</v>
      </c>
      <c r="AW1182" s="14" t="s">
        <v>25</v>
      </c>
      <c r="AX1182" s="14" t="s">
        <v>71</v>
      </c>
      <c r="AY1182" s="194" t="s">
        <v>214</v>
      </c>
    </row>
    <row r="1183" spans="2:65" s="12" customFormat="1" x14ac:dyDescent="0.2">
      <c r="B1183" s="178"/>
      <c r="D1183" s="179" t="s">
        <v>222</v>
      </c>
      <c r="E1183" s="180" t="s">
        <v>1</v>
      </c>
      <c r="F1183" s="181" t="s">
        <v>1469</v>
      </c>
      <c r="H1183" s="182">
        <v>1096.1199999999999</v>
      </c>
      <c r="I1183" s="183"/>
      <c r="L1183" s="178"/>
      <c r="M1183" s="184"/>
      <c r="T1183" s="185"/>
      <c r="AT1183" s="180" t="s">
        <v>222</v>
      </c>
      <c r="AU1183" s="180" t="s">
        <v>83</v>
      </c>
      <c r="AV1183" s="12" t="s">
        <v>83</v>
      </c>
      <c r="AW1183" s="12" t="s">
        <v>25</v>
      </c>
      <c r="AX1183" s="12" t="s">
        <v>77</v>
      </c>
      <c r="AY1183" s="180" t="s">
        <v>214</v>
      </c>
    </row>
    <row r="1184" spans="2:65" s="1" customFormat="1" ht="24.15" customHeight="1" x14ac:dyDescent="0.2">
      <c r="B1184" s="139"/>
      <c r="C1184" s="206" t="s">
        <v>1470</v>
      </c>
      <c r="D1184" s="206" t="s">
        <v>822</v>
      </c>
      <c r="E1184" s="207" t="s">
        <v>1471</v>
      </c>
      <c r="F1184" s="208" t="s">
        <v>1472</v>
      </c>
      <c r="G1184" s="209" t="s">
        <v>1465</v>
      </c>
      <c r="H1184" s="210">
        <v>1096.1199999999999</v>
      </c>
      <c r="I1184" s="211"/>
      <c r="J1184" s="210">
        <f>ROUND(I1184*H1184,3)</f>
        <v>0</v>
      </c>
      <c r="K1184" s="212"/>
      <c r="L1184" s="213"/>
      <c r="M1184" s="214" t="s">
        <v>1</v>
      </c>
      <c r="N1184" s="215" t="s">
        <v>37</v>
      </c>
      <c r="P1184" s="174">
        <f>O1184*H1184</f>
        <v>0</v>
      </c>
      <c r="Q1184" s="174">
        <v>1E-3</v>
      </c>
      <c r="R1184" s="174">
        <f>Q1184*H1184</f>
        <v>1.09612</v>
      </c>
      <c r="S1184" s="174">
        <v>0</v>
      </c>
      <c r="T1184" s="175">
        <f>S1184*H1184</f>
        <v>0</v>
      </c>
      <c r="AR1184" s="176" t="s">
        <v>329</v>
      </c>
      <c r="AT1184" s="176" t="s">
        <v>822</v>
      </c>
      <c r="AU1184" s="176" t="s">
        <v>83</v>
      </c>
      <c r="AY1184" s="17" t="s">
        <v>214</v>
      </c>
      <c r="BE1184" s="104">
        <f>IF(N1184="základná",J1184,0)</f>
        <v>0</v>
      </c>
      <c r="BF1184" s="104">
        <f>IF(N1184="znížená",J1184,0)</f>
        <v>0</v>
      </c>
      <c r="BG1184" s="104">
        <f>IF(N1184="zákl. prenesená",J1184,0)</f>
        <v>0</v>
      </c>
      <c r="BH1184" s="104">
        <f>IF(N1184="zníž. prenesená",J1184,0)</f>
        <v>0</v>
      </c>
      <c r="BI1184" s="104">
        <f>IF(N1184="nulová",J1184,0)</f>
        <v>0</v>
      </c>
      <c r="BJ1184" s="17" t="s">
        <v>83</v>
      </c>
      <c r="BK1184" s="177">
        <f>ROUND(I1184*H1184,3)</f>
        <v>0</v>
      </c>
      <c r="BL1184" s="17" t="s">
        <v>220</v>
      </c>
      <c r="BM1184" s="176" t="s">
        <v>1473</v>
      </c>
    </row>
    <row r="1185" spans="2:65" s="12" customFormat="1" x14ac:dyDescent="0.2">
      <c r="B1185" s="178"/>
      <c r="D1185" s="179" t="s">
        <v>222</v>
      </c>
      <c r="E1185" s="180" t="s">
        <v>1</v>
      </c>
      <c r="F1185" s="181" t="s">
        <v>1469</v>
      </c>
      <c r="H1185" s="182">
        <v>1096.1199999999999</v>
      </c>
      <c r="I1185" s="183"/>
      <c r="L1185" s="178"/>
      <c r="M1185" s="184"/>
      <c r="T1185" s="185"/>
      <c r="AT1185" s="180" t="s">
        <v>222</v>
      </c>
      <c r="AU1185" s="180" t="s">
        <v>83</v>
      </c>
      <c r="AV1185" s="12" t="s">
        <v>83</v>
      </c>
      <c r="AW1185" s="12" t="s">
        <v>25</v>
      </c>
      <c r="AX1185" s="12" t="s">
        <v>77</v>
      </c>
      <c r="AY1185" s="180" t="s">
        <v>214</v>
      </c>
    </row>
    <row r="1186" spans="2:65" s="1" customFormat="1" ht="33" customHeight="1" x14ac:dyDescent="0.2">
      <c r="B1186" s="139"/>
      <c r="C1186" s="166" t="s">
        <v>1474</v>
      </c>
      <c r="D1186" s="166" t="s">
        <v>216</v>
      </c>
      <c r="E1186" s="167" t="s">
        <v>1475</v>
      </c>
      <c r="F1186" s="168" t="s">
        <v>1476</v>
      </c>
      <c r="G1186" s="169" t="s">
        <v>516</v>
      </c>
      <c r="H1186" s="170">
        <v>555</v>
      </c>
      <c r="I1186" s="171"/>
      <c r="J1186" s="170">
        <f>ROUND(I1186*H1186,3)</f>
        <v>0</v>
      </c>
      <c r="K1186" s="172"/>
      <c r="L1186" s="34"/>
      <c r="M1186" s="173" t="s">
        <v>1</v>
      </c>
      <c r="N1186" s="138" t="s">
        <v>37</v>
      </c>
      <c r="P1186" s="174">
        <f>O1186*H1186</f>
        <v>0</v>
      </c>
      <c r="Q1186" s="174">
        <v>1.3999999999999999E-4</v>
      </c>
      <c r="R1186" s="174">
        <f>Q1186*H1186</f>
        <v>7.7699999999999991E-2</v>
      </c>
      <c r="S1186" s="174">
        <v>0</v>
      </c>
      <c r="T1186" s="175">
        <f>S1186*H1186</f>
        <v>0</v>
      </c>
      <c r="AR1186" s="176" t="s">
        <v>220</v>
      </c>
      <c r="AT1186" s="176" t="s">
        <v>216</v>
      </c>
      <c r="AU1186" s="176" t="s">
        <v>83</v>
      </c>
      <c r="AY1186" s="17" t="s">
        <v>214</v>
      </c>
      <c r="BE1186" s="104">
        <f>IF(N1186="základná",J1186,0)</f>
        <v>0</v>
      </c>
      <c r="BF1186" s="104">
        <f>IF(N1186="znížená",J1186,0)</f>
        <v>0</v>
      </c>
      <c r="BG1186" s="104">
        <f>IF(N1186="zákl. prenesená",J1186,0)</f>
        <v>0</v>
      </c>
      <c r="BH1186" s="104">
        <f>IF(N1186="zníž. prenesená",J1186,0)</f>
        <v>0</v>
      </c>
      <c r="BI1186" s="104">
        <f>IF(N1186="nulová",J1186,0)</f>
        <v>0</v>
      </c>
      <c r="BJ1186" s="17" t="s">
        <v>83</v>
      </c>
      <c r="BK1186" s="177">
        <f>ROUND(I1186*H1186,3)</f>
        <v>0</v>
      </c>
      <c r="BL1186" s="17" t="s">
        <v>220</v>
      </c>
      <c r="BM1186" s="176" t="s">
        <v>1477</v>
      </c>
    </row>
    <row r="1187" spans="2:65" s="14" customFormat="1" ht="20.399999999999999" x14ac:dyDescent="0.2">
      <c r="B1187" s="193"/>
      <c r="D1187" s="179" t="s">
        <v>222</v>
      </c>
      <c r="E1187" s="194" t="s">
        <v>1</v>
      </c>
      <c r="F1187" s="195" t="s">
        <v>1467</v>
      </c>
      <c r="H1187" s="194" t="s">
        <v>1</v>
      </c>
      <c r="I1187" s="196"/>
      <c r="L1187" s="193"/>
      <c r="M1187" s="197"/>
      <c r="T1187" s="198"/>
      <c r="AT1187" s="194" t="s">
        <v>222</v>
      </c>
      <c r="AU1187" s="194" t="s">
        <v>83</v>
      </c>
      <c r="AV1187" s="14" t="s">
        <v>77</v>
      </c>
      <c r="AW1187" s="14" t="s">
        <v>25</v>
      </c>
      <c r="AX1187" s="14" t="s">
        <v>71</v>
      </c>
      <c r="AY1187" s="194" t="s">
        <v>214</v>
      </c>
    </row>
    <row r="1188" spans="2:65" s="12" customFormat="1" x14ac:dyDescent="0.2">
      <c r="B1188" s="178"/>
      <c r="D1188" s="179" t="s">
        <v>222</v>
      </c>
      <c r="E1188" s="180" t="s">
        <v>1</v>
      </c>
      <c r="F1188" s="181" t="s">
        <v>1478</v>
      </c>
      <c r="H1188" s="182">
        <v>555</v>
      </c>
      <c r="I1188" s="183"/>
      <c r="L1188" s="178"/>
      <c r="M1188" s="184"/>
      <c r="T1188" s="185"/>
      <c r="AT1188" s="180" t="s">
        <v>222</v>
      </c>
      <c r="AU1188" s="180" t="s">
        <v>83</v>
      </c>
      <c r="AV1188" s="12" t="s">
        <v>83</v>
      </c>
      <c r="AW1188" s="12" t="s">
        <v>25</v>
      </c>
      <c r="AX1188" s="12" t="s">
        <v>77</v>
      </c>
      <c r="AY1188" s="180" t="s">
        <v>214</v>
      </c>
    </row>
    <row r="1189" spans="2:65" s="1" customFormat="1" ht="16.5" customHeight="1" x14ac:dyDescent="0.2">
      <c r="B1189" s="139"/>
      <c r="C1189" s="166" t="s">
        <v>1479</v>
      </c>
      <c r="D1189" s="166" t="s">
        <v>216</v>
      </c>
      <c r="E1189" s="167" t="s">
        <v>1480</v>
      </c>
      <c r="F1189" s="168" t="s">
        <v>1481</v>
      </c>
      <c r="G1189" s="169" t="s">
        <v>1482</v>
      </c>
      <c r="H1189" s="170">
        <v>400</v>
      </c>
      <c r="I1189" s="171"/>
      <c r="J1189" s="170">
        <f>ROUND(I1189*H1189,3)</f>
        <v>0</v>
      </c>
      <c r="K1189" s="172"/>
      <c r="L1189" s="34"/>
      <c r="M1189" s="173" t="s">
        <v>1</v>
      </c>
      <c r="N1189" s="138" t="s">
        <v>37</v>
      </c>
      <c r="P1189" s="174">
        <f>O1189*H1189</f>
        <v>0</v>
      </c>
      <c r="Q1189" s="174">
        <v>0</v>
      </c>
      <c r="R1189" s="174">
        <f>Q1189*H1189</f>
        <v>0</v>
      </c>
      <c r="S1189" s="174">
        <v>0</v>
      </c>
      <c r="T1189" s="175">
        <f>S1189*H1189</f>
        <v>0</v>
      </c>
      <c r="AR1189" s="176" t="s">
        <v>220</v>
      </c>
      <c r="AT1189" s="176" t="s">
        <v>216</v>
      </c>
      <c r="AU1189" s="176" t="s">
        <v>83</v>
      </c>
      <c r="AY1189" s="17" t="s">
        <v>214</v>
      </c>
      <c r="BE1189" s="104">
        <f>IF(N1189="základná",J1189,0)</f>
        <v>0</v>
      </c>
      <c r="BF1189" s="104">
        <f>IF(N1189="znížená",J1189,0)</f>
        <v>0</v>
      </c>
      <c r="BG1189" s="104">
        <f>IF(N1189="zákl. prenesená",J1189,0)</f>
        <v>0</v>
      </c>
      <c r="BH1189" s="104">
        <f>IF(N1189="zníž. prenesená",J1189,0)</f>
        <v>0</v>
      </c>
      <c r="BI1189" s="104">
        <f>IF(N1189="nulová",J1189,0)</f>
        <v>0</v>
      </c>
      <c r="BJ1189" s="17" t="s">
        <v>83</v>
      </c>
      <c r="BK1189" s="177">
        <f>ROUND(I1189*H1189,3)</f>
        <v>0</v>
      </c>
      <c r="BL1189" s="17" t="s">
        <v>220</v>
      </c>
      <c r="BM1189" s="176" t="s">
        <v>1483</v>
      </c>
    </row>
    <row r="1190" spans="2:65" s="1" customFormat="1" ht="33" customHeight="1" x14ac:dyDescent="0.2">
      <c r="B1190" s="139"/>
      <c r="C1190" s="166" t="s">
        <v>1484</v>
      </c>
      <c r="D1190" s="166" t="s">
        <v>216</v>
      </c>
      <c r="E1190" s="167" t="s">
        <v>1485</v>
      </c>
      <c r="F1190" s="168" t="s">
        <v>1486</v>
      </c>
      <c r="G1190" s="169" t="s">
        <v>230</v>
      </c>
      <c r="H1190" s="170">
        <v>43.103000000000002</v>
      </c>
      <c r="I1190" s="171"/>
      <c r="J1190" s="170">
        <f>ROUND(I1190*H1190,3)</f>
        <v>0</v>
      </c>
      <c r="K1190" s="172"/>
      <c r="L1190" s="34"/>
      <c r="M1190" s="173" t="s">
        <v>1</v>
      </c>
      <c r="N1190" s="138" t="s">
        <v>37</v>
      </c>
      <c r="P1190" s="174">
        <f>O1190*H1190</f>
        <v>0</v>
      </c>
      <c r="Q1190" s="174">
        <v>0</v>
      </c>
      <c r="R1190" s="174">
        <f>Q1190*H1190</f>
        <v>0</v>
      </c>
      <c r="S1190" s="174">
        <v>2.4</v>
      </c>
      <c r="T1190" s="175">
        <f>S1190*H1190</f>
        <v>103.4472</v>
      </c>
      <c r="AR1190" s="176" t="s">
        <v>220</v>
      </c>
      <c r="AT1190" s="176" t="s">
        <v>216</v>
      </c>
      <c r="AU1190" s="176" t="s">
        <v>83</v>
      </c>
      <c r="AY1190" s="17" t="s">
        <v>214</v>
      </c>
      <c r="BE1190" s="104">
        <f>IF(N1190="základná",J1190,0)</f>
        <v>0</v>
      </c>
      <c r="BF1190" s="104">
        <f>IF(N1190="znížená",J1190,0)</f>
        <v>0</v>
      </c>
      <c r="BG1190" s="104">
        <f>IF(N1190="zákl. prenesená",J1190,0)</f>
        <v>0</v>
      </c>
      <c r="BH1190" s="104">
        <f>IF(N1190="zníž. prenesená",J1190,0)</f>
        <v>0</v>
      </c>
      <c r="BI1190" s="104">
        <f>IF(N1190="nulová",J1190,0)</f>
        <v>0</v>
      </c>
      <c r="BJ1190" s="17" t="s">
        <v>83</v>
      </c>
      <c r="BK1190" s="177">
        <f>ROUND(I1190*H1190,3)</f>
        <v>0</v>
      </c>
      <c r="BL1190" s="17" t="s">
        <v>220</v>
      </c>
      <c r="BM1190" s="176" t="s">
        <v>1487</v>
      </c>
    </row>
    <row r="1191" spans="2:65" s="14" customFormat="1" x14ac:dyDescent="0.2">
      <c r="B1191" s="193"/>
      <c r="D1191" s="179" t="s">
        <v>222</v>
      </c>
      <c r="E1191" s="194" t="s">
        <v>1</v>
      </c>
      <c r="F1191" s="195" t="s">
        <v>1488</v>
      </c>
      <c r="H1191" s="194" t="s">
        <v>1</v>
      </c>
      <c r="I1191" s="196"/>
      <c r="L1191" s="193"/>
      <c r="M1191" s="197"/>
      <c r="T1191" s="198"/>
      <c r="AT1191" s="194" t="s">
        <v>222</v>
      </c>
      <c r="AU1191" s="194" t="s">
        <v>83</v>
      </c>
      <c r="AV1191" s="14" t="s">
        <v>77</v>
      </c>
      <c r="AW1191" s="14" t="s">
        <v>25</v>
      </c>
      <c r="AX1191" s="14" t="s">
        <v>71</v>
      </c>
      <c r="AY1191" s="194" t="s">
        <v>214</v>
      </c>
    </row>
    <row r="1192" spans="2:65" s="12" customFormat="1" x14ac:dyDescent="0.2">
      <c r="B1192" s="178"/>
      <c r="D1192" s="179" t="s">
        <v>222</v>
      </c>
      <c r="E1192" s="180" t="s">
        <v>1</v>
      </c>
      <c r="F1192" s="181" t="s">
        <v>1489</v>
      </c>
      <c r="H1192" s="182">
        <v>3.7080000000000002</v>
      </c>
      <c r="I1192" s="183"/>
      <c r="L1192" s="178"/>
      <c r="M1192" s="184"/>
      <c r="T1192" s="185"/>
      <c r="AT1192" s="180" t="s">
        <v>222</v>
      </c>
      <c r="AU1192" s="180" t="s">
        <v>83</v>
      </c>
      <c r="AV1192" s="12" t="s">
        <v>83</v>
      </c>
      <c r="AW1192" s="12" t="s">
        <v>25</v>
      </c>
      <c r="AX1192" s="12" t="s">
        <v>71</v>
      </c>
      <c r="AY1192" s="180" t="s">
        <v>214</v>
      </c>
    </row>
    <row r="1193" spans="2:65" s="12" customFormat="1" x14ac:dyDescent="0.2">
      <c r="B1193" s="178"/>
      <c r="D1193" s="179" t="s">
        <v>222</v>
      </c>
      <c r="E1193" s="180" t="s">
        <v>1</v>
      </c>
      <c r="F1193" s="181" t="s">
        <v>1490</v>
      </c>
      <c r="H1193" s="182">
        <v>14.8</v>
      </c>
      <c r="I1193" s="183"/>
      <c r="L1193" s="178"/>
      <c r="M1193" s="184"/>
      <c r="T1193" s="185"/>
      <c r="AT1193" s="180" t="s">
        <v>222</v>
      </c>
      <c r="AU1193" s="180" t="s">
        <v>83</v>
      </c>
      <c r="AV1193" s="12" t="s">
        <v>83</v>
      </c>
      <c r="AW1193" s="12" t="s">
        <v>25</v>
      </c>
      <c r="AX1193" s="12" t="s">
        <v>71</v>
      </c>
      <c r="AY1193" s="180" t="s">
        <v>214</v>
      </c>
    </row>
    <row r="1194" spans="2:65" s="12" customFormat="1" x14ac:dyDescent="0.2">
      <c r="B1194" s="178"/>
      <c r="D1194" s="179" t="s">
        <v>222</v>
      </c>
      <c r="E1194" s="180" t="s">
        <v>1</v>
      </c>
      <c r="F1194" s="181" t="s">
        <v>1491</v>
      </c>
      <c r="H1194" s="182">
        <v>23.5</v>
      </c>
      <c r="I1194" s="183"/>
      <c r="L1194" s="178"/>
      <c r="M1194" s="184"/>
      <c r="T1194" s="185"/>
      <c r="AT1194" s="180" t="s">
        <v>222</v>
      </c>
      <c r="AU1194" s="180" t="s">
        <v>83</v>
      </c>
      <c r="AV1194" s="12" t="s">
        <v>83</v>
      </c>
      <c r="AW1194" s="12" t="s">
        <v>25</v>
      </c>
      <c r="AX1194" s="12" t="s">
        <v>71</v>
      </c>
      <c r="AY1194" s="180" t="s">
        <v>214</v>
      </c>
    </row>
    <row r="1195" spans="2:65" s="14" customFormat="1" x14ac:dyDescent="0.2">
      <c r="B1195" s="193"/>
      <c r="D1195" s="179" t="s">
        <v>222</v>
      </c>
      <c r="E1195" s="194" t="s">
        <v>1</v>
      </c>
      <c r="F1195" s="195" t="s">
        <v>1492</v>
      </c>
      <c r="H1195" s="194" t="s">
        <v>1</v>
      </c>
      <c r="I1195" s="196"/>
      <c r="L1195" s="193"/>
      <c r="M1195" s="197"/>
      <c r="T1195" s="198"/>
      <c r="AT1195" s="194" t="s">
        <v>222</v>
      </c>
      <c r="AU1195" s="194" t="s">
        <v>83</v>
      </c>
      <c r="AV1195" s="14" t="s">
        <v>77</v>
      </c>
      <c r="AW1195" s="14" t="s">
        <v>25</v>
      </c>
      <c r="AX1195" s="14" t="s">
        <v>71</v>
      </c>
      <c r="AY1195" s="194" t="s">
        <v>214</v>
      </c>
    </row>
    <row r="1196" spans="2:65" s="12" customFormat="1" x14ac:dyDescent="0.2">
      <c r="B1196" s="178"/>
      <c r="D1196" s="179" t="s">
        <v>222</v>
      </c>
      <c r="E1196" s="180" t="s">
        <v>1</v>
      </c>
      <c r="F1196" s="181" t="s">
        <v>1493</v>
      </c>
      <c r="H1196" s="182">
        <v>0.45</v>
      </c>
      <c r="I1196" s="183"/>
      <c r="L1196" s="178"/>
      <c r="M1196" s="184"/>
      <c r="T1196" s="185"/>
      <c r="AT1196" s="180" t="s">
        <v>222</v>
      </c>
      <c r="AU1196" s="180" t="s">
        <v>83</v>
      </c>
      <c r="AV1196" s="12" t="s">
        <v>83</v>
      </c>
      <c r="AW1196" s="12" t="s">
        <v>25</v>
      </c>
      <c r="AX1196" s="12" t="s">
        <v>71</v>
      </c>
      <c r="AY1196" s="180" t="s">
        <v>214</v>
      </c>
    </row>
    <row r="1197" spans="2:65" s="12" customFormat="1" x14ac:dyDescent="0.2">
      <c r="B1197" s="178"/>
      <c r="D1197" s="179" t="s">
        <v>222</v>
      </c>
      <c r="E1197" s="180" t="s">
        <v>1</v>
      </c>
      <c r="F1197" s="181" t="s">
        <v>1494</v>
      </c>
      <c r="H1197" s="182">
        <v>0.64500000000000002</v>
      </c>
      <c r="I1197" s="183"/>
      <c r="L1197" s="178"/>
      <c r="M1197" s="184"/>
      <c r="T1197" s="185"/>
      <c r="AT1197" s="180" t="s">
        <v>222</v>
      </c>
      <c r="AU1197" s="180" t="s">
        <v>83</v>
      </c>
      <c r="AV1197" s="12" t="s">
        <v>83</v>
      </c>
      <c r="AW1197" s="12" t="s">
        <v>25</v>
      </c>
      <c r="AX1197" s="12" t="s">
        <v>71</v>
      </c>
      <c r="AY1197" s="180" t="s">
        <v>214</v>
      </c>
    </row>
    <row r="1198" spans="2:65" s="13" customFormat="1" x14ac:dyDescent="0.2">
      <c r="B1198" s="186"/>
      <c r="D1198" s="179" t="s">
        <v>222</v>
      </c>
      <c r="E1198" s="187" t="s">
        <v>1</v>
      </c>
      <c r="F1198" s="188" t="s">
        <v>227</v>
      </c>
      <c r="H1198" s="189">
        <v>43.103000000000002</v>
      </c>
      <c r="I1198" s="190"/>
      <c r="L1198" s="186"/>
      <c r="M1198" s="191"/>
      <c r="T1198" s="192"/>
      <c r="AT1198" s="187" t="s">
        <v>222</v>
      </c>
      <c r="AU1198" s="187" t="s">
        <v>83</v>
      </c>
      <c r="AV1198" s="13" t="s">
        <v>220</v>
      </c>
      <c r="AW1198" s="13" t="s">
        <v>25</v>
      </c>
      <c r="AX1198" s="13" t="s">
        <v>77</v>
      </c>
      <c r="AY1198" s="187" t="s">
        <v>214</v>
      </c>
    </row>
    <row r="1199" spans="2:65" s="1" customFormat="1" ht="24.15" customHeight="1" x14ac:dyDescent="0.2">
      <c r="B1199" s="139"/>
      <c r="C1199" s="166" t="s">
        <v>1495</v>
      </c>
      <c r="D1199" s="166" t="s">
        <v>216</v>
      </c>
      <c r="E1199" s="167" t="s">
        <v>1496</v>
      </c>
      <c r="F1199" s="168" t="s">
        <v>1497</v>
      </c>
      <c r="G1199" s="169" t="s">
        <v>1339</v>
      </c>
      <c r="H1199" s="170">
        <v>150</v>
      </c>
      <c r="I1199" s="171"/>
      <c r="J1199" s="170">
        <f>ROUND(I1199*H1199,3)</f>
        <v>0</v>
      </c>
      <c r="K1199" s="172"/>
      <c r="L1199" s="34"/>
      <c r="M1199" s="173" t="s">
        <v>1</v>
      </c>
      <c r="N1199" s="138" t="s">
        <v>37</v>
      </c>
      <c r="P1199" s="174">
        <f>O1199*H1199</f>
        <v>0</v>
      </c>
      <c r="Q1199" s="174">
        <v>0</v>
      </c>
      <c r="R1199" s="174">
        <f>Q1199*H1199</f>
        <v>0</v>
      </c>
      <c r="S1199" s="174">
        <v>0</v>
      </c>
      <c r="T1199" s="175">
        <f>S1199*H1199</f>
        <v>0</v>
      </c>
      <c r="AR1199" s="176" t="s">
        <v>220</v>
      </c>
      <c r="AT1199" s="176" t="s">
        <v>216</v>
      </c>
      <c r="AU1199" s="176" t="s">
        <v>83</v>
      </c>
      <c r="AY1199" s="17" t="s">
        <v>214</v>
      </c>
      <c r="BE1199" s="104">
        <f>IF(N1199="základná",J1199,0)</f>
        <v>0</v>
      </c>
      <c r="BF1199" s="104">
        <f>IF(N1199="znížená",J1199,0)</f>
        <v>0</v>
      </c>
      <c r="BG1199" s="104">
        <f>IF(N1199="zákl. prenesená",J1199,0)</f>
        <v>0</v>
      </c>
      <c r="BH1199" s="104">
        <f>IF(N1199="zníž. prenesená",J1199,0)</f>
        <v>0</v>
      </c>
      <c r="BI1199" s="104">
        <f>IF(N1199="nulová",J1199,0)</f>
        <v>0</v>
      </c>
      <c r="BJ1199" s="17" t="s">
        <v>83</v>
      </c>
      <c r="BK1199" s="177">
        <f>ROUND(I1199*H1199,3)</f>
        <v>0</v>
      </c>
      <c r="BL1199" s="17" t="s">
        <v>220</v>
      </c>
      <c r="BM1199" s="176" t="s">
        <v>1498</v>
      </c>
    </row>
    <row r="1200" spans="2:65" s="14" customFormat="1" x14ac:dyDescent="0.2">
      <c r="B1200" s="193"/>
      <c r="D1200" s="179" t="s">
        <v>222</v>
      </c>
      <c r="E1200" s="194" t="s">
        <v>1</v>
      </c>
      <c r="F1200" s="195" t="s">
        <v>1499</v>
      </c>
      <c r="H1200" s="194" t="s">
        <v>1</v>
      </c>
      <c r="I1200" s="196"/>
      <c r="L1200" s="193"/>
      <c r="M1200" s="197"/>
      <c r="T1200" s="198"/>
      <c r="AT1200" s="194" t="s">
        <v>222</v>
      </c>
      <c r="AU1200" s="194" t="s">
        <v>83</v>
      </c>
      <c r="AV1200" s="14" t="s">
        <v>77</v>
      </c>
      <c r="AW1200" s="14" t="s">
        <v>25</v>
      </c>
      <c r="AX1200" s="14" t="s">
        <v>71</v>
      </c>
      <c r="AY1200" s="194" t="s">
        <v>214</v>
      </c>
    </row>
    <row r="1201" spans="2:65" s="12" customFormat="1" x14ac:dyDescent="0.2">
      <c r="B1201" s="178"/>
      <c r="D1201" s="179" t="s">
        <v>222</v>
      </c>
      <c r="E1201" s="180" t="s">
        <v>1</v>
      </c>
      <c r="F1201" s="181" t="s">
        <v>1331</v>
      </c>
      <c r="H1201" s="182">
        <v>150</v>
      </c>
      <c r="I1201" s="183"/>
      <c r="L1201" s="178"/>
      <c r="M1201" s="184"/>
      <c r="T1201" s="185"/>
      <c r="AT1201" s="180" t="s">
        <v>222</v>
      </c>
      <c r="AU1201" s="180" t="s">
        <v>83</v>
      </c>
      <c r="AV1201" s="12" t="s">
        <v>83</v>
      </c>
      <c r="AW1201" s="12" t="s">
        <v>25</v>
      </c>
      <c r="AX1201" s="12" t="s">
        <v>77</v>
      </c>
      <c r="AY1201" s="180" t="s">
        <v>214</v>
      </c>
    </row>
    <row r="1202" spans="2:65" s="1" customFormat="1" ht="24.15" customHeight="1" x14ac:dyDescent="0.2">
      <c r="B1202" s="139"/>
      <c r="C1202" s="166" t="s">
        <v>1500</v>
      </c>
      <c r="D1202" s="166" t="s">
        <v>216</v>
      </c>
      <c r="E1202" s="167" t="s">
        <v>1501</v>
      </c>
      <c r="F1202" s="168" t="s">
        <v>1502</v>
      </c>
      <c r="G1202" s="169" t="s">
        <v>1339</v>
      </c>
      <c r="H1202" s="170">
        <v>56.14</v>
      </c>
      <c r="I1202" s="171"/>
      <c r="J1202" s="170">
        <f>ROUND(I1202*H1202,3)</f>
        <v>0</v>
      </c>
      <c r="K1202" s="172"/>
      <c r="L1202" s="34"/>
      <c r="M1202" s="173" t="s">
        <v>1</v>
      </c>
      <c r="N1202" s="138" t="s">
        <v>37</v>
      </c>
      <c r="P1202" s="174">
        <f>O1202*H1202</f>
        <v>0</v>
      </c>
      <c r="Q1202" s="174">
        <v>1.0000000000000001E-5</v>
      </c>
      <c r="R1202" s="174">
        <f>Q1202*H1202</f>
        <v>5.6140000000000009E-4</v>
      </c>
      <c r="S1202" s="174">
        <v>0</v>
      </c>
      <c r="T1202" s="175">
        <f>S1202*H1202</f>
        <v>0</v>
      </c>
      <c r="AR1202" s="176" t="s">
        <v>220</v>
      </c>
      <c r="AT1202" s="176" t="s">
        <v>216</v>
      </c>
      <c r="AU1202" s="176" t="s">
        <v>83</v>
      </c>
      <c r="AY1202" s="17" t="s">
        <v>214</v>
      </c>
      <c r="BE1202" s="104">
        <f>IF(N1202="základná",J1202,0)</f>
        <v>0</v>
      </c>
      <c r="BF1202" s="104">
        <f>IF(N1202="znížená",J1202,0)</f>
        <v>0</v>
      </c>
      <c r="BG1202" s="104">
        <f>IF(N1202="zákl. prenesená",J1202,0)</f>
        <v>0</v>
      </c>
      <c r="BH1202" s="104">
        <f>IF(N1202="zníž. prenesená",J1202,0)</f>
        <v>0</v>
      </c>
      <c r="BI1202" s="104">
        <f>IF(N1202="nulová",J1202,0)</f>
        <v>0</v>
      </c>
      <c r="BJ1202" s="17" t="s">
        <v>83</v>
      </c>
      <c r="BK1202" s="177">
        <f>ROUND(I1202*H1202,3)</f>
        <v>0</v>
      </c>
      <c r="BL1202" s="17" t="s">
        <v>220</v>
      </c>
      <c r="BM1202" s="176" t="s">
        <v>1503</v>
      </c>
    </row>
    <row r="1203" spans="2:65" s="14" customFormat="1" x14ac:dyDescent="0.2">
      <c r="B1203" s="193"/>
      <c r="D1203" s="179" t="s">
        <v>222</v>
      </c>
      <c r="E1203" s="194" t="s">
        <v>1</v>
      </c>
      <c r="F1203" s="195" t="s">
        <v>1504</v>
      </c>
      <c r="H1203" s="194" t="s">
        <v>1</v>
      </c>
      <c r="I1203" s="196"/>
      <c r="L1203" s="193"/>
      <c r="M1203" s="197"/>
      <c r="T1203" s="198"/>
      <c r="AT1203" s="194" t="s">
        <v>222</v>
      </c>
      <c r="AU1203" s="194" t="s">
        <v>83</v>
      </c>
      <c r="AV1203" s="14" t="s">
        <v>77</v>
      </c>
      <c r="AW1203" s="14" t="s">
        <v>25</v>
      </c>
      <c r="AX1203" s="14" t="s">
        <v>71</v>
      </c>
      <c r="AY1203" s="194" t="s">
        <v>214</v>
      </c>
    </row>
    <row r="1204" spans="2:65" s="12" customFormat="1" x14ac:dyDescent="0.2">
      <c r="B1204" s="178"/>
      <c r="D1204" s="179" t="s">
        <v>222</v>
      </c>
      <c r="E1204" s="180" t="s">
        <v>1</v>
      </c>
      <c r="F1204" s="181" t="s">
        <v>1505</v>
      </c>
      <c r="H1204" s="182">
        <v>6</v>
      </c>
      <c r="I1204" s="183"/>
      <c r="L1204" s="178"/>
      <c r="M1204" s="184"/>
      <c r="T1204" s="185"/>
      <c r="AT1204" s="180" t="s">
        <v>222</v>
      </c>
      <c r="AU1204" s="180" t="s">
        <v>83</v>
      </c>
      <c r="AV1204" s="12" t="s">
        <v>83</v>
      </c>
      <c r="AW1204" s="12" t="s">
        <v>25</v>
      </c>
      <c r="AX1204" s="12" t="s">
        <v>71</v>
      </c>
      <c r="AY1204" s="180" t="s">
        <v>214</v>
      </c>
    </row>
    <row r="1205" spans="2:65" s="14" customFormat="1" x14ac:dyDescent="0.2">
      <c r="B1205" s="193"/>
      <c r="D1205" s="179" t="s">
        <v>222</v>
      </c>
      <c r="E1205" s="194" t="s">
        <v>1</v>
      </c>
      <c r="F1205" s="195" t="s">
        <v>1506</v>
      </c>
      <c r="H1205" s="194" t="s">
        <v>1</v>
      </c>
      <c r="I1205" s="196"/>
      <c r="L1205" s="193"/>
      <c r="M1205" s="197"/>
      <c r="T1205" s="198"/>
      <c r="AT1205" s="194" t="s">
        <v>222</v>
      </c>
      <c r="AU1205" s="194" t="s">
        <v>83</v>
      </c>
      <c r="AV1205" s="14" t="s">
        <v>77</v>
      </c>
      <c r="AW1205" s="14" t="s">
        <v>25</v>
      </c>
      <c r="AX1205" s="14" t="s">
        <v>71</v>
      </c>
      <c r="AY1205" s="194" t="s">
        <v>214</v>
      </c>
    </row>
    <row r="1206" spans="2:65" s="12" customFormat="1" x14ac:dyDescent="0.2">
      <c r="B1206" s="178"/>
      <c r="D1206" s="179" t="s">
        <v>222</v>
      </c>
      <c r="E1206" s="180" t="s">
        <v>1</v>
      </c>
      <c r="F1206" s="181" t="s">
        <v>1507</v>
      </c>
      <c r="H1206" s="182">
        <v>9.1</v>
      </c>
      <c r="I1206" s="183"/>
      <c r="L1206" s="178"/>
      <c r="M1206" s="184"/>
      <c r="T1206" s="185"/>
      <c r="AT1206" s="180" t="s">
        <v>222</v>
      </c>
      <c r="AU1206" s="180" t="s">
        <v>83</v>
      </c>
      <c r="AV1206" s="12" t="s">
        <v>83</v>
      </c>
      <c r="AW1206" s="12" t="s">
        <v>25</v>
      </c>
      <c r="AX1206" s="12" t="s">
        <v>71</v>
      </c>
      <c r="AY1206" s="180" t="s">
        <v>214</v>
      </c>
    </row>
    <row r="1207" spans="2:65" s="14" customFormat="1" x14ac:dyDescent="0.2">
      <c r="B1207" s="193"/>
      <c r="D1207" s="179" t="s">
        <v>222</v>
      </c>
      <c r="E1207" s="194" t="s">
        <v>1</v>
      </c>
      <c r="F1207" s="195" t="s">
        <v>1508</v>
      </c>
      <c r="H1207" s="194" t="s">
        <v>1</v>
      </c>
      <c r="I1207" s="196"/>
      <c r="L1207" s="193"/>
      <c r="M1207" s="197"/>
      <c r="T1207" s="198"/>
      <c r="AT1207" s="194" t="s">
        <v>222</v>
      </c>
      <c r="AU1207" s="194" t="s">
        <v>83</v>
      </c>
      <c r="AV1207" s="14" t="s">
        <v>77</v>
      </c>
      <c r="AW1207" s="14" t="s">
        <v>25</v>
      </c>
      <c r="AX1207" s="14" t="s">
        <v>71</v>
      </c>
      <c r="AY1207" s="194" t="s">
        <v>214</v>
      </c>
    </row>
    <row r="1208" spans="2:65" s="12" customFormat="1" x14ac:dyDescent="0.2">
      <c r="B1208" s="178"/>
      <c r="D1208" s="179" t="s">
        <v>222</v>
      </c>
      <c r="E1208" s="180" t="s">
        <v>1</v>
      </c>
      <c r="F1208" s="181" t="s">
        <v>1509</v>
      </c>
      <c r="H1208" s="182">
        <v>38.840000000000003</v>
      </c>
      <c r="I1208" s="183"/>
      <c r="L1208" s="178"/>
      <c r="M1208" s="184"/>
      <c r="T1208" s="185"/>
      <c r="AT1208" s="180" t="s">
        <v>222</v>
      </c>
      <c r="AU1208" s="180" t="s">
        <v>83</v>
      </c>
      <c r="AV1208" s="12" t="s">
        <v>83</v>
      </c>
      <c r="AW1208" s="12" t="s">
        <v>25</v>
      </c>
      <c r="AX1208" s="12" t="s">
        <v>71</v>
      </c>
      <c r="AY1208" s="180" t="s">
        <v>214</v>
      </c>
    </row>
    <row r="1209" spans="2:65" s="14" customFormat="1" x14ac:dyDescent="0.2">
      <c r="B1209" s="193"/>
      <c r="D1209" s="179" t="s">
        <v>222</v>
      </c>
      <c r="E1209" s="194" t="s">
        <v>1</v>
      </c>
      <c r="F1209" s="195" t="s">
        <v>1510</v>
      </c>
      <c r="H1209" s="194" t="s">
        <v>1</v>
      </c>
      <c r="I1209" s="196"/>
      <c r="L1209" s="193"/>
      <c r="M1209" s="197"/>
      <c r="T1209" s="198"/>
      <c r="AT1209" s="194" t="s">
        <v>222</v>
      </c>
      <c r="AU1209" s="194" t="s">
        <v>83</v>
      </c>
      <c r="AV1209" s="14" t="s">
        <v>77</v>
      </c>
      <c r="AW1209" s="14" t="s">
        <v>25</v>
      </c>
      <c r="AX1209" s="14" t="s">
        <v>71</v>
      </c>
      <c r="AY1209" s="194" t="s">
        <v>214</v>
      </c>
    </row>
    <row r="1210" spans="2:65" s="12" customFormat="1" x14ac:dyDescent="0.2">
      <c r="B1210" s="178"/>
      <c r="D1210" s="179" t="s">
        <v>222</v>
      </c>
      <c r="E1210" s="180" t="s">
        <v>1</v>
      </c>
      <c r="F1210" s="181" t="s">
        <v>1511</v>
      </c>
      <c r="H1210" s="182">
        <v>2.2000000000000002</v>
      </c>
      <c r="I1210" s="183"/>
      <c r="L1210" s="178"/>
      <c r="M1210" s="184"/>
      <c r="T1210" s="185"/>
      <c r="AT1210" s="180" t="s">
        <v>222</v>
      </c>
      <c r="AU1210" s="180" t="s">
        <v>83</v>
      </c>
      <c r="AV1210" s="12" t="s">
        <v>83</v>
      </c>
      <c r="AW1210" s="12" t="s">
        <v>25</v>
      </c>
      <c r="AX1210" s="12" t="s">
        <v>71</v>
      </c>
      <c r="AY1210" s="180" t="s">
        <v>214</v>
      </c>
    </row>
    <row r="1211" spans="2:65" s="13" customFormat="1" x14ac:dyDescent="0.2">
      <c r="B1211" s="186"/>
      <c r="D1211" s="179" t="s">
        <v>222</v>
      </c>
      <c r="E1211" s="187" t="s">
        <v>1</v>
      </c>
      <c r="F1211" s="188" t="s">
        <v>227</v>
      </c>
      <c r="H1211" s="189">
        <v>56.14</v>
      </c>
      <c r="I1211" s="190"/>
      <c r="L1211" s="186"/>
      <c r="M1211" s="191"/>
      <c r="T1211" s="192"/>
      <c r="AT1211" s="187" t="s">
        <v>222</v>
      </c>
      <c r="AU1211" s="187" t="s">
        <v>83</v>
      </c>
      <c r="AV1211" s="13" t="s">
        <v>220</v>
      </c>
      <c r="AW1211" s="13" t="s">
        <v>25</v>
      </c>
      <c r="AX1211" s="13" t="s">
        <v>77</v>
      </c>
      <c r="AY1211" s="187" t="s">
        <v>214</v>
      </c>
    </row>
    <row r="1212" spans="2:65" s="1" customFormat="1" ht="21.75" customHeight="1" x14ac:dyDescent="0.2">
      <c r="B1212" s="139"/>
      <c r="C1212" s="166" t="s">
        <v>1512</v>
      </c>
      <c r="D1212" s="166" t="s">
        <v>216</v>
      </c>
      <c r="E1212" s="167" t="s">
        <v>1513</v>
      </c>
      <c r="F1212" s="168" t="s">
        <v>1514</v>
      </c>
      <c r="G1212" s="169" t="s">
        <v>481</v>
      </c>
      <c r="H1212" s="170">
        <v>1865.424</v>
      </c>
      <c r="I1212" s="171"/>
      <c r="J1212" s="170">
        <f>ROUND(I1212*H1212,3)</f>
        <v>0</v>
      </c>
      <c r="K1212" s="172"/>
      <c r="L1212" s="34"/>
      <c r="M1212" s="173" t="s">
        <v>1</v>
      </c>
      <c r="N1212" s="138" t="s">
        <v>37</v>
      </c>
      <c r="P1212" s="174">
        <f>O1212*H1212</f>
        <v>0</v>
      </c>
      <c r="Q1212" s="174">
        <v>0</v>
      </c>
      <c r="R1212" s="174">
        <f>Q1212*H1212</f>
        <v>0</v>
      </c>
      <c r="S1212" s="174">
        <v>0</v>
      </c>
      <c r="T1212" s="175">
        <f>S1212*H1212</f>
        <v>0</v>
      </c>
      <c r="AR1212" s="176" t="s">
        <v>220</v>
      </c>
      <c r="AT1212" s="176" t="s">
        <v>216</v>
      </c>
      <c r="AU1212" s="176" t="s">
        <v>83</v>
      </c>
      <c r="AY1212" s="17" t="s">
        <v>214</v>
      </c>
      <c r="BE1212" s="104">
        <f>IF(N1212="základná",J1212,0)</f>
        <v>0</v>
      </c>
      <c r="BF1212" s="104">
        <f>IF(N1212="znížená",J1212,0)</f>
        <v>0</v>
      </c>
      <c r="BG1212" s="104">
        <f>IF(N1212="zákl. prenesená",J1212,0)</f>
        <v>0</v>
      </c>
      <c r="BH1212" s="104">
        <f>IF(N1212="zníž. prenesená",J1212,0)</f>
        <v>0</v>
      </c>
      <c r="BI1212" s="104">
        <f>IF(N1212="nulová",J1212,0)</f>
        <v>0</v>
      </c>
      <c r="BJ1212" s="17" t="s">
        <v>83</v>
      </c>
      <c r="BK1212" s="177">
        <f>ROUND(I1212*H1212,3)</f>
        <v>0</v>
      </c>
      <c r="BL1212" s="17" t="s">
        <v>220</v>
      </c>
      <c r="BM1212" s="176" t="s">
        <v>1515</v>
      </c>
    </row>
    <row r="1213" spans="2:65" s="1" customFormat="1" ht="24.15" customHeight="1" x14ac:dyDescent="0.2">
      <c r="B1213" s="139"/>
      <c r="C1213" s="166" t="s">
        <v>1516</v>
      </c>
      <c r="D1213" s="166" t="s">
        <v>216</v>
      </c>
      <c r="E1213" s="167" t="s">
        <v>1517</v>
      </c>
      <c r="F1213" s="168" t="s">
        <v>1518</v>
      </c>
      <c r="G1213" s="169" t="s">
        <v>481</v>
      </c>
      <c r="H1213" s="170">
        <v>44770.175999999999</v>
      </c>
      <c r="I1213" s="171"/>
      <c r="J1213" s="170">
        <f>ROUND(I1213*H1213,3)</f>
        <v>0</v>
      </c>
      <c r="K1213" s="172"/>
      <c r="L1213" s="34"/>
      <c r="M1213" s="173" t="s">
        <v>1</v>
      </c>
      <c r="N1213" s="138" t="s">
        <v>37</v>
      </c>
      <c r="P1213" s="174">
        <f>O1213*H1213</f>
        <v>0</v>
      </c>
      <c r="Q1213" s="174">
        <v>0</v>
      </c>
      <c r="R1213" s="174">
        <f>Q1213*H1213</f>
        <v>0</v>
      </c>
      <c r="S1213" s="174">
        <v>0</v>
      </c>
      <c r="T1213" s="175">
        <f>S1213*H1213</f>
        <v>0</v>
      </c>
      <c r="AR1213" s="176" t="s">
        <v>220</v>
      </c>
      <c r="AT1213" s="176" t="s">
        <v>216</v>
      </c>
      <c r="AU1213" s="176" t="s">
        <v>83</v>
      </c>
      <c r="AY1213" s="17" t="s">
        <v>214</v>
      </c>
      <c r="BE1213" s="104">
        <f>IF(N1213="základná",J1213,0)</f>
        <v>0</v>
      </c>
      <c r="BF1213" s="104">
        <f>IF(N1213="znížená",J1213,0)</f>
        <v>0</v>
      </c>
      <c r="BG1213" s="104">
        <f>IF(N1213="zákl. prenesená",J1213,0)</f>
        <v>0</v>
      </c>
      <c r="BH1213" s="104">
        <f>IF(N1213="zníž. prenesená",J1213,0)</f>
        <v>0</v>
      </c>
      <c r="BI1213" s="104">
        <f>IF(N1213="nulová",J1213,0)</f>
        <v>0</v>
      </c>
      <c r="BJ1213" s="17" t="s">
        <v>83</v>
      </c>
      <c r="BK1213" s="177">
        <f>ROUND(I1213*H1213,3)</f>
        <v>0</v>
      </c>
      <c r="BL1213" s="17" t="s">
        <v>220</v>
      </c>
      <c r="BM1213" s="176" t="s">
        <v>1519</v>
      </c>
    </row>
    <row r="1214" spans="2:65" s="12" customFormat="1" x14ac:dyDescent="0.2">
      <c r="B1214" s="178"/>
      <c r="D1214" s="179" t="s">
        <v>222</v>
      </c>
      <c r="F1214" s="181" t="s">
        <v>1520</v>
      </c>
      <c r="H1214" s="182">
        <v>44770.175999999999</v>
      </c>
      <c r="I1214" s="183"/>
      <c r="L1214" s="178"/>
      <c r="M1214" s="184"/>
      <c r="T1214" s="185"/>
      <c r="AT1214" s="180" t="s">
        <v>222</v>
      </c>
      <c r="AU1214" s="180" t="s">
        <v>83</v>
      </c>
      <c r="AV1214" s="12" t="s">
        <v>83</v>
      </c>
      <c r="AW1214" s="12" t="s">
        <v>3</v>
      </c>
      <c r="AX1214" s="12" t="s">
        <v>77</v>
      </c>
      <c r="AY1214" s="180" t="s">
        <v>214</v>
      </c>
    </row>
    <row r="1215" spans="2:65" s="1" customFormat="1" ht="24.15" customHeight="1" x14ac:dyDescent="0.2">
      <c r="B1215" s="139"/>
      <c r="C1215" s="166" t="s">
        <v>1521</v>
      </c>
      <c r="D1215" s="166" t="s">
        <v>216</v>
      </c>
      <c r="E1215" s="167" t="s">
        <v>1522</v>
      </c>
      <c r="F1215" s="168" t="s">
        <v>1523</v>
      </c>
      <c r="G1215" s="169" t="s">
        <v>481</v>
      </c>
      <c r="H1215" s="170">
        <v>1865.424</v>
      </c>
      <c r="I1215" s="171"/>
      <c r="J1215" s="170">
        <f>ROUND(I1215*H1215,3)</f>
        <v>0</v>
      </c>
      <c r="K1215" s="172"/>
      <c r="L1215" s="34"/>
      <c r="M1215" s="173" t="s">
        <v>1</v>
      </c>
      <c r="N1215" s="138" t="s">
        <v>37</v>
      </c>
      <c r="P1215" s="174">
        <f>O1215*H1215</f>
        <v>0</v>
      </c>
      <c r="Q1215" s="174">
        <v>0</v>
      </c>
      <c r="R1215" s="174">
        <f>Q1215*H1215</f>
        <v>0</v>
      </c>
      <c r="S1215" s="174">
        <v>0</v>
      </c>
      <c r="T1215" s="175">
        <f>S1215*H1215</f>
        <v>0</v>
      </c>
      <c r="AR1215" s="176" t="s">
        <v>220</v>
      </c>
      <c r="AT1215" s="176" t="s">
        <v>216</v>
      </c>
      <c r="AU1215" s="176" t="s">
        <v>83</v>
      </c>
      <c r="AY1215" s="17" t="s">
        <v>214</v>
      </c>
      <c r="BE1215" s="104">
        <f>IF(N1215="základná",J1215,0)</f>
        <v>0</v>
      </c>
      <c r="BF1215" s="104">
        <f>IF(N1215="znížená",J1215,0)</f>
        <v>0</v>
      </c>
      <c r="BG1215" s="104">
        <f>IF(N1215="zákl. prenesená",J1215,0)</f>
        <v>0</v>
      </c>
      <c r="BH1215" s="104">
        <f>IF(N1215="zníž. prenesená",J1215,0)</f>
        <v>0</v>
      </c>
      <c r="BI1215" s="104">
        <f>IF(N1215="nulová",J1215,0)</f>
        <v>0</v>
      </c>
      <c r="BJ1215" s="17" t="s">
        <v>83</v>
      </c>
      <c r="BK1215" s="177">
        <f>ROUND(I1215*H1215,3)</f>
        <v>0</v>
      </c>
      <c r="BL1215" s="17" t="s">
        <v>220</v>
      </c>
      <c r="BM1215" s="176" t="s">
        <v>1524</v>
      </c>
    </row>
    <row r="1216" spans="2:65" s="1" customFormat="1" ht="24.15" customHeight="1" x14ac:dyDescent="0.2">
      <c r="B1216" s="139"/>
      <c r="C1216" s="166" t="s">
        <v>1525</v>
      </c>
      <c r="D1216" s="166" t="s">
        <v>216</v>
      </c>
      <c r="E1216" s="167" t="s">
        <v>1526</v>
      </c>
      <c r="F1216" s="168" t="s">
        <v>1527</v>
      </c>
      <c r="G1216" s="169" t="s">
        <v>481</v>
      </c>
      <c r="H1216" s="170">
        <v>29846.784</v>
      </c>
      <c r="I1216" s="171"/>
      <c r="J1216" s="170">
        <f>ROUND(I1216*H1216,3)</f>
        <v>0</v>
      </c>
      <c r="K1216" s="172"/>
      <c r="L1216" s="34"/>
      <c r="M1216" s="173" t="s">
        <v>1</v>
      </c>
      <c r="N1216" s="138" t="s">
        <v>37</v>
      </c>
      <c r="P1216" s="174">
        <f>O1216*H1216</f>
        <v>0</v>
      </c>
      <c r="Q1216" s="174">
        <v>0</v>
      </c>
      <c r="R1216" s="174">
        <f>Q1216*H1216</f>
        <v>0</v>
      </c>
      <c r="S1216" s="174">
        <v>0</v>
      </c>
      <c r="T1216" s="175">
        <f>S1216*H1216</f>
        <v>0</v>
      </c>
      <c r="AR1216" s="176" t="s">
        <v>220</v>
      </c>
      <c r="AT1216" s="176" t="s">
        <v>216</v>
      </c>
      <c r="AU1216" s="176" t="s">
        <v>83</v>
      </c>
      <c r="AY1216" s="17" t="s">
        <v>214</v>
      </c>
      <c r="BE1216" s="104">
        <f>IF(N1216="základná",J1216,0)</f>
        <v>0</v>
      </c>
      <c r="BF1216" s="104">
        <f>IF(N1216="znížená",J1216,0)</f>
        <v>0</v>
      </c>
      <c r="BG1216" s="104">
        <f>IF(N1216="zákl. prenesená",J1216,0)</f>
        <v>0</v>
      </c>
      <c r="BH1216" s="104">
        <f>IF(N1216="zníž. prenesená",J1216,0)</f>
        <v>0</v>
      </c>
      <c r="BI1216" s="104">
        <f>IF(N1216="nulová",J1216,0)</f>
        <v>0</v>
      </c>
      <c r="BJ1216" s="17" t="s">
        <v>83</v>
      </c>
      <c r="BK1216" s="177">
        <f>ROUND(I1216*H1216,3)</f>
        <v>0</v>
      </c>
      <c r="BL1216" s="17" t="s">
        <v>220</v>
      </c>
      <c r="BM1216" s="176" t="s">
        <v>1528</v>
      </c>
    </row>
    <row r="1217" spans="2:65" s="12" customFormat="1" x14ac:dyDescent="0.2">
      <c r="B1217" s="178"/>
      <c r="D1217" s="179" t="s">
        <v>222</v>
      </c>
      <c r="F1217" s="181" t="s">
        <v>1529</v>
      </c>
      <c r="H1217" s="182">
        <v>29846.784</v>
      </c>
      <c r="I1217" s="183"/>
      <c r="L1217" s="178"/>
      <c r="M1217" s="184"/>
      <c r="T1217" s="185"/>
      <c r="AT1217" s="180" t="s">
        <v>222</v>
      </c>
      <c r="AU1217" s="180" t="s">
        <v>83</v>
      </c>
      <c r="AV1217" s="12" t="s">
        <v>83</v>
      </c>
      <c r="AW1217" s="12" t="s">
        <v>3</v>
      </c>
      <c r="AX1217" s="12" t="s">
        <v>77</v>
      </c>
      <c r="AY1217" s="180" t="s">
        <v>214</v>
      </c>
    </row>
    <row r="1218" spans="2:65" s="1" customFormat="1" ht="24.15" customHeight="1" x14ac:dyDescent="0.2">
      <c r="B1218" s="139"/>
      <c r="C1218" s="166" t="s">
        <v>1530</v>
      </c>
      <c r="D1218" s="166" t="s">
        <v>216</v>
      </c>
      <c r="E1218" s="167" t="s">
        <v>1531</v>
      </c>
      <c r="F1218" s="168" t="s">
        <v>1532</v>
      </c>
      <c r="G1218" s="169" t="s">
        <v>481</v>
      </c>
      <c r="H1218" s="170">
        <v>103.45</v>
      </c>
      <c r="I1218" s="171"/>
      <c r="J1218" s="170">
        <f>ROUND(I1218*H1218,3)</f>
        <v>0</v>
      </c>
      <c r="K1218" s="172"/>
      <c r="L1218" s="34"/>
      <c r="M1218" s="173" t="s">
        <v>1</v>
      </c>
      <c r="N1218" s="138" t="s">
        <v>37</v>
      </c>
      <c r="P1218" s="174">
        <f>O1218*H1218</f>
        <v>0</v>
      </c>
      <c r="Q1218" s="174">
        <v>0</v>
      </c>
      <c r="R1218" s="174">
        <f>Q1218*H1218</f>
        <v>0</v>
      </c>
      <c r="S1218" s="174">
        <v>0</v>
      </c>
      <c r="T1218" s="175">
        <f>S1218*H1218</f>
        <v>0</v>
      </c>
      <c r="AR1218" s="176" t="s">
        <v>220</v>
      </c>
      <c r="AT1218" s="176" t="s">
        <v>216</v>
      </c>
      <c r="AU1218" s="176" t="s">
        <v>83</v>
      </c>
      <c r="AY1218" s="17" t="s">
        <v>214</v>
      </c>
      <c r="BE1218" s="104">
        <f>IF(N1218="základná",J1218,0)</f>
        <v>0</v>
      </c>
      <c r="BF1218" s="104">
        <f>IF(N1218="znížená",J1218,0)</f>
        <v>0</v>
      </c>
      <c r="BG1218" s="104">
        <f>IF(N1218="zákl. prenesená",J1218,0)</f>
        <v>0</v>
      </c>
      <c r="BH1218" s="104">
        <f>IF(N1218="zníž. prenesená",J1218,0)</f>
        <v>0</v>
      </c>
      <c r="BI1218" s="104">
        <f>IF(N1218="nulová",J1218,0)</f>
        <v>0</v>
      </c>
      <c r="BJ1218" s="17" t="s">
        <v>83</v>
      </c>
      <c r="BK1218" s="177">
        <f>ROUND(I1218*H1218,3)</f>
        <v>0</v>
      </c>
      <c r="BL1218" s="17" t="s">
        <v>220</v>
      </c>
      <c r="BM1218" s="176" t="s">
        <v>1533</v>
      </c>
    </row>
    <row r="1219" spans="2:65" s="1" customFormat="1" ht="24.15" customHeight="1" x14ac:dyDescent="0.2">
      <c r="B1219" s="139"/>
      <c r="C1219" s="166" t="s">
        <v>1534</v>
      </c>
      <c r="D1219" s="166" t="s">
        <v>216</v>
      </c>
      <c r="E1219" s="167" t="s">
        <v>1535</v>
      </c>
      <c r="F1219" s="168" t="s">
        <v>1536</v>
      </c>
      <c r="G1219" s="169" t="s">
        <v>481</v>
      </c>
      <c r="H1219" s="170">
        <v>700.95399999999995</v>
      </c>
      <c r="I1219" s="171"/>
      <c r="J1219" s="170">
        <f>ROUND(I1219*H1219,3)</f>
        <v>0</v>
      </c>
      <c r="K1219" s="172"/>
      <c r="L1219" s="34"/>
      <c r="M1219" s="173" t="s">
        <v>1</v>
      </c>
      <c r="N1219" s="138" t="s">
        <v>37</v>
      </c>
      <c r="P1219" s="174">
        <f>O1219*H1219</f>
        <v>0</v>
      </c>
      <c r="Q1219" s="174">
        <v>0</v>
      </c>
      <c r="R1219" s="174">
        <f>Q1219*H1219</f>
        <v>0</v>
      </c>
      <c r="S1219" s="174">
        <v>0</v>
      </c>
      <c r="T1219" s="175">
        <f>S1219*H1219</f>
        <v>0</v>
      </c>
      <c r="AR1219" s="176" t="s">
        <v>220</v>
      </c>
      <c r="AT1219" s="176" t="s">
        <v>216</v>
      </c>
      <c r="AU1219" s="176" t="s">
        <v>83</v>
      </c>
      <c r="AY1219" s="17" t="s">
        <v>214</v>
      </c>
      <c r="BE1219" s="104">
        <f>IF(N1219="základná",J1219,0)</f>
        <v>0</v>
      </c>
      <c r="BF1219" s="104">
        <f>IF(N1219="znížená",J1219,0)</f>
        <v>0</v>
      </c>
      <c r="BG1219" s="104">
        <f>IF(N1219="zákl. prenesená",J1219,0)</f>
        <v>0</v>
      </c>
      <c r="BH1219" s="104">
        <f>IF(N1219="zníž. prenesená",J1219,0)</f>
        <v>0</v>
      </c>
      <c r="BI1219" s="104">
        <f>IF(N1219="nulová",J1219,0)</f>
        <v>0</v>
      </c>
      <c r="BJ1219" s="17" t="s">
        <v>83</v>
      </c>
      <c r="BK1219" s="177">
        <f>ROUND(I1219*H1219,3)</f>
        <v>0</v>
      </c>
      <c r="BL1219" s="17" t="s">
        <v>220</v>
      </c>
      <c r="BM1219" s="176" t="s">
        <v>1537</v>
      </c>
    </row>
    <row r="1220" spans="2:65" s="12" customFormat="1" x14ac:dyDescent="0.2">
      <c r="B1220" s="178"/>
      <c r="D1220" s="179" t="s">
        <v>222</v>
      </c>
      <c r="E1220" s="180" t="s">
        <v>1</v>
      </c>
      <c r="F1220" s="181" t="s">
        <v>1538</v>
      </c>
      <c r="H1220" s="182">
        <v>700.95399999999995</v>
      </c>
      <c r="I1220" s="183"/>
      <c r="L1220" s="178"/>
      <c r="M1220" s="184"/>
      <c r="T1220" s="185"/>
      <c r="AT1220" s="180" t="s">
        <v>222</v>
      </c>
      <c r="AU1220" s="180" t="s">
        <v>83</v>
      </c>
      <c r="AV1220" s="12" t="s">
        <v>83</v>
      </c>
      <c r="AW1220" s="12" t="s">
        <v>25</v>
      </c>
      <c r="AX1220" s="12" t="s">
        <v>77</v>
      </c>
      <c r="AY1220" s="180" t="s">
        <v>214</v>
      </c>
    </row>
    <row r="1221" spans="2:65" s="1" customFormat="1" ht="24.15" customHeight="1" x14ac:dyDescent="0.2">
      <c r="B1221" s="139"/>
      <c r="C1221" s="166" t="s">
        <v>1539</v>
      </c>
      <c r="D1221" s="166" t="s">
        <v>216</v>
      </c>
      <c r="E1221" s="167" t="s">
        <v>1540</v>
      </c>
      <c r="F1221" s="168" t="s">
        <v>1541</v>
      </c>
      <c r="G1221" s="169" t="s">
        <v>481</v>
      </c>
      <c r="H1221" s="170">
        <v>1061.02</v>
      </c>
      <c r="I1221" s="171"/>
      <c r="J1221" s="170">
        <f>ROUND(I1221*H1221,3)</f>
        <v>0</v>
      </c>
      <c r="K1221" s="172"/>
      <c r="L1221" s="34"/>
      <c r="M1221" s="173" t="s">
        <v>1</v>
      </c>
      <c r="N1221" s="138" t="s">
        <v>37</v>
      </c>
      <c r="P1221" s="174">
        <f>O1221*H1221</f>
        <v>0</v>
      </c>
      <c r="Q1221" s="174">
        <v>0</v>
      </c>
      <c r="R1221" s="174">
        <f>Q1221*H1221</f>
        <v>0</v>
      </c>
      <c r="S1221" s="174">
        <v>0</v>
      </c>
      <c r="T1221" s="175">
        <f>S1221*H1221</f>
        <v>0</v>
      </c>
      <c r="AR1221" s="176" t="s">
        <v>220</v>
      </c>
      <c r="AT1221" s="176" t="s">
        <v>216</v>
      </c>
      <c r="AU1221" s="176" t="s">
        <v>83</v>
      </c>
      <c r="AY1221" s="17" t="s">
        <v>214</v>
      </c>
      <c r="BE1221" s="104">
        <f>IF(N1221="základná",J1221,0)</f>
        <v>0</v>
      </c>
      <c r="BF1221" s="104">
        <f>IF(N1221="znížená",J1221,0)</f>
        <v>0</v>
      </c>
      <c r="BG1221" s="104">
        <f>IF(N1221="zákl. prenesená",J1221,0)</f>
        <v>0</v>
      </c>
      <c r="BH1221" s="104">
        <f>IF(N1221="zníž. prenesená",J1221,0)</f>
        <v>0</v>
      </c>
      <c r="BI1221" s="104">
        <f>IF(N1221="nulová",J1221,0)</f>
        <v>0</v>
      </c>
      <c r="BJ1221" s="17" t="s">
        <v>83</v>
      </c>
      <c r="BK1221" s="177">
        <f>ROUND(I1221*H1221,3)</f>
        <v>0</v>
      </c>
      <c r="BL1221" s="17" t="s">
        <v>220</v>
      </c>
      <c r="BM1221" s="176" t="s">
        <v>1542</v>
      </c>
    </row>
    <row r="1222" spans="2:65" s="12" customFormat="1" x14ac:dyDescent="0.2">
      <c r="B1222" s="178"/>
      <c r="D1222" s="179" t="s">
        <v>222</v>
      </c>
      <c r="E1222" s="180" t="s">
        <v>1</v>
      </c>
      <c r="F1222" s="181" t="s">
        <v>1543</v>
      </c>
      <c r="H1222" s="182">
        <v>1865.424</v>
      </c>
      <c r="I1222" s="183"/>
      <c r="L1222" s="178"/>
      <c r="M1222" s="184"/>
      <c r="T1222" s="185"/>
      <c r="AT1222" s="180" t="s">
        <v>222</v>
      </c>
      <c r="AU1222" s="180" t="s">
        <v>83</v>
      </c>
      <c r="AV1222" s="12" t="s">
        <v>83</v>
      </c>
      <c r="AW1222" s="12" t="s">
        <v>25</v>
      </c>
      <c r="AX1222" s="12" t="s">
        <v>71</v>
      </c>
      <c r="AY1222" s="180" t="s">
        <v>214</v>
      </c>
    </row>
    <row r="1223" spans="2:65" s="12" customFormat="1" x14ac:dyDescent="0.2">
      <c r="B1223" s="178"/>
      <c r="D1223" s="179" t="s">
        <v>222</v>
      </c>
      <c r="E1223" s="180" t="s">
        <v>1</v>
      </c>
      <c r="F1223" s="181" t="s">
        <v>1544</v>
      </c>
      <c r="H1223" s="182">
        <v>-103.45</v>
      </c>
      <c r="I1223" s="183"/>
      <c r="L1223" s="178"/>
      <c r="M1223" s="184"/>
      <c r="T1223" s="185"/>
      <c r="AT1223" s="180" t="s">
        <v>222</v>
      </c>
      <c r="AU1223" s="180" t="s">
        <v>83</v>
      </c>
      <c r="AV1223" s="12" t="s">
        <v>83</v>
      </c>
      <c r="AW1223" s="12" t="s">
        <v>25</v>
      </c>
      <c r="AX1223" s="12" t="s">
        <v>71</v>
      </c>
      <c r="AY1223" s="180" t="s">
        <v>214</v>
      </c>
    </row>
    <row r="1224" spans="2:65" s="12" customFormat="1" x14ac:dyDescent="0.2">
      <c r="B1224" s="178"/>
      <c r="D1224" s="179" t="s">
        <v>222</v>
      </c>
      <c r="E1224" s="180" t="s">
        <v>1</v>
      </c>
      <c r="F1224" s="181" t="s">
        <v>1545</v>
      </c>
      <c r="H1224" s="182">
        <v>-700.95399999999995</v>
      </c>
      <c r="I1224" s="183"/>
      <c r="L1224" s="178"/>
      <c r="M1224" s="184"/>
      <c r="T1224" s="185"/>
      <c r="AT1224" s="180" t="s">
        <v>222</v>
      </c>
      <c r="AU1224" s="180" t="s">
        <v>83</v>
      </c>
      <c r="AV1224" s="12" t="s">
        <v>83</v>
      </c>
      <c r="AW1224" s="12" t="s">
        <v>25</v>
      </c>
      <c r="AX1224" s="12" t="s">
        <v>71</v>
      </c>
      <c r="AY1224" s="180" t="s">
        <v>214</v>
      </c>
    </row>
    <row r="1225" spans="2:65" s="13" customFormat="1" x14ac:dyDescent="0.2">
      <c r="B1225" s="186"/>
      <c r="D1225" s="179" t="s">
        <v>222</v>
      </c>
      <c r="E1225" s="187" t="s">
        <v>1</v>
      </c>
      <c r="F1225" s="188" t="s">
        <v>227</v>
      </c>
      <c r="H1225" s="189">
        <v>1061.02</v>
      </c>
      <c r="I1225" s="190"/>
      <c r="L1225" s="186"/>
      <c r="M1225" s="191"/>
      <c r="T1225" s="192"/>
      <c r="AT1225" s="187" t="s">
        <v>222</v>
      </c>
      <c r="AU1225" s="187" t="s">
        <v>83</v>
      </c>
      <c r="AV1225" s="13" t="s">
        <v>220</v>
      </c>
      <c r="AW1225" s="13" t="s">
        <v>25</v>
      </c>
      <c r="AX1225" s="13" t="s">
        <v>77</v>
      </c>
      <c r="AY1225" s="187" t="s">
        <v>214</v>
      </c>
    </row>
    <row r="1226" spans="2:65" s="1" customFormat="1" ht="37.950000000000003" customHeight="1" x14ac:dyDescent="0.2">
      <c r="B1226" s="139"/>
      <c r="C1226" s="166" t="s">
        <v>1546</v>
      </c>
      <c r="D1226" s="166" t="s">
        <v>216</v>
      </c>
      <c r="E1226" s="167" t="s">
        <v>1547</v>
      </c>
      <c r="F1226" s="168" t="s">
        <v>1548</v>
      </c>
      <c r="G1226" s="169" t="s">
        <v>230</v>
      </c>
      <c r="H1226" s="170">
        <v>902.7</v>
      </c>
      <c r="I1226" s="171"/>
      <c r="J1226" s="170">
        <f>ROUND(I1226*H1226,3)</f>
        <v>0</v>
      </c>
      <c r="K1226" s="172"/>
      <c r="L1226" s="34"/>
      <c r="M1226" s="173" t="s">
        <v>1</v>
      </c>
      <c r="N1226" s="138" t="s">
        <v>37</v>
      </c>
      <c r="P1226" s="174">
        <f>O1226*H1226</f>
        <v>0</v>
      </c>
      <c r="Q1226" s="174">
        <v>4.0000000000000003E-5</v>
      </c>
      <c r="R1226" s="174">
        <f>Q1226*H1226</f>
        <v>3.6108000000000008E-2</v>
      </c>
      <c r="S1226" s="174">
        <v>0.16</v>
      </c>
      <c r="T1226" s="175">
        <f>S1226*H1226</f>
        <v>144.43200000000002</v>
      </c>
      <c r="AR1226" s="176" t="s">
        <v>220</v>
      </c>
      <c r="AT1226" s="176" t="s">
        <v>216</v>
      </c>
      <c r="AU1226" s="176" t="s">
        <v>83</v>
      </c>
      <c r="AY1226" s="17" t="s">
        <v>214</v>
      </c>
      <c r="BE1226" s="104">
        <f>IF(N1226="základná",J1226,0)</f>
        <v>0</v>
      </c>
      <c r="BF1226" s="104">
        <f>IF(N1226="znížená",J1226,0)</f>
        <v>0</v>
      </c>
      <c r="BG1226" s="104">
        <f>IF(N1226="zákl. prenesená",J1226,0)</f>
        <v>0</v>
      </c>
      <c r="BH1226" s="104">
        <f>IF(N1226="zníž. prenesená",J1226,0)</f>
        <v>0</v>
      </c>
      <c r="BI1226" s="104">
        <f>IF(N1226="nulová",J1226,0)</f>
        <v>0</v>
      </c>
      <c r="BJ1226" s="17" t="s">
        <v>83</v>
      </c>
      <c r="BK1226" s="177">
        <f>ROUND(I1226*H1226,3)</f>
        <v>0</v>
      </c>
      <c r="BL1226" s="17" t="s">
        <v>220</v>
      </c>
      <c r="BM1226" s="176" t="s">
        <v>1549</v>
      </c>
    </row>
    <row r="1227" spans="2:65" s="14" customFormat="1" x14ac:dyDescent="0.2">
      <c r="B1227" s="193"/>
      <c r="D1227" s="179" t="s">
        <v>222</v>
      </c>
      <c r="E1227" s="194" t="s">
        <v>1</v>
      </c>
      <c r="F1227" s="195" t="s">
        <v>1488</v>
      </c>
      <c r="H1227" s="194" t="s">
        <v>1</v>
      </c>
      <c r="I1227" s="196"/>
      <c r="L1227" s="193"/>
      <c r="M1227" s="197"/>
      <c r="T1227" s="198"/>
      <c r="AT1227" s="194" t="s">
        <v>222</v>
      </c>
      <c r="AU1227" s="194" t="s">
        <v>83</v>
      </c>
      <c r="AV1227" s="14" t="s">
        <v>77</v>
      </c>
      <c r="AW1227" s="14" t="s">
        <v>25</v>
      </c>
      <c r="AX1227" s="14" t="s">
        <v>71</v>
      </c>
      <c r="AY1227" s="194" t="s">
        <v>214</v>
      </c>
    </row>
    <row r="1228" spans="2:65" s="12" customFormat="1" x14ac:dyDescent="0.2">
      <c r="B1228" s="178"/>
      <c r="D1228" s="179" t="s">
        <v>222</v>
      </c>
      <c r="E1228" s="180" t="s">
        <v>1</v>
      </c>
      <c r="F1228" s="181" t="s">
        <v>1550</v>
      </c>
      <c r="H1228" s="182">
        <v>902.7</v>
      </c>
      <c r="I1228" s="183"/>
      <c r="L1228" s="178"/>
      <c r="M1228" s="184"/>
      <c r="T1228" s="185"/>
      <c r="AT1228" s="180" t="s">
        <v>222</v>
      </c>
      <c r="AU1228" s="180" t="s">
        <v>83</v>
      </c>
      <c r="AV1228" s="12" t="s">
        <v>83</v>
      </c>
      <c r="AW1228" s="12" t="s">
        <v>25</v>
      </c>
      <c r="AX1228" s="12" t="s">
        <v>77</v>
      </c>
      <c r="AY1228" s="180" t="s">
        <v>214</v>
      </c>
    </row>
    <row r="1229" spans="2:65" s="1" customFormat="1" ht="37.950000000000003" customHeight="1" x14ac:dyDescent="0.2">
      <c r="B1229" s="139"/>
      <c r="C1229" s="166" t="s">
        <v>1551</v>
      </c>
      <c r="D1229" s="166" t="s">
        <v>216</v>
      </c>
      <c r="E1229" s="167" t="s">
        <v>1552</v>
      </c>
      <c r="F1229" s="168" t="s">
        <v>1553</v>
      </c>
      <c r="G1229" s="169" t="s">
        <v>230</v>
      </c>
      <c r="H1229" s="170">
        <v>3549.0569999999998</v>
      </c>
      <c r="I1229" s="171"/>
      <c r="J1229" s="170">
        <f>ROUND(I1229*H1229,3)</f>
        <v>0</v>
      </c>
      <c r="K1229" s="172"/>
      <c r="L1229" s="34"/>
      <c r="M1229" s="173" t="s">
        <v>1</v>
      </c>
      <c r="N1229" s="138" t="s">
        <v>37</v>
      </c>
      <c r="P1229" s="174">
        <f>O1229*H1229</f>
        <v>0</v>
      </c>
      <c r="Q1229" s="174">
        <v>5.0000000000000002E-5</v>
      </c>
      <c r="R1229" s="174">
        <f>Q1229*H1229</f>
        <v>0.17745285</v>
      </c>
      <c r="S1229" s="174">
        <v>0.26</v>
      </c>
      <c r="T1229" s="175">
        <f>S1229*H1229</f>
        <v>922.75482</v>
      </c>
      <c r="AR1229" s="176" t="s">
        <v>220</v>
      </c>
      <c r="AT1229" s="176" t="s">
        <v>216</v>
      </c>
      <c r="AU1229" s="176" t="s">
        <v>83</v>
      </c>
      <c r="AY1229" s="17" t="s">
        <v>214</v>
      </c>
      <c r="BE1229" s="104">
        <f>IF(N1229="základná",J1229,0)</f>
        <v>0</v>
      </c>
      <c r="BF1229" s="104">
        <f>IF(N1229="znížená",J1229,0)</f>
        <v>0</v>
      </c>
      <c r="BG1229" s="104">
        <f>IF(N1229="zákl. prenesená",J1229,0)</f>
        <v>0</v>
      </c>
      <c r="BH1229" s="104">
        <f>IF(N1229="zníž. prenesená",J1229,0)</f>
        <v>0</v>
      </c>
      <c r="BI1229" s="104">
        <f>IF(N1229="nulová",J1229,0)</f>
        <v>0</v>
      </c>
      <c r="BJ1229" s="17" t="s">
        <v>83</v>
      </c>
      <c r="BK1229" s="177">
        <f>ROUND(I1229*H1229,3)</f>
        <v>0</v>
      </c>
      <c r="BL1229" s="17" t="s">
        <v>220</v>
      </c>
      <c r="BM1229" s="176" t="s">
        <v>1554</v>
      </c>
    </row>
    <row r="1230" spans="2:65" s="14" customFormat="1" x14ac:dyDescent="0.2">
      <c r="B1230" s="193"/>
      <c r="D1230" s="179" t="s">
        <v>222</v>
      </c>
      <c r="E1230" s="194" t="s">
        <v>1</v>
      </c>
      <c r="F1230" s="195" t="s">
        <v>1555</v>
      </c>
      <c r="H1230" s="194" t="s">
        <v>1</v>
      </c>
      <c r="I1230" s="196"/>
      <c r="L1230" s="193"/>
      <c r="M1230" s="197"/>
      <c r="T1230" s="198"/>
      <c r="AT1230" s="194" t="s">
        <v>222</v>
      </c>
      <c r="AU1230" s="194" t="s">
        <v>83</v>
      </c>
      <c r="AV1230" s="14" t="s">
        <v>77</v>
      </c>
      <c r="AW1230" s="14" t="s">
        <v>25</v>
      </c>
      <c r="AX1230" s="14" t="s">
        <v>71</v>
      </c>
      <c r="AY1230" s="194" t="s">
        <v>214</v>
      </c>
    </row>
    <row r="1231" spans="2:65" s="12" customFormat="1" x14ac:dyDescent="0.2">
      <c r="B1231" s="178"/>
      <c r="D1231" s="179" t="s">
        <v>222</v>
      </c>
      <c r="E1231" s="180" t="s">
        <v>1</v>
      </c>
      <c r="F1231" s="181" t="s">
        <v>1556</v>
      </c>
      <c r="H1231" s="182">
        <v>2850.0070000000001</v>
      </c>
      <c r="I1231" s="183"/>
      <c r="L1231" s="178"/>
      <c r="M1231" s="184"/>
      <c r="T1231" s="185"/>
      <c r="AT1231" s="180" t="s">
        <v>222</v>
      </c>
      <c r="AU1231" s="180" t="s">
        <v>83</v>
      </c>
      <c r="AV1231" s="12" t="s">
        <v>83</v>
      </c>
      <c r="AW1231" s="12" t="s">
        <v>25</v>
      </c>
      <c r="AX1231" s="12" t="s">
        <v>71</v>
      </c>
      <c r="AY1231" s="180" t="s">
        <v>214</v>
      </c>
    </row>
    <row r="1232" spans="2:65" s="14" customFormat="1" x14ac:dyDescent="0.2">
      <c r="B1232" s="193"/>
      <c r="D1232" s="179" t="s">
        <v>222</v>
      </c>
      <c r="E1232" s="194" t="s">
        <v>1</v>
      </c>
      <c r="F1232" s="195" t="s">
        <v>1557</v>
      </c>
      <c r="H1232" s="194" t="s">
        <v>1</v>
      </c>
      <c r="I1232" s="196"/>
      <c r="L1232" s="193"/>
      <c r="M1232" s="197"/>
      <c r="T1232" s="198"/>
      <c r="AT1232" s="194" t="s">
        <v>222</v>
      </c>
      <c r="AU1232" s="194" t="s">
        <v>83</v>
      </c>
      <c r="AV1232" s="14" t="s">
        <v>77</v>
      </c>
      <c r="AW1232" s="14" t="s">
        <v>25</v>
      </c>
      <c r="AX1232" s="14" t="s">
        <v>71</v>
      </c>
      <c r="AY1232" s="194" t="s">
        <v>214</v>
      </c>
    </row>
    <row r="1233" spans="2:65" s="12" customFormat="1" x14ac:dyDescent="0.2">
      <c r="B1233" s="178"/>
      <c r="D1233" s="179" t="s">
        <v>222</v>
      </c>
      <c r="E1233" s="180" t="s">
        <v>1</v>
      </c>
      <c r="F1233" s="181" t="s">
        <v>1558</v>
      </c>
      <c r="H1233" s="182">
        <v>699.05</v>
      </c>
      <c r="I1233" s="183"/>
      <c r="L1233" s="178"/>
      <c r="M1233" s="184"/>
      <c r="T1233" s="185"/>
      <c r="AT1233" s="180" t="s">
        <v>222</v>
      </c>
      <c r="AU1233" s="180" t="s">
        <v>83</v>
      </c>
      <c r="AV1233" s="12" t="s">
        <v>83</v>
      </c>
      <c r="AW1233" s="12" t="s">
        <v>25</v>
      </c>
      <c r="AX1233" s="12" t="s">
        <v>71</v>
      </c>
      <c r="AY1233" s="180" t="s">
        <v>214</v>
      </c>
    </row>
    <row r="1234" spans="2:65" s="13" customFormat="1" x14ac:dyDescent="0.2">
      <c r="B1234" s="186"/>
      <c r="D1234" s="179" t="s">
        <v>222</v>
      </c>
      <c r="E1234" s="187" t="s">
        <v>1</v>
      </c>
      <c r="F1234" s="188" t="s">
        <v>227</v>
      </c>
      <c r="H1234" s="189">
        <v>3549.0569999999998</v>
      </c>
      <c r="I1234" s="190"/>
      <c r="L1234" s="186"/>
      <c r="M1234" s="191"/>
      <c r="T1234" s="192"/>
      <c r="AT1234" s="187" t="s">
        <v>222</v>
      </c>
      <c r="AU1234" s="187" t="s">
        <v>83</v>
      </c>
      <c r="AV1234" s="13" t="s">
        <v>220</v>
      </c>
      <c r="AW1234" s="13" t="s">
        <v>25</v>
      </c>
      <c r="AX1234" s="13" t="s">
        <v>77</v>
      </c>
      <c r="AY1234" s="187" t="s">
        <v>214</v>
      </c>
    </row>
    <row r="1235" spans="2:65" s="11" customFormat="1" ht="22.95" customHeight="1" x14ac:dyDescent="0.25">
      <c r="B1235" s="154"/>
      <c r="D1235" s="155" t="s">
        <v>70</v>
      </c>
      <c r="E1235" s="164" t="s">
        <v>1060</v>
      </c>
      <c r="F1235" s="164" t="s">
        <v>1559</v>
      </c>
      <c r="I1235" s="157"/>
      <c r="J1235" s="165">
        <f>BK1235</f>
        <v>0</v>
      </c>
      <c r="L1235" s="154"/>
      <c r="M1235" s="159"/>
      <c r="P1235" s="160">
        <f>P1236</f>
        <v>0</v>
      </c>
      <c r="R1235" s="160">
        <f>R1236</f>
        <v>0</v>
      </c>
      <c r="T1235" s="161">
        <f>T1236</f>
        <v>0</v>
      </c>
      <c r="AR1235" s="155" t="s">
        <v>77</v>
      </c>
      <c r="AT1235" s="162" t="s">
        <v>70</v>
      </c>
      <c r="AU1235" s="162" t="s">
        <v>77</v>
      </c>
      <c r="AY1235" s="155" t="s">
        <v>214</v>
      </c>
      <c r="BK1235" s="163">
        <f>BK1236</f>
        <v>0</v>
      </c>
    </row>
    <row r="1236" spans="2:65" s="1" customFormat="1" ht="24.15" customHeight="1" x14ac:dyDescent="0.2">
      <c r="B1236" s="139"/>
      <c r="C1236" s="166" t="s">
        <v>1560</v>
      </c>
      <c r="D1236" s="166" t="s">
        <v>216</v>
      </c>
      <c r="E1236" s="167" t="s">
        <v>1561</v>
      </c>
      <c r="F1236" s="168" t="s">
        <v>1562</v>
      </c>
      <c r="G1236" s="169" t="s">
        <v>481</v>
      </c>
      <c r="H1236" s="170">
        <v>4126.6329999999998</v>
      </c>
      <c r="I1236" s="171"/>
      <c r="J1236" s="170">
        <f>ROUND(I1236*H1236,3)</f>
        <v>0</v>
      </c>
      <c r="K1236" s="172"/>
      <c r="L1236" s="34"/>
      <c r="M1236" s="173" t="s">
        <v>1</v>
      </c>
      <c r="N1236" s="138" t="s">
        <v>37</v>
      </c>
      <c r="P1236" s="174">
        <f>O1236*H1236</f>
        <v>0</v>
      </c>
      <c r="Q1236" s="174">
        <v>0</v>
      </c>
      <c r="R1236" s="174">
        <f>Q1236*H1236</f>
        <v>0</v>
      </c>
      <c r="S1236" s="174">
        <v>0</v>
      </c>
      <c r="T1236" s="175">
        <f>S1236*H1236</f>
        <v>0</v>
      </c>
      <c r="AR1236" s="176" t="s">
        <v>220</v>
      </c>
      <c r="AT1236" s="176" t="s">
        <v>216</v>
      </c>
      <c r="AU1236" s="176" t="s">
        <v>83</v>
      </c>
      <c r="AY1236" s="17" t="s">
        <v>214</v>
      </c>
      <c r="BE1236" s="104">
        <f>IF(N1236="základná",J1236,0)</f>
        <v>0</v>
      </c>
      <c r="BF1236" s="104">
        <f>IF(N1236="znížená",J1236,0)</f>
        <v>0</v>
      </c>
      <c r="BG1236" s="104">
        <f>IF(N1236="zákl. prenesená",J1236,0)</f>
        <v>0</v>
      </c>
      <c r="BH1236" s="104">
        <f>IF(N1236="zníž. prenesená",J1236,0)</f>
        <v>0</v>
      </c>
      <c r="BI1236" s="104">
        <f>IF(N1236="nulová",J1236,0)</f>
        <v>0</v>
      </c>
      <c r="BJ1236" s="17" t="s">
        <v>83</v>
      </c>
      <c r="BK1236" s="177">
        <f>ROUND(I1236*H1236,3)</f>
        <v>0</v>
      </c>
      <c r="BL1236" s="17" t="s">
        <v>220</v>
      </c>
      <c r="BM1236" s="176" t="s">
        <v>1563</v>
      </c>
    </row>
    <row r="1237" spans="2:65" s="11" customFormat="1" ht="25.95" customHeight="1" x14ac:dyDescent="0.25">
      <c r="B1237" s="154"/>
      <c r="D1237" s="155" t="s">
        <v>70</v>
      </c>
      <c r="E1237" s="156" t="s">
        <v>1564</v>
      </c>
      <c r="F1237" s="156" t="s">
        <v>1565</v>
      </c>
      <c r="I1237" s="157"/>
      <c r="J1237" s="158">
        <f>BK1237</f>
        <v>0</v>
      </c>
      <c r="L1237" s="154"/>
      <c r="M1237" s="159"/>
      <c r="P1237" s="160">
        <f>P1238+P1297+P1319+P1345+P1357+P1363+P1500+P1508+P1538+P1635+P1639+P1836+P1906+P1911</f>
        <v>0</v>
      </c>
      <c r="R1237" s="160">
        <f>R1238+R1297+R1319+R1345+R1357+R1363+R1500+R1508+R1538+R1635+R1639+R1836+R1906+R1911</f>
        <v>149.92771578999998</v>
      </c>
      <c r="T1237" s="161">
        <f>T1238+T1297+T1319+T1345+T1357+T1363+T1500+T1508+T1538+T1635+T1639+T1836+T1906+T1911</f>
        <v>6.0366200000000001</v>
      </c>
      <c r="AR1237" s="155" t="s">
        <v>83</v>
      </c>
      <c r="AT1237" s="162" t="s">
        <v>70</v>
      </c>
      <c r="AU1237" s="162" t="s">
        <v>71</v>
      </c>
      <c r="AY1237" s="155" t="s">
        <v>214</v>
      </c>
      <c r="BK1237" s="163">
        <f>BK1238+BK1297+BK1319+BK1345+BK1357+BK1363+BK1500+BK1508+BK1538+BK1635+BK1639+BK1836+BK1906+BK1911</f>
        <v>0</v>
      </c>
    </row>
    <row r="1238" spans="2:65" s="11" customFormat="1" ht="22.95" customHeight="1" x14ac:dyDescent="0.25">
      <c r="B1238" s="154"/>
      <c r="D1238" s="155" t="s">
        <v>70</v>
      </c>
      <c r="E1238" s="164" t="s">
        <v>1566</v>
      </c>
      <c r="F1238" s="164" t="s">
        <v>1567</v>
      </c>
      <c r="I1238" s="157"/>
      <c r="J1238" s="165">
        <f>BK1238</f>
        <v>0</v>
      </c>
      <c r="L1238" s="154"/>
      <c r="M1238" s="159"/>
      <c r="P1238" s="160">
        <f>SUM(P1239:P1296)</f>
        <v>0</v>
      </c>
      <c r="R1238" s="160">
        <f>SUM(R1239:R1296)</f>
        <v>0.85732377999999998</v>
      </c>
      <c r="T1238" s="161">
        <f>SUM(T1239:T1296)</f>
        <v>0</v>
      </c>
      <c r="AR1238" s="155" t="s">
        <v>83</v>
      </c>
      <c r="AT1238" s="162" t="s">
        <v>70</v>
      </c>
      <c r="AU1238" s="162" t="s">
        <v>77</v>
      </c>
      <c r="AY1238" s="155" t="s">
        <v>214</v>
      </c>
      <c r="BK1238" s="163">
        <f>SUM(BK1239:BK1296)</f>
        <v>0</v>
      </c>
    </row>
    <row r="1239" spans="2:65" s="1" customFormat="1" ht="24.15" customHeight="1" x14ac:dyDescent="0.2">
      <c r="B1239" s="139"/>
      <c r="C1239" s="166" t="s">
        <v>1568</v>
      </c>
      <c r="D1239" s="166" t="s">
        <v>216</v>
      </c>
      <c r="E1239" s="167" t="s">
        <v>1569</v>
      </c>
      <c r="F1239" s="168" t="s">
        <v>1570</v>
      </c>
      <c r="G1239" s="169" t="s">
        <v>219</v>
      </c>
      <c r="H1239" s="170">
        <v>142</v>
      </c>
      <c r="I1239" s="171"/>
      <c r="J1239" s="170">
        <f>ROUND(I1239*H1239,3)</f>
        <v>0</v>
      </c>
      <c r="K1239" s="172"/>
      <c r="L1239" s="34"/>
      <c r="M1239" s="173" t="s">
        <v>1</v>
      </c>
      <c r="N1239" s="138" t="s">
        <v>37</v>
      </c>
      <c r="P1239" s="174">
        <f>O1239*H1239</f>
        <v>0</v>
      </c>
      <c r="Q1239" s="174">
        <v>0</v>
      </c>
      <c r="R1239" s="174">
        <f>Q1239*H1239</f>
        <v>0</v>
      </c>
      <c r="S1239" s="174">
        <v>0</v>
      </c>
      <c r="T1239" s="175">
        <f>S1239*H1239</f>
        <v>0</v>
      </c>
      <c r="AR1239" s="176" t="s">
        <v>388</v>
      </c>
      <c r="AT1239" s="176" t="s">
        <v>216</v>
      </c>
      <c r="AU1239" s="176" t="s">
        <v>83</v>
      </c>
      <c r="AY1239" s="17" t="s">
        <v>214</v>
      </c>
      <c r="BE1239" s="104">
        <f>IF(N1239="základná",J1239,0)</f>
        <v>0</v>
      </c>
      <c r="BF1239" s="104">
        <f>IF(N1239="znížená",J1239,0)</f>
        <v>0</v>
      </c>
      <c r="BG1239" s="104">
        <f>IF(N1239="zákl. prenesená",J1239,0)</f>
        <v>0</v>
      </c>
      <c r="BH1239" s="104">
        <f>IF(N1239="zníž. prenesená",J1239,0)</f>
        <v>0</v>
      </c>
      <c r="BI1239" s="104">
        <f>IF(N1239="nulová",J1239,0)</f>
        <v>0</v>
      </c>
      <c r="BJ1239" s="17" t="s">
        <v>83</v>
      </c>
      <c r="BK1239" s="177">
        <f>ROUND(I1239*H1239,3)</f>
        <v>0</v>
      </c>
      <c r="BL1239" s="17" t="s">
        <v>388</v>
      </c>
      <c r="BM1239" s="176" t="s">
        <v>1571</v>
      </c>
    </row>
    <row r="1240" spans="2:65" s="12" customFormat="1" x14ac:dyDescent="0.2">
      <c r="B1240" s="178"/>
      <c r="D1240" s="179" t="s">
        <v>222</v>
      </c>
      <c r="E1240" s="180" t="s">
        <v>1</v>
      </c>
      <c r="F1240" s="181" t="s">
        <v>116</v>
      </c>
      <c r="H1240" s="182">
        <v>142</v>
      </c>
      <c r="I1240" s="183"/>
      <c r="L1240" s="178"/>
      <c r="M1240" s="184"/>
      <c r="T1240" s="185"/>
      <c r="AT1240" s="180" t="s">
        <v>222</v>
      </c>
      <c r="AU1240" s="180" t="s">
        <v>83</v>
      </c>
      <c r="AV1240" s="12" t="s">
        <v>83</v>
      </c>
      <c r="AW1240" s="12" t="s">
        <v>25</v>
      </c>
      <c r="AX1240" s="12" t="s">
        <v>77</v>
      </c>
      <c r="AY1240" s="180" t="s">
        <v>214</v>
      </c>
    </row>
    <row r="1241" spans="2:65" s="1" customFormat="1" ht="24.15" customHeight="1" x14ac:dyDescent="0.2">
      <c r="B1241" s="139"/>
      <c r="C1241" s="166" t="s">
        <v>1572</v>
      </c>
      <c r="D1241" s="166" t="s">
        <v>216</v>
      </c>
      <c r="E1241" s="167" t="s">
        <v>1573</v>
      </c>
      <c r="F1241" s="168" t="s">
        <v>1574</v>
      </c>
      <c r="G1241" s="169" t="s">
        <v>219</v>
      </c>
      <c r="H1241" s="170">
        <v>6.6619999999999999</v>
      </c>
      <c r="I1241" s="171"/>
      <c r="J1241" s="170">
        <f>ROUND(I1241*H1241,3)</f>
        <v>0</v>
      </c>
      <c r="K1241" s="172"/>
      <c r="L1241" s="34"/>
      <c r="M1241" s="173" t="s">
        <v>1</v>
      </c>
      <c r="N1241" s="138" t="s">
        <v>37</v>
      </c>
      <c r="P1241" s="174">
        <f>O1241*H1241</f>
        <v>0</v>
      </c>
      <c r="Q1241" s="174">
        <v>0</v>
      </c>
      <c r="R1241" s="174">
        <f>Q1241*H1241</f>
        <v>0</v>
      </c>
      <c r="S1241" s="174">
        <v>0</v>
      </c>
      <c r="T1241" s="175">
        <f>S1241*H1241</f>
        <v>0</v>
      </c>
      <c r="AR1241" s="176" t="s">
        <v>388</v>
      </c>
      <c r="AT1241" s="176" t="s">
        <v>216</v>
      </c>
      <c r="AU1241" s="176" t="s">
        <v>83</v>
      </c>
      <c r="AY1241" s="17" t="s">
        <v>214</v>
      </c>
      <c r="BE1241" s="104">
        <f>IF(N1241="základná",J1241,0)</f>
        <v>0</v>
      </c>
      <c r="BF1241" s="104">
        <f>IF(N1241="znížená",J1241,0)</f>
        <v>0</v>
      </c>
      <c r="BG1241" s="104">
        <f>IF(N1241="zákl. prenesená",J1241,0)</f>
        <v>0</v>
      </c>
      <c r="BH1241" s="104">
        <f>IF(N1241="zníž. prenesená",J1241,0)</f>
        <v>0</v>
      </c>
      <c r="BI1241" s="104">
        <f>IF(N1241="nulová",J1241,0)</f>
        <v>0</v>
      </c>
      <c r="BJ1241" s="17" t="s">
        <v>83</v>
      </c>
      <c r="BK1241" s="177">
        <f>ROUND(I1241*H1241,3)</f>
        <v>0</v>
      </c>
      <c r="BL1241" s="17" t="s">
        <v>388</v>
      </c>
      <c r="BM1241" s="176" t="s">
        <v>1575</v>
      </c>
    </row>
    <row r="1242" spans="2:65" s="12" customFormat="1" x14ac:dyDescent="0.2">
      <c r="B1242" s="178"/>
      <c r="D1242" s="179" t="s">
        <v>222</v>
      </c>
      <c r="E1242" s="180" t="s">
        <v>1</v>
      </c>
      <c r="F1242" s="181" t="s">
        <v>118</v>
      </c>
      <c r="H1242" s="182">
        <v>6.6619999999999999</v>
      </c>
      <c r="I1242" s="183"/>
      <c r="L1242" s="178"/>
      <c r="M1242" s="184"/>
      <c r="T1242" s="185"/>
      <c r="AT1242" s="180" t="s">
        <v>222</v>
      </c>
      <c r="AU1242" s="180" t="s">
        <v>83</v>
      </c>
      <c r="AV1242" s="12" t="s">
        <v>83</v>
      </c>
      <c r="AW1242" s="12" t="s">
        <v>25</v>
      </c>
      <c r="AX1242" s="12" t="s">
        <v>77</v>
      </c>
      <c r="AY1242" s="180" t="s">
        <v>214</v>
      </c>
    </row>
    <row r="1243" spans="2:65" s="1" customFormat="1" ht="16.5" customHeight="1" x14ac:dyDescent="0.2">
      <c r="B1243" s="139"/>
      <c r="C1243" s="206" t="s">
        <v>1576</v>
      </c>
      <c r="D1243" s="206" t="s">
        <v>822</v>
      </c>
      <c r="E1243" s="207" t="s">
        <v>1577</v>
      </c>
      <c r="F1243" s="208" t="s">
        <v>1578</v>
      </c>
      <c r="G1243" s="209" t="s">
        <v>219</v>
      </c>
      <c r="H1243" s="210">
        <v>178.39400000000001</v>
      </c>
      <c r="I1243" s="211"/>
      <c r="J1243" s="210">
        <f>ROUND(I1243*H1243,3)</f>
        <v>0</v>
      </c>
      <c r="K1243" s="212"/>
      <c r="L1243" s="213"/>
      <c r="M1243" s="214" t="s">
        <v>1</v>
      </c>
      <c r="N1243" s="215" t="s">
        <v>37</v>
      </c>
      <c r="P1243" s="174">
        <f>O1243*H1243</f>
        <v>0</v>
      </c>
      <c r="Q1243" s="174">
        <v>2.9999999999999997E-4</v>
      </c>
      <c r="R1243" s="174">
        <f>Q1243*H1243</f>
        <v>5.3518199999999995E-2</v>
      </c>
      <c r="S1243" s="174">
        <v>0</v>
      </c>
      <c r="T1243" s="175">
        <f>S1243*H1243</f>
        <v>0</v>
      </c>
      <c r="AR1243" s="176" t="s">
        <v>528</v>
      </c>
      <c r="AT1243" s="176" t="s">
        <v>822</v>
      </c>
      <c r="AU1243" s="176" t="s">
        <v>83</v>
      </c>
      <c r="AY1243" s="17" t="s">
        <v>214</v>
      </c>
      <c r="BE1243" s="104">
        <f>IF(N1243="základná",J1243,0)</f>
        <v>0</v>
      </c>
      <c r="BF1243" s="104">
        <f>IF(N1243="znížená",J1243,0)</f>
        <v>0</v>
      </c>
      <c r="BG1243" s="104">
        <f>IF(N1243="zákl. prenesená",J1243,0)</f>
        <v>0</v>
      </c>
      <c r="BH1243" s="104">
        <f>IF(N1243="zníž. prenesená",J1243,0)</f>
        <v>0</v>
      </c>
      <c r="BI1243" s="104">
        <f>IF(N1243="nulová",J1243,0)</f>
        <v>0</v>
      </c>
      <c r="BJ1243" s="17" t="s">
        <v>83</v>
      </c>
      <c r="BK1243" s="177">
        <f>ROUND(I1243*H1243,3)</f>
        <v>0</v>
      </c>
      <c r="BL1243" s="17" t="s">
        <v>388</v>
      </c>
      <c r="BM1243" s="176" t="s">
        <v>1579</v>
      </c>
    </row>
    <row r="1244" spans="2:65" s="12" customFormat="1" x14ac:dyDescent="0.2">
      <c r="B1244" s="178"/>
      <c r="D1244" s="179" t="s">
        <v>222</v>
      </c>
      <c r="E1244" s="180" t="s">
        <v>1</v>
      </c>
      <c r="F1244" s="181" t="s">
        <v>1580</v>
      </c>
      <c r="H1244" s="182">
        <v>178.39400000000001</v>
      </c>
      <c r="I1244" s="183"/>
      <c r="L1244" s="178"/>
      <c r="M1244" s="184"/>
      <c r="T1244" s="185"/>
      <c r="AT1244" s="180" t="s">
        <v>222</v>
      </c>
      <c r="AU1244" s="180" t="s">
        <v>83</v>
      </c>
      <c r="AV1244" s="12" t="s">
        <v>83</v>
      </c>
      <c r="AW1244" s="12" t="s">
        <v>25</v>
      </c>
      <c r="AX1244" s="12" t="s">
        <v>77</v>
      </c>
      <c r="AY1244" s="180" t="s">
        <v>214</v>
      </c>
    </row>
    <row r="1245" spans="2:65" s="1" customFormat="1" ht="37.950000000000003" customHeight="1" x14ac:dyDescent="0.2">
      <c r="B1245" s="139"/>
      <c r="C1245" s="166" t="s">
        <v>1581</v>
      </c>
      <c r="D1245" s="166" t="s">
        <v>216</v>
      </c>
      <c r="E1245" s="167" t="s">
        <v>1582</v>
      </c>
      <c r="F1245" s="168" t="s">
        <v>1583</v>
      </c>
      <c r="G1245" s="169" t="s">
        <v>219</v>
      </c>
      <c r="H1245" s="170">
        <v>142</v>
      </c>
      <c r="I1245" s="171"/>
      <c r="J1245" s="170">
        <f>ROUND(I1245*H1245,3)</f>
        <v>0</v>
      </c>
      <c r="K1245" s="172"/>
      <c r="L1245" s="34"/>
      <c r="M1245" s="173" t="s">
        <v>1</v>
      </c>
      <c r="N1245" s="138" t="s">
        <v>37</v>
      </c>
      <c r="P1245" s="174">
        <f>O1245*H1245</f>
        <v>0</v>
      </c>
      <c r="Q1245" s="174">
        <v>3.0000000000000001E-5</v>
      </c>
      <c r="R1245" s="174">
        <f>Q1245*H1245</f>
        <v>4.2599999999999999E-3</v>
      </c>
      <c r="S1245" s="174">
        <v>0</v>
      </c>
      <c r="T1245" s="175">
        <f>S1245*H1245</f>
        <v>0</v>
      </c>
      <c r="AR1245" s="176" t="s">
        <v>388</v>
      </c>
      <c r="AT1245" s="176" t="s">
        <v>216</v>
      </c>
      <c r="AU1245" s="176" t="s">
        <v>83</v>
      </c>
      <c r="AY1245" s="17" t="s">
        <v>214</v>
      </c>
      <c r="BE1245" s="104">
        <f>IF(N1245="základná",J1245,0)</f>
        <v>0</v>
      </c>
      <c r="BF1245" s="104">
        <f>IF(N1245="znížená",J1245,0)</f>
        <v>0</v>
      </c>
      <c r="BG1245" s="104">
        <f>IF(N1245="zákl. prenesená",J1245,0)</f>
        <v>0</v>
      </c>
      <c r="BH1245" s="104">
        <f>IF(N1245="zníž. prenesená",J1245,0)</f>
        <v>0</v>
      </c>
      <c r="BI1245" s="104">
        <f>IF(N1245="nulová",J1245,0)</f>
        <v>0</v>
      </c>
      <c r="BJ1245" s="17" t="s">
        <v>83</v>
      </c>
      <c r="BK1245" s="177">
        <f>ROUND(I1245*H1245,3)</f>
        <v>0</v>
      </c>
      <c r="BL1245" s="17" t="s">
        <v>388</v>
      </c>
      <c r="BM1245" s="176" t="s">
        <v>1584</v>
      </c>
    </row>
    <row r="1246" spans="2:65" s="12" customFormat="1" x14ac:dyDescent="0.2">
      <c r="B1246" s="178"/>
      <c r="D1246" s="179" t="s">
        <v>222</v>
      </c>
      <c r="E1246" s="180" t="s">
        <v>116</v>
      </c>
      <c r="F1246" s="181" t="s">
        <v>117</v>
      </c>
      <c r="H1246" s="182">
        <v>142</v>
      </c>
      <c r="I1246" s="183"/>
      <c r="L1246" s="178"/>
      <c r="M1246" s="184"/>
      <c r="T1246" s="185"/>
      <c r="AT1246" s="180" t="s">
        <v>222</v>
      </c>
      <c r="AU1246" s="180" t="s">
        <v>83</v>
      </c>
      <c r="AV1246" s="12" t="s">
        <v>83</v>
      </c>
      <c r="AW1246" s="12" t="s">
        <v>25</v>
      </c>
      <c r="AX1246" s="12" t="s">
        <v>77</v>
      </c>
      <c r="AY1246" s="180" t="s">
        <v>214</v>
      </c>
    </row>
    <row r="1247" spans="2:65" s="1" customFormat="1" ht="33" customHeight="1" x14ac:dyDescent="0.2">
      <c r="B1247" s="139"/>
      <c r="C1247" s="166" t="s">
        <v>1585</v>
      </c>
      <c r="D1247" s="166" t="s">
        <v>216</v>
      </c>
      <c r="E1247" s="167" t="s">
        <v>1586</v>
      </c>
      <c r="F1247" s="168" t="s">
        <v>1587</v>
      </c>
      <c r="G1247" s="169" t="s">
        <v>219</v>
      </c>
      <c r="H1247" s="170">
        <v>6.6619999999999999</v>
      </c>
      <c r="I1247" s="171"/>
      <c r="J1247" s="170">
        <f>ROUND(I1247*H1247,3)</f>
        <v>0</v>
      </c>
      <c r="K1247" s="172"/>
      <c r="L1247" s="34"/>
      <c r="M1247" s="173" t="s">
        <v>1</v>
      </c>
      <c r="N1247" s="138" t="s">
        <v>37</v>
      </c>
      <c r="P1247" s="174">
        <f>O1247*H1247</f>
        <v>0</v>
      </c>
      <c r="Q1247" s="174">
        <v>3.0000000000000001E-5</v>
      </c>
      <c r="R1247" s="174">
        <f>Q1247*H1247</f>
        <v>1.9986E-4</v>
      </c>
      <c r="S1247" s="174">
        <v>0</v>
      </c>
      <c r="T1247" s="175">
        <f>S1247*H1247</f>
        <v>0</v>
      </c>
      <c r="AR1247" s="176" t="s">
        <v>388</v>
      </c>
      <c r="AT1247" s="176" t="s">
        <v>216</v>
      </c>
      <c r="AU1247" s="176" t="s">
        <v>83</v>
      </c>
      <c r="AY1247" s="17" t="s">
        <v>214</v>
      </c>
      <c r="BE1247" s="104">
        <f>IF(N1247="základná",J1247,0)</f>
        <v>0</v>
      </c>
      <c r="BF1247" s="104">
        <f>IF(N1247="znížená",J1247,0)</f>
        <v>0</v>
      </c>
      <c r="BG1247" s="104">
        <f>IF(N1247="zákl. prenesená",J1247,0)</f>
        <v>0</v>
      </c>
      <c r="BH1247" s="104">
        <f>IF(N1247="zníž. prenesená",J1247,0)</f>
        <v>0</v>
      </c>
      <c r="BI1247" s="104">
        <f>IF(N1247="nulová",J1247,0)</f>
        <v>0</v>
      </c>
      <c r="BJ1247" s="17" t="s">
        <v>83</v>
      </c>
      <c r="BK1247" s="177">
        <f>ROUND(I1247*H1247,3)</f>
        <v>0</v>
      </c>
      <c r="BL1247" s="17" t="s">
        <v>388</v>
      </c>
      <c r="BM1247" s="176" t="s">
        <v>1588</v>
      </c>
    </row>
    <row r="1248" spans="2:65" s="12" customFormat="1" x14ac:dyDescent="0.2">
      <c r="B1248" s="178"/>
      <c r="D1248" s="179" t="s">
        <v>222</v>
      </c>
      <c r="E1248" s="180" t="s">
        <v>118</v>
      </c>
      <c r="F1248" s="181" t="s">
        <v>1589</v>
      </c>
      <c r="H1248" s="182">
        <v>6.6619999999999999</v>
      </c>
      <c r="I1248" s="183"/>
      <c r="L1248" s="178"/>
      <c r="M1248" s="184"/>
      <c r="T1248" s="185"/>
      <c r="AT1248" s="180" t="s">
        <v>222</v>
      </c>
      <c r="AU1248" s="180" t="s">
        <v>83</v>
      </c>
      <c r="AV1248" s="12" t="s">
        <v>83</v>
      </c>
      <c r="AW1248" s="12" t="s">
        <v>25</v>
      </c>
      <c r="AX1248" s="12" t="s">
        <v>77</v>
      </c>
      <c r="AY1248" s="180" t="s">
        <v>214</v>
      </c>
    </row>
    <row r="1249" spans="2:65" s="1" customFormat="1" ht="37.950000000000003" customHeight="1" x14ac:dyDescent="0.2">
      <c r="B1249" s="139"/>
      <c r="C1249" s="206" t="s">
        <v>1590</v>
      </c>
      <c r="D1249" s="206" t="s">
        <v>822</v>
      </c>
      <c r="E1249" s="207" t="s">
        <v>1591</v>
      </c>
      <c r="F1249" s="208" t="s">
        <v>1592</v>
      </c>
      <c r="G1249" s="209" t="s">
        <v>219</v>
      </c>
      <c r="H1249" s="210">
        <v>178.39400000000001</v>
      </c>
      <c r="I1249" s="211"/>
      <c r="J1249" s="210">
        <f>ROUND(I1249*H1249,3)</f>
        <v>0</v>
      </c>
      <c r="K1249" s="212"/>
      <c r="L1249" s="213"/>
      <c r="M1249" s="214" t="s">
        <v>1</v>
      </c>
      <c r="N1249" s="215" t="s">
        <v>37</v>
      </c>
      <c r="P1249" s="174">
        <f>O1249*H1249</f>
        <v>0</v>
      </c>
      <c r="Q1249" s="174">
        <v>2E-3</v>
      </c>
      <c r="R1249" s="174">
        <f>Q1249*H1249</f>
        <v>0.35678799999999999</v>
      </c>
      <c r="S1249" s="174">
        <v>0</v>
      </c>
      <c r="T1249" s="175">
        <f>S1249*H1249</f>
        <v>0</v>
      </c>
      <c r="AR1249" s="176" t="s">
        <v>528</v>
      </c>
      <c r="AT1249" s="176" t="s">
        <v>822</v>
      </c>
      <c r="AU1249" s="176" t="s">
        <v>83</v>
      </c>
      <c r="AY1249" s="17" t="s">
        <v>214</v>
      </c>
      <c r="BE1249" s="104">
        <f>IF(N1249="základná",J1249,0)</f>
        <v>0</v>
      </c>
      <c r="BF1249" s="104">
        <f>IF(N1249="znížená",J1249,0)</f>
        <v>0</v>
      </c>
      <c r="BG1249" s="104">
        <f>IF(N1249="zákl. prenesená",J1249,0)</f>
        <v>0</v>
      </c>
      <c r="BH1249" s="104">
        <f>IF(N1249="zníž. prenesená",J1249,0)</f>
        <v>0</v>
      </c>
      <c r="BI1249" s="104">
        <f>IF(N1249="nulová",J1249,0)</f>
        <v>0</v>
      </c>
      <c r="BJ1249" s="17" t="s">
        <v>83</v>
      </c>
      <c r="BK1249" s="177">
        <f>ROUND(I1249*H1249,3)</f>
        <v>0</v>
      </c>
      <c r="BL1249" s="17" t="s">
        <v>388</v>
      </c>
      <c r="BM1249" s="176" t="s">
        <v>1593</v>
      </c>
    </row>
    <row r="1250" spans="2:65" s="12" customFormat="1" x14ac:dyDescent="0.2">
      <c r="B1250" s="178"/>
      <c r="D1250" s="179" t="s">
        <v>222</v>
      </c>
      <c r="E1250" s="180" t="s">
        <v>1</v>
      </c>
      <c r="F1250" s="181" t="s">
        <v>1580</v>
      </c>
      <c r="H1250" s="182">
        <v>178.39400000000001</v>
      </c>
      <c r="I1250" s="183"/>
      <c r="L1250" s="178"/>
      <c r="M1250" s="184"/>
      <c r="T1250" s="185"/>
      <c r="AT1250" s="180" t="s">
        <v>222</v>
      </c>
      <c r="AU1250" s="180" t="s">
        <v>83</v>
      </c>
      <c r="AV1250" s="12" t="s">
        <v>83</v>
      </c>
      <c r="AW1250" s="12" t="s">
        <v>25</v>
      </c>
      <c r="AX1250" s="12" t="s">
        <v>77</v>
      </c>
      <c r="AY1250" s="180" t="s">
        <v>214</v>
      </c>
    </row>
    <row r="1251" spans="2:65" s="1" customFormat="1" ht="44.25" customHeight="1" x14ac:dyDescent="0.2">
      <c r="B1251" s="139"/>
      <c r="C1251" s="166" t="s">
        <v>1594</v>
      </c>
      <c r="D1251" s="166" t="s">
        <v>216</v>
      </c>
      <c r="E1251" s="167" t="s">
        <v>1595</v>
      </c>
      <c r="F1251" s="168" t="s">
        <v>1596</v>
      </c>
      <c r="G1251" s="169" t="s">
        <v>219</v>
      </c>
      <c r="H1251" s="170">
        <v>42.45</v>
      </c>
      <c r="I1251" s="171"/>
      <c r="J1251" s="170">
        <f>ROUND(I1251*H1251,3)</f>
        <v>0</v>
      </c>
      <c r="K1251" s="172"/>
      <c r="L1251" s="34"/>
      <c r="M1251" s="173" t="s">
        <v>1</v>
      </c>
      <c r="N1251" s="138" t="s">
        <v>37</v>
      </c>
      <c r="P1251" s="174">
        <f>O1251*H1251</f>
        <v>0</v>
      </c>
      <c r="Q1251" s="174">
        <v>4.5199999999999997E-3</v>
      </c>
      <c r="R1251" s="174">
        <f>Q1251*H1251</f>
        <v>0.19187399999999999</v>
      </c>
      <c r="S1251" s="174">
        <v>0</v>
      </c>
      <c r="T1251" s="175">
        <f>S1251*H1251</f>
        <v>0</v>
      </c>
      <c r="AR1251" s="176" t="s">
        <v>388</v>
      </c>
      <c r="AT1251" s="176" t="s">
        <v>216</v>
      </c>
      <c r="AU1251" s="176" t="s">
        <v>83</v>
      </c>
      <c r="AY1251" s="17" t="s">
        <v>214</v>
      </c>
      <c r="BE1251" s="104">
        <f>IF(N1251="základná",J1251,0)</f>
        <v>0</v>
      </c>
      <c r="BF1251" s="104">
        <f>IF(N1251="znížená",J1251,0)</f>
        <v>0</v>
      </c>
      <c r="BG1251" s="104">
        <f>IF(N1251="zákl. prenesená",J1251,0)</f>
        <v>0</v>
      </c>
      <c r="BH1251" s="104">
        <f>IF(N1251="zníž. prenesená",J1251,0)</f>
        <v>0</v>
      </c>
      <c r="BI1251" s="104">
        <f>IF(N1251="nulová",J1251,0)</f>
        <v>0</v>
      </c>
      <c r="BJ1251" s="17" t="s">
        <v>83</v>
      </c>
      <c r="BK1251" s="177">
        <f>ROUND(I1251*H1251,3)</f>
        <v>0</v>
      </c>
      <c r="BL1251" s="17" t="s">
        <v>388</v>
      </c>
      <c r="BM1251" s="176" t="s">
        <v>1597</v>
      </c>
    </row>
    <row r="1252" spans="2:65" s="14" customFormat="1" x14ac:dyDescent="0.2">
      <c r="B1252" s="193"/>
      <c r="D1252" s="179" t="s">
        <v>222</v>
      </c>
      <c r="E1252" s="194" t="s">
        <v>1</v>
      </c>
      <c r="F1252" s="195" t="s">
        <v>1598</v>
      </c>
      <c r="H1252" s="194" t="s">
        <v>1</v>
      </c>
      <c r="I1252" s="196"/>
      <c r="L1252" s="193"/>
      <c r="M1252" s="197"/>
      <c r="T1252" s="198"/>
      <c r="AT1252" s="194" t="s">
        <v>222</v>
      </c>
      <c r="AU1252" s="194" t="s">
        <v>83</v>
      </c>
      <c r="AV1252" s="14" t="s">
        <v>77</v>
      </c>
      <c r="AW1252" s="14" t="s">
        <v>25</v>
      </c>
      <c r="AX1252" s="14" t="s">
        <v>71</v>
      </c>
      <c r="AY1252" s="194" t="s">
        <v>214</v>
      </c>
    </row>
    <row r="1253" spans="2:65" s="12" customFormat="1" x14ac:dyDescent="0.2">
      <c r="B1253" s="178"/>
      <c r="D1253" s="179" t="s">
        <v>222</v>
      </c>
      <c r="E1253" s="180" t="s">
        <v>1</v>
      </c>
      <c r="F1253" s="181" t="s">
        <v>1599</v>
      </c>
      <c r="H1253" s="182">
        <v>6.17</v>
      </c>
      <c r="I1253" s="183"/>
      <c r="L1253" s="178"/>
      <c r="M1253" s="184"/>
      <c r="T1253" s="185"/>
      <c r="AT1253" s="180" t="s">
        <v>222</v>
      </c>
      <c r="AU1253" s="180" t="s">
        <v>83</v>
      </c>
      <c r="AV1253" s="12" t="s">
        <v>83</v>
      </c>
      <c r="AW1253" s="12" t="s">
        <v>25</v>
      </c>
      <c r="AX1253" s="12" t="s">
        <v>71</v>
      </c>
      <c r="AY1253" s="180" t="s">
        <v>214</v>
      </c>
    </row>
    <row r="1254" spans="2:65" s="14" customFormat="1" x14ac:dyDescent="0.2">
      <c r="B1254" s="193"/>
      <c r="D1254" s="179" t="s">
        <v>222</v>
      </c>
      <c r="E1254" s="194" t="s">
        <v>1</v>
      </c>
      <c r="F1254" s="195" t="s">
        <v>1600</v>
      </c>
      <c r="H1254" s="194" t="s">
        <v>1</v>
      </c>
      <c r="I1254" s="196"/>
      <c r="L1254" s="193"/>
      <c r="M1254" s="197"/>
      <c r="T1254" s="198"/>
      <c r="AT1254" s="194" t="s">
        <v>222</v>
      </c>
      <c r="AU1254" s="194" t="s">
        <v>83</v>
      </c>
      <c r="AV1254" s="14" t="s">
        <v>77</v>
      </c>
      <c r="AW1254" s="14" t="s">
        <v>25</v>
      </c>
      <c r="AX1254" s="14" t="s">
        <v>71</v>
      </c>
      <c r="AY1254" s="194" t="s">
        <v>214</v>
      </c>
    </row>
    <row r="1255" spans="2:65" s="12" customFormat="1" x14ac:dyDescent="0.2">
      <c r="B1255" s="178"/>
      <c r="D1255" s="179" t="s">
        <v>222</v>
      </c>
      <c r="E1255" s="180" t="s">
        <v>1</v>
      </c>
      <c r="F1255" s="181" t="s">
        <v>1601</v>
      </c>
      <c r="H1255" s="182">
        <v>7.33</v>
      </c>
      <c r="I1255" s="183"/>
      <c r="L1255" s="178"/>
      <c r="M1255" s="184"/>
      <c r="T1255" s="185"/>
      <c r="AT1255" s="180" t="s">
        <v>222</v>
      </c>
      <c r="AU1255" s="180" t="s">
        <v>83</v>
      </c>
      <c r="AV1255" s="12" t="s">
        <v>83</v>
      </c>
      <c r="AW1255" s="12" t="s">
        <v>25</v>
      </c>
      <c r="AX1255" s="12" t="s">
        <v>71</v>
      </c>
      <c r="AY1255" s="180" t="s">
        <v>214</v>
      </c>
    </row>
    <row r="1256" spans="2:65" s="14" customFormat="1" x14ac:dyDescent="0.2">
      <c r="B1256" s="193"/>
      <c r="D1256" s="179" t="s">
        <v>222</v>
      </c>
      <c r="E1256" s="194" t="s">
        <v>1</v>
      </c>
      <c r="F1256" s="195" t="s">
        <v>1602</v>
      </c>
      <c r="H1256" s="194" t="s">
        <v>1</v>
      </c>
      <c r="I1256" s="196"/>
      <c r="L1256" s="193"/>
      <c r="M1256" s="197"/>
      <c r="T1256" s="198"/>
      <c r="AT1256" s="194" t="s">
        <v>222</v>
      </c>
      <c r="AU1256" s="194" t="s">
        <v>83</v>
      </c>
      <c r="AV1256" s="14" t="s">
        <v>77</v>
      </c>
      <c r="AW1256" s="14" t="s">
        <v>25</v>
      </c>
      <c r="AX1256" s="14" t="s">
        <v>71</v>
      </c>
      <c r="AY1256" s="194" t="s">
        <v>214</v>
      </c>
    </row>
    <row r="1257" spans="2:65" s="12" customFormat="1" x14ac:dyDescent="0.2">
      <c r="B1257" s="178"/>
      <c r="D1257" s="179" t="s">
        <v>222</v>
      </c>
      <c r="E1257" s="180" t="s">
        <v>1</v>
      </c>
      <c r="F1257" s="181" t="s">
        <v>1603</v>
      </c>
      <c r="H1257" s="182">
        <v>10.67</v>
      </c>
      <c r="I1257" s="183"/>
      <c r="L1257" s="178"/>
      <c r="M1257" s="184"/>
      <c r="T1257" s="185"/>
      <c r="AT1257" s="180" t="s">
        <v>222</v>
      </c>
      <c r="AU1257" s="180" t="s">
        <v>83</v>
      </c>
      <c r="AV1257" s="12" t="s">
        <v>83</v>
      </c>
      <c r="AW1257" s="12" t="s">
        <v>25</v>
      </c>
      <c r="AX1257" s="12" t="s">
        <v>71</v>
      </c>
      <c r="AY1257" s="180" t="s">
        <v>214</v>
      </c>
    </row>
    <row r="1258" spans="2:65" s="14" customFormat="1" x14ac:dyDescent="0.2">
      <c r="B1258" s="193"/>
      <c r="D1258" s="179" t="s">
        <v>222</v>
      </c>
      <c r="E1258" s="194" t="s">
        <v>1</v>
      </c>
      <c r="F1258" s="195" t="s">
        <v>1604</v>
      </c>
      <c r="H1258" s="194" t="s">
        <v>1</v>
      </c>
      <c r="I1258" s="196"/>
      <c r="L1258" s="193"/>
      <c r="M1258" s="197"/>
      <c r="T1258" s="198"/>
      <c r="AT1258" s="194" t="s">
        <v>222</v>
      </c>
      <c r="AU1258" s="194" t="s">
        <v>83</v>
      </c>
      <c r="AV1258" s="14" t="s">
        <v>77</v>
      </c>
      <c r="AW1258" s="14" t="s">
        <v>25</v>
      </c>
      <c r="AX1258" s="14" t="s">
        <v>71</v>
      </c>
      <c r="AY1258" s="194" t="s">
        <v>214</v>
      </c>
    </row>
    <row r="1259" spans="2:65" s="12" customFormat="1" x14ac:dyDescent="0.2">
      <c r="B1259" s="178"/>
      <c r="D1259" s="179" t="s">
        <v>222</v>
      </c>
      <c r="E1259" s="180" t="s">
        <v>1</v>
      </c>
      <c r="F1259" s="181" t="s">
        <v>1605</v>
      </c>
      <c r="H1259" s="182">
        <v>14.8</v>
      </c>
      <c r="I1259" s="183"/>
      <c r="L1259" s="178"/>
      <c r="M1259" s="184"/>
      <c r="T1259" s="185"/>
      <c r="AT1259" s="180" t="s">
        <v>222</v>
      </c>
      <c r="AU1259" s="180" t="s">
        <v>83</v>
      </c>
      <c r="AV1259" s="12" t="s">
        <v>83</v>
      </c>
      <c r="AW1259" s="12" t="s">
        <v>25</v>
      </c>
      <c r="AX1259" s="12" t="s">
        <v>71</v>
      </c>
      <c r="AY1259" s="180" t="s">
        <v>214</v>
      </c>
    </row>
    <row r="1260" spans="2:65" s="14" customFormat="1" x14ac:dyDescent="0.2">
      <c r="B1260" s="193"/>
      <c r="D1260" s="179" t="s">
        <v>222</v>
      </c>
      <c r="E1260" s="194" t="s">
        <v>1</v>
      </c>
      <c r="F1260" s="195" t="s">
        <v>1606</v>
      </c>
      <c r="H1260" s="194" t="s">
        <v>1</v>
      </c>
      <c r="I1260" s="196"/>
      <c r="L1260" s="193"/>
      <c r="M1260" s="197"/>
      <c r="T1260" s="198"/>
      <c r="AT1260" s="194" t="s">
        <v>222</v>
      </c>
      <c r="AU1260" s="194" t="s">
        <v>83</v>
      </c>
      <c r="AV1260" s="14" t="s">
        <v>77</v>
      </c>
      <c r="AW1260" s="14" t="s">
        <v>25</v>
      </c>
      <c r="AX1260" s="14" t="s">
        <v>71</v>
      </c>
      <c r="AY1260" s="194" t="s">
        <v>214</v>
      </c>
    </row>
    <row r="1261" spans="2:65" s="12" customFormat="1" x14ac:dyDescent="0.2">
      <c r="B1261" s="178"/>
      <c r="D1261" s="179" t="s">
        <v>222</v>
      </c>
      <c r="E1261" s="180" t="s">
        <v>1</v>
      </c>
      <c r="F1261" s="181" t="s">
        <v>1607</v>
      </c>
      <c r="H1261" s="182">
        <v>3.48</v>
      </c>
      <c r="I1261" s="183"/>
      <c r="L1261" s="178"/>
      <c r="M1261" s="184"/>
      <c r="T1261" s="185"/>
      <c r="AT1261" s="180" t="s">
        <v>222</v>
      </c>
      <c r="AU1261" s="180" t="s">
        <v>83</v>
      </c>
      <c r="AV1261" s="12" t="s">
        <v>83</v>
      </c>
      <c r="AW1261" s="12" t="s">
        <v>25</v>
      </c>
      <c r="AX1261" s="12" t="s">
        <v>71</v>
      </c>
      <c r="AY1261" s="180" t="s">
        <v>214</v>
      </c>
    </row>
    <row r="1262" spans="2:65" s="13" customFormat="1" x14ac:dyDescent="0.2">
      <c r="B1262" s="186"/>
      <c r="D1262" s="179" t="s">
        <v>222</v>
      </c>
      <c r="E1262" s="187" t="s">
        <v>1</v>
      </c>
      <c r="F1262" s="188" t="s">
        <v>227</v>
      </c>
      <c r="H1262" s="189">
        <v>42.45</v>
      </c>
      <c r="I1262" s="190"/>
      <c r="L1262" s="186"/>
      <c r="M1262" s="191"/>
      <c r="T1262" s="192"/>
      <c r="AT1262" s="187" t="s">
        <v>222</v>
      </c>
      <c r="AU1262" s="187" t="s">
        <v>83</v>
      </c>
      <c r="AV1262" s="13" t="s">
        <v>220</v>
      </c>
      <c r="AW1262" s="13" t="s">
        <v>25</v>
      </c>
      <c r="AX1262" s="13" t="s">
        <v>77</v>
      </c>
      <c r="AY1262" s="187" t="s">
        <v>214</v>
      </c>
    </row>
    <row r="1263" spans="2:65" s="1" customFormat="1" ht="44.25" customHeight="1" x14ac:dyDescent="0.2">
      <c r="B1263" s="139"/>
      <c r="C1263" s="166" t="s">
        <v>1608</v>
      </c>
      <c r="D1263" s="166" t="s">
        <v>216</v>
      </c>
      <c r="E1263" s="167" t="s">
        <v>1609</v>
      </c>
      <c r="F1263" s="168" t="s">
        <v>1610</v>
      </c>
      <c r="G1263" s="169" t="s">
        <v>219</v>
      </c>
      <c r="H1263" s="170">
        <v>55.460999999999999</v>
      </c>
      <c r="I1263" s="171"/>
      <c r="J1263" s="170">
        <f>ROUND(I1263*H1263,3)</f>
        <v>0</v>
      </c>
      <c r="K1263" s="172"/>
      <c r="L1263" s="34"/>
      <c r="M1263" s="173" t="s">
        <v>1</v>
      </c>
      <c r="N1263" s="138" t="s">
        <v>37</v>
      </c>
      <c r="P1263" s="174">
        <f>O1263*H1263</f>
        <v>0</v>
      </c>
      <c r="Q1263" s="174">
        <v>4.5199999999999997E-3</v>
      </c>
      <c r="R1263" s="174">
        <f>Q1263*H1263</f>
        <v>0.25068372</v>
      </c>
      <c r="S1263" s="174">
        <v>0</v>
      </c>
      <c r="T1263" s="175">
        <f>S1263*H1263</f>
        <v>0</v>
      </c>
      <c r="AR1263" s="176" t="s">
        <v>388</v>
      </c>
      <c r="AT1263" s="176" t="s">
        <v>216</v>
      </c>
      <c r="AU1263" s="176" t="s">
        <v>83</v>
      </c>
      <c r="AY1263" s="17" t="s">
        <v>214</v>
      </c>
      <c r="BE1263" s="104">
        <f>IF(N1263="základná",J1263,0)</f>
        <v>0</v>
      </c>
      <c r="BF1263" s="104">
        <f>IF(N1263="znížená",J1263,0)</f>
        <v>0</v>
      </c>
      <c r="BG1263" s="104">
        <f>IF(N1263="zákl. prenesená",J1263,0)</f>
        <v>0</v>
      </c>
      <c r="BH1263" s="104">
        <f>IF(N1263="zníž. prenesená",J1263,0)</f>
        <v>0</v>
      </c>
      <c r="BI1263" s="104">
        <f>IF(N1263="nulová",J1263,0)</f>
        <v>0</v>
      </c>
      <c r="BJ1263" s="17" t="s">
        <v>83</v>
      </c>
      <c r="BK1263" s="177">
        <f>ROUND(I1263*H1263,3)</f>
        <v>0</v>
      </c>
      <c r="BL1263" s="17" t="s">
        <v>388</v>
      </c>
      <c r="BM1263" s="176" t="s">
        <v>1611</v>
      </c>
    </row>
    <row r="1264" spans="2:65" s="14" customFormat="1" x14ac:dyDescent="0.2">
      <c r="B1264" s="193"/>
      <c r="D1264" s="179" t="s">
        <v>222</v>
      </c>
      <c r="E1264" s="194" t="s">
        <v>1</v>
      </c>
      <c r="F1264" s="195" t="s">
        <v>1421</v>
      </c>
      <c r="H1264" s="194" t="s">
        <v>1</v>
      </c>
      <c r="I1264" s="196"/>
      <c r="L1264" s="193"/>
      <c r="M1264" s="197"/>
      <c r="T1264" s="198"/>
      <c r="AT1264" s="194" t="s">
        <v>222</v>
      </c>
      <c r="AU1264" s="194" t="s">
        <v>83</v>
      </c>
      <c r="AV1264" s="14" t="s">
        <v>77</v>
      </c>
      <c r="AW1264" s="14" t="s">
        <v>25</v>
      </c>
      <c r="AX1264" s="14" t="s">
        <v>71</v>
      </c>
      <c r="AY1264" s="194" t="s">
        <v>214</v>
      </c>
    </row>
    <row r="1265" spans="2:51" s="14" customFormat="1" x14ac:dyDescent="0.2">
      <c r="B1265" s="193"/>
      <c r="D1265" s="179" t="s">
        <v>222</v>
      </c>
      <c r="E1265" s="194" t="s">
        <v>1</v>
      </c>
      <c r="F1265" s="195" t="s">
        <v>1612</v>
      </c>
      <c r="H1265" s="194" t="s">
        <v>1</v>
      </c>
      <c r="I1265" s="196"/>
      <c r="L1265" s="193"/>
      <c r="M1265" s="197"/>
      <c r="T1265" s="198"/>
      <c r="AT1265" s="194" t="s">
        <v>222</v>
      </c>
      <c r="AU1265" s="194" t="s">
        <v>83</v>
      </c>
      <c r="AV1265" s="14" t="s">
        <v>77</v>
      </c>
      <c r="AW1265" s="14" t="s">
        <v>25</v>
      </c>
      <c r="AX1265" s="14" t="s">
        <v>71</v>
      </c>
      <c r="AY1265" s="194" t="s">
        <v>214</v>
      </c>
    </row>
    <row r="1266" spans="2:51" s="12" customFormat="1" x14ac:dyDescent="0.2">
      <c r="B1266" s="178"/>
      <c r="D1266" s="179" t="s">
        <v>222</v>
      </c>
      <c r="E1266" s="180" t="s">
        <v>1</v>
      </c>
      <c r="F1266" s="181" t="s">
        <v>1613</v>
      </c>
      <c r="H1266" s="182">
        <v>1.35</v>
      </c>
      <c r="I1266" s="183"/>
      <c r="L1266" s="178"/>
      <c r="M1266" s="184"/>
      <c r="T1266" s="185"/>
      <c r="AT1266" s="180" t="s">
        <v>222</v>
      </c>
      <c r="AU1266" s="180" t="s">
        <v>83</v>
      </c>
      <c r="AV1266" s="12" t="s">
        <v>83</v>
      </c>
      <c r="AW1266" s="12" t="s">
        <v>25</v>
      </c>
      <c r="AX1266" s="12" t="s">
        <v>71</v>
      </c>
      <c r="AY1266" s="180" t="s">
        <v>214</v>
      </c>
    </row>
    <row r="1267" spans="2:51" s="14" customFormat="1" x14ac:dyDescent="0.2">
      <c r="B1267" s="193"/>
      <c r="D1267" s="179" t="s">
        <v>222</v>
      </c>
      <c r="E1267" s="194" t="s">
        <v>1</v>
      </c>
      <c r="F1267" s="195" t="s">
        <v>1614</v>
      </c>
      <c r="H1267" s="194" t="s">
        <v>1</v>
      </c>
      <c r="I1267" s="196"/>
      <c r="L1267" s="193"/>
      <c r="M1267" s="197"/>
      <c r="T1267" s="198"/>
      <c r="AT1267" s="194" t="s">
        <v>222</v>
      </c>
      <c r="AU1267" s="194" t="s">
        <v>83</v>
      </c>
      <c r="AV1267" s="14" t="s">
        <v>77</v>
      </c>
      <c r="AW1267" s="14" t="s">
        <v>25</v>
      </c>
      <c r="AX1267" s="14" t="s">
        <v>71</v>
      </c>
      <c r="AY1267" s="194" t="s">
        <v>214</v>
      </c>
    </row>
    <row r="1268" spans="2:51" s="12" customFormat="1" x14ac:dyDescent="0.2">
      <c r="B1268" s="178"/>
      <c r="D1268" s="179" t="s">
        <v>222</v>
      </c>
      <c r="E1268" s="180" t="s">
        <v>1</v>
      </c>
      <c r="F1268" s="181" t="s">
        <v>1613</v>
      </c>
      <c r="H1268" s="182">
        <v>1.35</v>
      </c>
      <c r="I1268" s="183"/>
      <c r="L1268" s="178"/>
      <c r="M1268" s="184"/>
      <c r="T1268" s="185"/>
      <c r="AT1268" s="180" t="s">
        <v>222</v>
      </c>
      <c r="AU1268" s="180" t="s">
        <v>83</v>
      </c>
      <c r="AV1268" s="12" t="s">
        <v>83</v>
      </c>
      <c r="AW1268" s="12" t="s">
        <v>25</v>
      </c>
      <c r="AX1268" s="12" t="s">
        <v>71</v>
      </c>
      <c r="AY1268" s="180" t="s">
        <v>214</v>
      </c>
    </row>
    <row r="1269" spans="2:51" s="14" customFormat="1" x14ac:dyDescent="0.2">
      <c r="B1269" s="193"/>
      <c r="D1269" s="179" t="s">
        <v>222</v>
      </c>
      <c r="E1269" s="194" t="s">
        <v>1</v>
      </c>
      <c r="F1269" s="195" t="s">
        <v>1615</v>
      </c>
      <c r="H1269" s="194" t="s">
        <v>1</v>
      </c>
      <c r="I1269" s="196"/>
      <c r="L1269" s="193"/>
      <c r="M1269" s="197"/>
      <c r="T1269" s="198"/>
      <c r="AT1269" s="194" t="s">
        <v>222</v>
      </c>
      <c r="AU1269" s="194" t="s">
        <v>83</v>
      </c>
      <c r="AV1269" s="14" t="s">
        <v>77</v>
      </c>
      <c r="AW1269" s="14" t="s">
        <v>25</v>
      </c>
      <c r="AX1269" s="14" t="s">
        <v>71</v>
      </c>
      <c r="AY1269" s="194" t="s">
        <v>214</v>
      </c>
    </row>
    <row r="1270" spans="2:51" s="12" customFormat="1" x14ac:dyDescent="0.2">
      <c r="B1270" s="178"/>
      <c r="D1270" s="179" t="s">
        <v>222</v>
      </c>
      <c r="E1270" s="180" t="s">
        <v>1</v>
      </c>
      <c r="F1270" s="181" t="s">
        <v>1616</v>
      </c>
      <c r="H1270" s="182">
        <v>2.7</v>
      </c>
      <c r="I1270" s="183"/>
      <c r="L1270" s="178"/>
      <c r="M1270" s="184"/>
      <c r="T1270" s="185"/>
      <c r="AT1270" s="180" t="s">
        <v>222</v>
      </c>
      <c r="AU1270" s="180" t="s">
        <v>83</v>
      </c>
      <c r="AV1270" s="12" t="s">
        <v>83</v>
      </c>
      <c r="AW1270" s="12" t="s">
        <v>25</v>
      </c>
      <c r="AX1270" s="12" t="s">
        <v>71</v>
      </c>
      <c r="AY1270" s="180" t="s">
        <v>214</v>
      </c>
    </row>
    <row r="1271" spans="2:51" s="14" customFormat="1" x14ac:dyDescent="0.2">
      <c r="B1271" s="193"/>
      <c r="D1271" s="179" t="s">
        <v>222</v>
      </c>
      <c r="E1271" s="194" t="s">
        <v>1</v>
      </c>
      <c r="F1271" s="195" t="s">
        <v>1617</v>
      </c>
      <c r="H1271" s="194" t="s">
        <v>1</v>
      </c>
      <c r="I1271" s="196"/>
      <c r="L1271" s="193"/>
      <c r="M1271" s="197"/>
      <c r="T1271" s="198"/>
      <c r="AT1271" s="194" t="s">
        <v>222</v>
      </c>
      <c r="AU1271" s="194" t="s">
        <v>83</v>
      </c>
      <c r="AV1271" s="14" t="s">
        <v>77</v>
      </c>
      <c r="AW1271" s="14" t="s">
        <v>25</v>
      </c>
      <c r="AX1271" s="14" t="s">
        <v>71</v>
      </c>
      <c r="AY1271" s="194" t="s">
        <v>214</v>
      </c>
    </row>
    <row r="1272" spans="2:51" s="12" customFormat="1" x14ac:dyDescent="0.2">
      <c r="B1272" s="178"/>
      <c r="D1272" s="179" t="s">
        <v>222</v>
      </c>
      <c r="E1272" s="180" t="s">
        <v>1</v>
      </c>
      <c r="F1272" s="181" t="s">
        <v>1618</v>
      </c>
      <c r="H1272" s="182">
        <v>2.4569999999999999</v>
      </c>
      <c r="I1272" s="183"/>
      <c r="L1272" s="178"/>
      <c r="M1272" s="184"/>
      <c r="T1272" s="185"/>
      <c r="AT1272" s="180" t="s">
        <v>222</v>
      </c>
      <c r="AU1272" s="180" t="s">
        <v>83</v>
      </c>
      <c r="AV1272" s="12" t="s">
        <v>83</v>
      </c>
      <c r="AW1272" s="12" t="s">
        <v>25</v>
      </c>
      <c r="AX1272" s="12" t="s">
        <v>71</v>
      </c>
      <c r="AY1272" s="180" t="s">
        <v>214</v>
      </c>
    </row>
    <row r="1273" spans="2:51" s="15" customFormat="1" x14ac:dyDescent="0.2">
      <c r="B1273" s="199"/>
      <c r="D1273" s="179" t="s">
        <v>222</v>
      </c>
      <c r="E1273" s="200" t="s">
        <v>1</v>
      </c>
      <c r="F1273" s="201" t="s">
        <v>297</v>
      </c>
      <c r="H1273" s="202">
        <v>7.8570000000000002</v>
      </c>
      <c r="I1273" s="203"/>
      <c r="L1273" s="199"/>
      <c r="M1273" s="204"/>
      <c r="T1273" s="205"/>
      <c r="AT1273" s="200" t="s">
        <v>222</v>
      </c>
      <c r="AU1273" s="200" t="s">
        <v>83</v>
      </c>
      <c r="AV1273" s="15" t="s">
        <v>259</v>
      </c>
      <c r="AW1273" s="15" t="s">
        <v>25</v>
      </c>
      <c r="AX1273" s="15" t="s">
        <v>71</v>
      </c>
      <c r="AY1273" s="200" t="s">
        <v>214</v>
      </c>
    </row>
    <row r="1274" spans="2:51" s="14" customFormat="1" x14ac:dyDescent="0.2">
      <c r="B1274" s="193"/>
      <c r="D1274" s="179" t="s">
        <v>222</v>
      </c>
      <c r="E1274" s="194" t="s">
        <v>1</v>
      </c>
      <c r="F1274" s="195" t="s">
        <v>1425</v>
      </c>
      <c r="H1274" s="194" t="s">
        <v>1</v>
      </c>
      <c r="I1274" s="196"/>
      <c r="L1274" s="193"/>
      <c r="M1274" s="197"/>
      <c r="T1274" s="198"/>
      <c r="AT1274" s="194" t="s">
        <v>222</v>
      </c>
      <c r="AU1274" s="194" t="s">
        <v>83</v>
      </c>
      <c r="AV1274" s="14" t="s">
        <v>77</v>
      </c>
      <c r="AW1274" s="14" t="s">
        <v>25</v>
      </c>
      <c r="AX1274" s="14" t="s">
        <v>71</v>
      </c>
      <c r="AY1274" s="194" t="s">
        <v>214</v>
      </c>
    </row>
    <row r="1275" spans="2:51" s="14" customFormat="1" x14ac:dyDescent="0.2">
      <c r="B1275" s="193"/>
      <c r="D1275" s="179" t="s">
        <v>222</v>
      </c>
      <c r="E1275" s="194" t="s">
        <v>1</v>
      </c>
      <c r="F1275" s="195" t="s">
        <v>1619</v>
      </c>
      <c r="H1275" s="194" t="s">
        <v>1</v>
      </c>
      <c r="I1275" s="196"/>
      <c r="L1275" s="193"/>
      <c r="M1275" s="197"/>
      <c r="T1275" s="198"/>
      <c r="AT1275" s="194" t="s">
        <v>222</v>
      </c>
      <c r="AU1275" s="194" t="s">
        <v>83</v>
      </c>
      <c r="AV1275" s="14" t="s">
        <v>77</v>
      </c>
      <c r="AW1275" s="14" t="s">
        <v>25</v>
      </c>
      <c r="AX1275" s="14" t="s">
        <v>71</v>
      </c>
      <c r="AY1275" s="194" t="s">
        <v>214</v>
      </c>
    </row>
    <row r="1276" spans="2:51" s="12" customFormat="1" x14ac:dyDescent="0.2">
      <c r="B1276" s="178"/>
      <c r="D1276" s="179" t="s">
        <v>222</v>
      </c>
      <c r="E1276" s="180" t="s">
        <v>1</v>
      </c>
      <c r="F1276" s="181" t="s">
        <v>1620</v>
      </c>
      <c r="H1276" s="182">
        <v>1.5</v>
      </c>
      <c r="I1276" s="183"/>
      <c r="L1276" s="178"/>
      <c r="M1276" s="184"/>
      <c r="T1276" s="185"/>
      <c r="AT1276" s="180" t="s">
        <v>222</v>
      </c>
      <c r="AU1276" s="180" t="s">
        <v>83</v>
      </c>
      <c r="AV1276" s="12" t="s">
        <v>83</v>
      </c>
      <c r="AW1276" s="12" t="s">
        <v>25</v>
      </c>
      <c r="AX1276" s="12" t="s">
        <v>71</v>
      </c>
      <c r="AY1276" s="180" t="s">
        <v>214</v>
      </c>
    </row>
    <row r="1277" spans="2:51" s="14" customFormat="1" x14ac:dyDescent="0.2">
      <c r="B1277" s="193"/>
      <c r="D1277" s="179" t="s">
        <v>222</v>
      </c>
      <c r="E1277" s="194" t="s">
        <v>1</v>
      </c>
      <c r="F1277" s="195" t="s">
        <v>1621</v>
      </c>
      <c r="H1277" s="194" t="s">
        <v>1</v>
      </c>
      <c r="I1277" s="196"/>
      <c r="L1277" s="193"/>
      <c r="M1277" s="197"/>
      <c r="T1277" s="198"/>
      <c r="AT1277" s="194" t="s">
        <v>222</v>
      </c>
      <c r="AU1277" s="194" t="s">
        <v>83</v>
      </c>
      <c r="AV1277" s="14" t="s">
        <v>77</v>
      </c>
      <c r="AW1277" s="14" t="s">
        <v>25</v>
      </c>
      <c r="AX1277" s="14" t="s">
        <v>71</v>
      </c>
      <c r="AY1277" s="194" t="s">
        <v>214</v>
      </c>
    </row>
    <row r="1278" spans="2:51" s="12" customFormat="1" x14ac:dyDescent="0.2">
      <c r="B1278" s="178"/>
      <c r="D1278" s="179" t="s">
        <v>222</v>
      </c>
      <c r="E1278" s="180" t="s">
        <v>1</v>
      </c>
      <c r="F1278" s="181" t="s">
        <v>1620</v>
      </c>
      <c r="H1278" s="182">
        <v>1.5</v>
      </c>
      <c r="I1278" s="183"/>
      <c r="L1278" s="178"/>
      <c r="M1278" s="184"/>
      <c r="T1278" s="185"/>
      <c r="AT1278" s="180" t="s">
        <v>222</v>
      </c>
      <c r="AU1278" s="180" t="s">
        <v>83</v>
      </c>
      <c r="AV1278" s="12" t="s">
        <v>83</v>
      </c>
      <c r="AW1278" s="12" t="s">
        <v>25</v>
      </c>
      <c r="AX1278" s="12" t="s">
        <v>71</v>
      </c>
      <c r="AY1278" s="180" t="s">
        <v>214</v>
      </c>
    </row>
    <row r="1279" spans="2:51" s="14" customFormat="1" x14ac:dyDescent="0.2">
      <c r="B1279" s="193"/>
      <c r="D1279" s="179" t="s">
        <v>222</v>
      </c>
      <c r="E1279" s="194" t="s">
        <v>1</v>
      </c>
      <c r="F1279" s="195" t="s">
        <v>1622</v>
      </c>
      <c r="H1279" s="194" t="s">
        <v>1</v>
      </c>
      <c r="I1279" s="196"/>
      <c r="L1279" s="193"/>
      <c r="M1279" s="197"/>
      <c r="T1279" s="198"/>
      <c r="AT1279" s="194" t="s">
        <v>222</v>
      </c>
      <c r="AU1279" s="194" t="s">
        <v>83</v>
      </c>
      <c r="AV1279" s="14" t="s">
        <v>77</v>
      </c>
      <c r="AW1279" s="14" t="s">
        <v>25</v>
      </c>
      <c r="AX1279" s="14" t="s">
        <v>71</v>
      </c>
      <c r="AY1279" s="194" t="s">
        <v>214</v>
      </c>
    </row>
    <row r="1280" spans="2:51" s="12" customFormat="1" x14ac:dyDescent="0.2">
      <c r="B1280" s="178"/>
      <c r="D1280" s="179" t="s">
        <v>222</v>
      </c>
      <c r="E1280" s="180" t="s">
        <v>1</v>
      </c>
      <c r="F1280" s="181" t="s">
        <v>1623</v>
      </c>
      <c r="H1280" s="182">
        <v>2.5499999999999998</v>
      </c>
      <c r="I1280" s="183"/>
      <c r="L1280" s="178"/>
      <c r="M1280" s="184"/>
      <c r="T1280" s="185"/>
      <c r="AT1280" s="180" t="s">
        <v>222</v>
      </c>
      <c r="AU1280" s="180" t="s">
        <v>83</v>
      </c>
      <c r="AV1280" s="12" t="s">
        <v>83</v>
      </c>
      <c r="AW1280" s="12" t="s">
        <v>25</v>
      </c>
      <c r="AX1280" s="12" t="s">
        <v>71</v>
      </c>
      <c r="AY1280" s="180" t="s">
        <v>214</v>
      </c>
    </row>
    <row r="1281" spans="2:65" s="14" customFormat="1" x14ac:dyDescent="0.2">
      <c r="B1281" s="193"/>
      <c r="D1281" s="179" t="s">
        <v>222</v>
      </c>
      <c r="E1281" s="194" t="s">
        <v>1</v>
      </c>
      <c r="F1281" s="195" t="s">
        <v>1600</v>
      </c>
      <c r="H1281" s="194" t="s">
        <v>1</v>
      </c>
      <c r="I1281" s="196"/>
      <c r="L1281" s="193"/>
      <c r="M1281" s="197"/>
      <c r="T1281" s="198"/>
      <c r="AT1281" s="194" t="s">
        <v>222</v>
      </c>
      <c r="AU1281" s="194" t="s">
        <v>83</v>
      </c>
      <c r="AV1281" s="14" t="s">
        <v>77</v>
      </c>
      <c r="AW1281" s="14" t="s">
        <v>25</v>
      </c>
      <c r="AX1281" s="14" t="s">
        <v>71</v>
      </c>
      <c r="AY1281" s="194" t="s">
        <v>214</v>
      </c>
    </row>
    <row r="1282" spans="2:65" s="12" customFormat="1" x14ac:dyDescent="0.2">
      <c r="B1282" s="178"/>
      <c r="D1282" s="179" t="s">
        <v>222</v>
      </c>
      <c r="E1282" s="180" t="s">
        <v>1</v>
      </c>
      <c r="F1282" s="181" t="s">
        <v>1613</v>
      </c>
      <c r="H1282" s="182">
        <v>1.35</v>
      </c>
      <c r="I1282" s="183"/>
      <c r="L1282" s="178"/>
      <c r="M1282" s="184"/>
      <c r="T1282" s="185"/>
      <c r="AT1282" s="180" t="s">
        <v>222</v>
      </c>
      <c r="AU1282" s="180" t="s">
        <v>83</v>
      </c>
      <c r="AV1282" s="12" t="s">
        <v>83</v>
      </c>
      <c r="AW1282" s="12" t="s">
        <v>25</v>
      </c>
      <c r="AX1282" s="12" t="s">
        <v>71</v>
      </c>
      <c r="AY1282" s="180" t="s">
        <v>214</v>
      </c>
    </row>
    <row r="1283" spans="2:65" s="14" customFormat="1" x14ac:dyDescent="0.2">
      <c r="B1283" s="193"/>
      <c r="D1283" s="179" t="s">
        <v>222</v>
      </c>
      <c r="E1283" s="194" t="s">
        <v>1</v>
      </c>
      <c r="F1283" s="195" t="s">
        <v>1602</v>
      </c>
      <c r="H1283" s="194" t="s">
        <v>1</v>
      </c>
      <c r="I1283" s="196"/>
      <c r="L1283" s="193"/>
      <c r="M1283" s="197"/>
      <c r="T1283" s="198"/>
      <c r="AT1283" s="194" t="s">
        <v>222</v>
      </c>
      <c r="AU1283" s="194" t="s">
        <v>83</v>
      </c>
      <c r="AV1283" s="14" t="s">
        <v>77</v>
      </c>
      <c r="AW1283" s="14" t="s">
        <v>25</v>
      </c>
      <c r="AX1283" s="14" t="s">
        <v>71</v>
      </c>
      <c r="AY1283" s="194" t="s">
        <v>214</v>
      </c>
    </row>
    <row r="1284" spans="2:65" s="12" customFormat="1" x14ac:dyDescent="0.2">
      <c r="B1284" s="178"/>
      <c r="D1284" s="179" t="s">
        <v>222</v>
      </c>
      <c r="E1284" s="180" t="s">
        <v>1</v>
      </c>
      <c r="F1284" s="181" t="s">
        <v>1624</v>
      </c>
      <c r="H1284" s="182">
        <v>3.3149999999999999</v>
      </c>
      <c r="I1284" s="183"/>
      <c r="L1284" s="178"/>
      <c r="M1284" s="184"/>
      <c r="T1284" s="185"/>
      <c r="AT1284" s="180" t="s">
        <v>222</v>
      </c>
      <c r="AU1284" s="180" t="s">
        <v>83</v>
      </c>
      <c r="AV1284" s="12" t="s">
        <v>83</v>
      </c>
      <c r="AW1284" s="12" t="s">
        <v>25</v>
      </c>
      <c r="AX1284" s="12" t="s">
        <v>71</v>
      </c>
      <c r="AY1284" s="180" t="s">
        <v>214</v>
      </c>
    </row>
    <row r="1285" spans="2:65" s="12" customFormat="1" x14ac:dyDescent="0.2">
      <c r="B1285" s="178"/>
      <c r="D1285" s="179" t="s">
        <v>222</v>
      </c>
      <c r="E1285" s="180" t="s">
        <v>1</v>
      </c>
      <c r="F1285" s="181" t="s">
        <v>1625</v>
      </c>
      <c r="H1285" s="182">
        <v>18.788</v>
      </c>
      <c r="I1285" s="183"/>
      <c r="L1285" s="178"/>
      <c r="M1285" s="184"/>
      <c r="T1285" s="185"/>
      <c r="AT1285" s="180" t="s">
        <v>222</v>
      </c>
      <c r="AU1285" s="180" t="s">
        <v>83</v>
      </c>
      <c r="AV1285" s="12" t="s">
        <v>83</v>
      </c>
      <c r="AW1285" s="12" t="s">
        <v>25</v>
      </c>
      <c r="AX1285" s="12" t="s">
        <v>71</v>
      </c>
      <c r="AY1285" s="180" t="s">
        <v>214</v>
      </c>
    </row>
    <row r="1286" spans="2:65" s="12" customFormat="1" x14ac:dyDescent="0.2">
      <c r="B1286" s="178"/>
      <c r="D1286" s="179" t="s">
        <v>222</v>
      </c>
      <c r="E1286" s="180" t="s">
        <v>1</v>
      </c>
      <c r="F1286" s="181" t="s">
        <v>1626</v>
      </c>
      <c r="H1286" s="182">
        <v>-1.76</v>
      </c>
      <c r="I1286" s="183"/>
      <c r="L1286" s="178"/>
      <c r="M1286" s="184"/>
      <c r="T1286" s="185"/>
      <c r="AT1286" s="180" t="s">
        <v>222</v>
      </c>
      <c r="AU1286" s="180" t="s">
        <v>83</v>
      </c>
      <c r="AV1286" s="12" t="s">
        <v>83</v>
      </c>
      <c r="AW1286" s="12" t="s">
        <v>25</v>
      </c>
      <c r="AX1286" s="12" t="s">
        <v>71</v>
      </c>
      <c r="AY1286" s="180" t="s">
        <v>214</v>
      </c>
    </row>
    <row r="1287" spans="2:65" s="12" customFormat="1" x14ac:dyDescent="0.2">
      <c r="B1287" s="178"/>
      <c r="D1287" s="179" t="s">
        <v>222</v>
      </c>
      <c r="E1287" s="180" t="s">
        <v>1</v>
      </c>
      <c r="F1287" s="181" t="s">
        <v>1627</v>
      </c>
      <c r="H1287" s="182">
        <v>-1.625</v>
      </c>
      <c r="I1287" s="183"/>
      <c r="L1287" s="178"/>
      <c r="M1287" s="184"/>
      <c r="T1287" s="185"/>
      <c r="AT1287" s="180" t="s">
        <v>222</v>
      </c>
      <c r="AU1287" s="180" t="s">
        <v>83</v>
      </c>
      <c r="AV1287" s="12" t="s">
        <v>83</v>
      </c>
      <c r="AW1287" s="12" t="s">
        <v>25</v>
      </c>
      <c r="AX1287" s="12" t="s">
        <v>71</v>
      </c>
      <c r="AY1287" s="180" t="s">
        <v>214</v>
      </c>
    </row>
    <row r="1288" spans="2:65" s="14" customFormat="1" x14ac:dyDescent="0.2">
      <c r="B1288" s="193"/>
      <c r="D1288" s="179" t="s">
        <v>222</v>
      </c>
      <c r="E1288" s="194" t="s">
        <v>1</v>
      </c>
      <c r="F1288" s="195" t="s">
        <v>1604</v>
      </c>
      <c r="H1288" s="194" t="s">
        <v>1</v>
      </c>
      <c r="I1288" s="196"/>
      <c r="L1288" s="193"/>
      <c r="M1288" s="197"/>
      <c r="T1288" s="198"/>
      <c r="AT1288" s="194" t="s">
        <v>222</v>
      </c>
      <c r="AU1288" s="194" t="s">
        <v>83</v>
      </c>
      <c r="AV1288" s="14" t="s">
        <v>77</v>
      </c>
      <c r="AW1288" s="14" t="s">
        <v>25</v>
      </c>
      <c r="AX1288" s="14" t="s">
        <v>71</v>
      </c>
      <c r="AY1288" s="194" t="s">
        <v>214</v>
      </c>
    </row>
    <row r="1289" spans="2:65" s="12" customFormat="1" x14ac:dyDescent="0.2">
      <c r="B1289" s="178"/>
      <c r="D1289" s="179" t="s">
        <v>222</v>
      </c>
      <c r="E1289" s="180" t="s">
        <v>1</v>
      </c>
      <c r="F1289" s="181" t="s">
        <v>1628</v>
      </c>
      <c r="H1289" s="182">
        <v>4.8</v>
      </c>
      <c r="I1289" s="183"/>
      <c r="L1289" s="178"/>
      <c r="M1289" s="184"/>
      <c r="T1289" s="185"/>
      <c r="AT1289" s="180" t="s">
        <v>222</v>
      </c>
      <c r="AU1289" s="180" t="s">
        <v>83</v>
      </c>
      <c r="AV1289" s="12" t="s">
        <v>83</v>
      </c>
      <c r="AW1289" s="12" t="s">
        <v>25</v>
      </c>
      <c r="AX1289" s="12" t="s">
        <v>71</v>
      </c>
      <c r="AY1289" s="180" t="s">
        <v>214</v>
      </c>
    </row>
    <row r="1290" spans="2:65" s="12" customFormat="1" x14ac:dyDescent="0.2">
      <c r="B1290" s="178"/>
      <c r="D1290" s="179" t="s">
        <v>222</v>
      </c>
      <c r="E1290" s="180" t="s">
        <v>1</v>
      </c>
      <c r="F1290" s="181" t="s">
        <v>1629</v>
      </c>
      <c r="H1290" s="182">
        <v>15.795999999999999</v>
      </c>
      <c r="I1290" s="183"/>
      <c r="L1290" s="178"/>
      <c r="M1290" s="184"/>
      <c r="T1290" s="185"/>
      <c r="AT1290" s="180" t="s">
        <v>222</v>
      </c>
      <c r="AU1290" s="180" t="s">
        <v>83</v>
      </c>
      <c r="AV1290" s="12" t="s">
        <v>83</v>
      </c>
      <c r="AW1290" s="12" t="s">
        <v>25</v>
      </c>
      <c r="AX1290" s="12" t="s">
        <v>71</v>
      </c>
      <c r="AY1290" s="180" t="s">
        <v>214</v>
      </c>
    </row>
    <row r="1291" spans="2:65" s="12" customFormat="1" x14ac:dyDescent="0.2">
      <c r="B1291" s="178"/>
      <c r="D1291" s="179" t="s">
        <v>222</v>
      </c>
      <c r="E1291" s="180" t="s">
        <v>1</v>
      </c>
      <c r="F1291" s="181" t="s">
        <v>1626</v>
      </c>
      <c r="H1291" s="182">
        <v>-1.76</v>
      </c>
      <c r="I1291" s="183"/>
      <c r="L1291" s="178"/>
      <c r="M1291" s="184"/>
      <c r="T1291" s="185"/>
      <c r="AT1291" s="180" t="s">
        <v>222</v>
      </c>
      <c r="AU1291" s="180" t="s">
        <v>83</v>
      </c>
      <c r="AV1291" s="12" t="s">
        <v>83</v>
      </c>
      <c r="AW1291" s="12" t="s">
        <v>25</v>
      </c>
      <c r="AX1291" s="12" t="s">
        <v>71</v>
      </c>
      <c r="AY1291" s="180" t="s">
        <v>214</v>
      </c>
    </row>
    <row r="1292" spans="2:65" s="14" customFormat="1" x14ac:dyDescent="0.2">
      <c r="B1292" s="193"/>
      <c r="D1292" s="179" t="s">
        <v>222</v>
      </c>
      <c r="E1292" s="194" t="s">
        <v>1</v>
      </c>
      <c r="F1292" s="195" t="s">
        <v>1606</v>
      </c>
      <c r="H1292" s="194" t="s">
        <v>1</v>
      </c>
      <c r="I1292" s="196"/>
      <c r="L1292" s="193"/>
      <c r="M1292" s="197"/>
      <c r="T1292" s="198"/>
      <c r="AT1292" s="194" t="s">
        <v>222</v>
      </c>
      <c r="AU1292" s="194" t="s">
        <v>83</v>
      </c>
      <c r="AV1292" s="14" t="s">
        <v>77</v>
      </c>
      <c r="AW1292" s="14" t="s">
        <v>25</v>
      </c>
      <c r="AX1292" s="14" t="s">
        <v>71</v>
      </c>
      <c r="AY1292" s="194" t="s">
        <v>214</v>
      </c>
    </row>
    <row r="1293" spans="2:65" s="12" customFormat="1" x14ac:dyDescent="0.2">
      <c r="B1293" s="178"/>
      <c r="D1293" s="179" t="s">
        <v>222</v>
      </c>
      <c r="E1293" s="180" t="s">
        <v>1</v>
      </c>
      <c r="F1293" s="181" t="s">
        <v>1630</v>
      </c>
      <c r="H1293" s="182">
        <v>3.15</v>
      </c>
      <c r="I1293" s="183"/>
      <c r="L1293" s="178"/>
      <c r="M1293" s="184"/>
      <c r="T1293" s="185"/>
      <c r="AT1293" s="180" t="s">
        <v>222</v>
      </c>
      <c r="AU1293" s="180" t="s">
        <v>83</v>
      </c>
      <c r="AV1293" s="12" t="s">
        <v>83</v>
      </c>
      <c r="AW1293" s="12" t="s">
        <v>25</v>
      </c>
      <c r="AX1293" s="12" t="s">
        <v>71</v>
      </c>
      <c r="AY1293" s="180" t="s">
        <v>214</v>
      </c>
    </row>
    <row r="1294" spans="2:65" s="15" customFormat="1" x14ac:dyDescent="0.2">
      <c r="B1294" s="199"/>
      <c r="D1294" s="179" t="s">
        <v>222</v>
      </c>
      <c r="E1294" s="200" t="s">
        <v>1</v>
      </c>
      <c r="F1294" s="201" t="s">
        <v>297</v>
      </c>
      <c r="H1294" s="202">
        <v>47.603999999999999</v>
      </c>
      <c r="I1294" s="203"/>
      <c r="L1294" s="199"/>
      <c r="M1294" s="204"/>
      <c r="T1294" s="205"/>
      <c r="AT1294" s="200" t="s">
        <v>222</v>
      </c>
      <c r="AU1294" s="200" t="s">
        <v>83</v>
      </c>
      <c r="AV1294" s="15" t="s">
        <v>259</v>
      </c>
      <c r="AW1294" s="15" t="s">
        <v>25</v>
      </c>
      <c r="AX1294" s="15" t="s">
        <v>71</v>
      </c>
      <c r="AY1294" s="200" t="s">
        <v>214</v>
      </c>
    </row>
    <row r="1295" spans="2:65" s="13" customFormat="1" x14ac:dyDescent="0.2">
      <c r="B1295" s="186"/>
      <c r="D1295" s="179" t="s">
        <v>222</v>
      </c>
      <c r="E1295" s="187" t="s">
        <v>1</v>
      </c>
      <c r="F1295" s="188" t="s">
        <v>227</v>
      </c>
      <c r="H1295" s="189">
        <v>55.460999999999999</v>
      </c>
      <c r="I1295" s="190"/>
      <c r="L1295" s="186"/>
      <c r="M1295" s="191"/>
      <c r="T1295" s="192"/>
      <c r="AT1295" s="187" t="s">
        <v>222</v>
      </c>
      <c r="AU1295" s="187" t="s">
        <v>83</v>
      </c>
      <c r="AV1295" s="13" t="s">
        <v>220</v>
      </c>
      <c r="AW1295" s="13" t="s">
        <v>25</v>
      </c>
      <c r="AX1295" s="13" t="s">
        <v>77</v>
      </c>
      <c r="AY1295" s="187" t="s">
        <v>214</v>
      </c>
    </row>
    <row r="1296" spans="2:65" s="1" customFormat="1" ht="24.15" customHeight="1" x14ac:dyDescent="0.2">
      <c r="B1296" s="139"/>
      <c r="C1296" s="166" t="s">
        <v>1631</v>
      </c>
      <c r="D1296" s="166" t="s">
        <v>216</v>
      </c>
      <c r="E1296" s="167" t="s">
        <v>1632</v>
      </c>
      <c r="F1296" s="168" t="s">
        <v>1633</v>
      </c>
      <c r="G1296" s="169" t="s">
        <v>1634</v>
      </c>
      <c r="H1296" s="302">
        <v>50.561999999999998</v>
      </c>
      <c r="I1296" s="171"/>
      <c r="J1296" s="170">
        <f>ROUND(I1296*H1296,3)</f>
        <v>0</v>
      </c>
      <c r="K1296" s="172"/>
      <c r="L1296" s="34"/>
      <c r="M1296" s="173" t="s">
        <v>1</v>
      </c>
      <c r="N1296" s="138" t="s">
        <v>37</v>
      </c>
      <c r="P1296" s="174">
        <f>O1296*H1296</f>
        <v>0</v>
      </c>
      <c r="Q1296" s="174">
        <v>0</v>
      </c>
      <c r="R1296" s="174">
        <f>Q1296*H1296</f>
        <v>0</v>
      </c>
      <c r="S1296" s="174">
        <v>0</v>
      </c>
      <c r="T1296" s="175">
        <f>S1296*H1296</f>
        <v>0</v>
      </c>
      <c r="AR1296" s="176" t="s">
        <v>388</v>
      </c>
      <c r="AT1296" s="176" t="s">
        <v>216</v>
      </c>
      <c r="AU1296" s="176" t="s">
        <v>83</v>
      </c>
      <c r="AY1296" s="17" t="s">
        <v>214</v>
      </c>
      <c r="BE1296" s="104">
        <f>IF(N1296="základná",J1296,0)</f>
        <v>0</v>
      </c>
      <c r="BF1296" s="104">
        <f>IF(N1296="znížená",J1296,0)</f>
        <v>0</v>
      </c>
      <c r="BG1296" s="104">
        <f>IF(N1296="zákl. prenesená",J1296,0)</f>
        <v>0</v>
      </c>
      <c r="BH1296" s="104">
        <f>IF(N1296="zníž. prenesená",J1296,0)</f>
        <v>0</v>
      </c>
      <c r="BI1296" s="104">
        <f>IF(N1296="nulová",J1296,0)</f>
        <v>0</v>
      </c>
      <c r="BJ1296" s="17" t="s">
        <v>83</v>
      </c>
      <c r="BK1296" s="177">
        <f>ROUND(I1296*H1296,3)</f>
        <v>0</v>
      </c>
      <c r="BL1296" s="17" t="s">
        <v>388</v>
      </c>
      <c r="BM1296" s="176" t="s">
        <v>1635</v>
      </c>
    </row>
    <row r="1297" spans="2:65" s="11" customFormat="1" ht="22.95" customHeight="1" x14ac:dyDescent="0.25">
      <c r="B1297" s="154"/>
      <c r="D1297" s="155" t="s">
        <v>70</v>
      </c>
      <c r="E1297" s="164" t="s">
        <v>1636</v>
      </c>
      <c r="F1297" s="164" t="s">
        <v>1637</v>
      </c>
      <c r="I1297" s="157"/>
      <c r="J1297" s="165">
        <f>BK1297</f>
        <v>0</v>
      </c>
      <c r="L1297" s="154"/>
      <c r="M1297" s="159"/>
      <c r="P1297" s="160">
        <f>SUM(P1298:P1318)</f>
        <v>0</v>
      </c>
      <c r="R1297" s="160">
        <f>SUM(R1298:R1318)</f>
        <v>1.0683500000000001</v>
      </c>
      <c r="T1297" s="161">
        <f>SUM(T1298:T1318)</f>
        <v>0</v>
      </c>
      <c r="AR1297" s="155" t="s">
        <v>83</v>
      </c>
      <c r="AT1297" s="162" t="s">
        <v>70</v>
      </c>
      <c r="AU1297" s="162" t="s">
        <v>77</v>
      </c>
      <c r="AY1297" s="155" t="s">
        <v>214</v>
      </c>
      <c r="BK1297" s="163">
        <f>SUM(BK1298:BK1318)</f>
        <v>0</v>
      </c>
    </row>
    <row r="1298" spans="2:65" s="1" customFormat="1" ht="21.75" customHeight="1" x14ac:dyDescent="0.2">
      <c r="B1298" s="139"/>
      <c r="C1298" s="166" t="s">
        <v>1638</v>
      </c>
      <c r="D1298" s="166" t="s">
        <v>216</v>
      </c>
      <c r="E1298" s="167" t="s">
        <v>1639</v>
      </c>
      <c r="F1298" s="168" t="s">
        <v>1640</v>
      </c>
      <c r="G1298" s="169" t="s">
        <v>219</v>
      </c>
      <c r="H1298" s="170">
        <v>380</v>
      </c>
      <c r="I1298" s="171"/>
      <c r="J1298" s="170">
        <f>ROUND(I1298*H1298,3)</f>
        <v>0</v>
      </c>
      <c r="K1298" s="172"/>
      <c r="L1298" s="34"/>
      <c r="M1298" s="173" t="s">
        <v>1</v>
      </c>
      <c r="N1298" s="138" t="s">
        <v>37</v>
      </c>
      <c r="P1298" s="174">
        <f>O1298*H1298</f>
        <v>0</v>
      </c>
      <c r="Q1298" s="174">
        <v>0</v>
      </c>
      <c r="R1298" s="174">
        <f>Q1298*H1298</f>
        <v>0</v>
      </c>
      <c r="S1298" s="174">
        <v>0</v>
      </c>
      <c r="T1298" s="175">
        <f>S1298*H1298</f>
        <v>0</v>
      </c>
      <c r="AR1298" s="176" t="s">
        <v>388</v>
      </c>
      <c r="AT1298" s="176" t="s">
        <v>216</v>
      </c>
      <c r="AU1298" s="176" t="s">
        <v>83</v>
      </c>
      <c r="AY1298" s="17" t="s">
        <v>214</v>
      </c>
      <c r="BE1298" s="104">
        <f>IF(N1298="základná",J1298,0)</f>
        <v>0</v>
      </c>
      <c r="BF1298" s="104">
        <f>IF(N1298="znížená",J1298,0)</f>
        <v>0</v>
      </c>
      <c r="BG1298" s="104">
        <f>IF(N1298="zákl. prenesená",J1298,0)</f>
        <v>0</v>
      </c>
      <c r="BH1298" s="104">
        <f>IF(N1298="zníž. prenesená",J1298,0)</f>
        <v>0</v>
      </c>
      <c r="BI1298" s="104">
        <f>IF(N1298="nulová",J1298,0)</f>
        <v>0</v>
      </c>
      <c r="BJ1298" s="17" t="s">
        <v>83</v>
      </c>
      <c r="BK1298" s="177">
        <f>ROUND(I1298*H1298,3)</f>
        <v>0</v>
      </c>
      <c r="BL1298" s="17" t="s">
        <v>388</v>
      </c>
      <c r="BM1298" s="176" t="s">
        <v>1641</v>
      </c>
    </row>
    <row r="1299" spans="2:65" s="14" customFormat="1" x14ac:dyDescent="0.2">
      <c r="B1299" s="193"/>
      <c r="D1299" s="179" t="s">
        <v>222</v>
      </c>
      <c r="E1299" s="194" t="s">
        <v>1</v>
      </c>
      <c r="F1299" s="195" t="s">
        <v>1642</v>
      </c>
      <c r="H1299" s="194" t="s">
        <v>1</v>
      </c>
      <c r="I1299" s="196"/>
      <c r="L1299" s="193"/>
      <c r="M1299" s="197"/>
      <c r="T1299" s="198"/>
      <c r="AT1299" s="194" t="s">
        <v>222</v>
      </c>
      <c r="AU1299" s="194" t="s">
        <v>83</v>
      </c>
      <c r="AV1299" s="14" t="s">
        <v>77</v>
      </c>
      <c r="AW1299" s="14" t="s">
        <v>25</v>
      </c>
      <c r="AX1299" s="14" t="s">
        <v>71</v>
      </c>
      <c r="AY1299" s="194" t="s">
        <v>214</v>
      </c>
    </row>
    <row r="1300" spans="2:65" s="12" customFormat="1" x14ac:dyDescent="0.2">
      <c r="B1300" s="178"/>
      <c r="D1300" s="179" t="s">
        <v>222</v>
      </c>
      <c r="E1300" s="180" t="s">
        <v>1</v>
      </c>
      <c r="F1300" s="181" t="s">
        <v>1643</v>
      </c>
      <c r="H1300" s="182">
        <v>380</v>
      </c>
      <c r="I1300" s="183"/>
      <c r="L1300" s="178"/>
      <c r="M1300" s="184"/>
      <c r="T1300" s="185"/>
      <c r="AT1300" s="180" t="s">
        <v>222</v>
      </c>
      <c r="AU1300" s="180" t="s">
        <v>83</v>
      </c>
      <c r="AV1300" s="12" t="s">
        <v>83</v>
      </c>
      <c r="AW1300" s="12" t="s">
        <v>25</v>
      </c>
      <c r="AX1300" s="12" t="s">
        <v>71</v>
      </c>
      <c r="AY1300" s="180" t="s">
        <v>214</v>
      </c>
    </row>
    <row r="1301" spans="2:65" s="13" customFormat="1" x14ac:dyDescent="0.2">
      <c r="B1301" s="186"/>
      <c r="D1301" s="179" t="s">
        <v>222</v>
      </c>
      <c r="E1301" s="187" t="s">
        <v>1</v>
      </c>
      <c r="F1301" s="188" t="s">
        <v>227</v>
      </c>
      <c r="H1301" s="189">
        <v>380</v>
      </c>
      <c r="I1301" s="190"/>
      <c r="L1301" s="186"/>
      <c r="M1301" s="191"/>
      <c r="T1301" s="192"/>
      <c r="AT1301" s="187" t="s">
        <v>222</v>
      </c>
      <c r="AU1301" s="187" t="s">
        <v>83</v>
      </c>
      <c r="AV1301" s="13" t="s">
        <v>220</v>
      </c>
      <c r="AW1301" s="13" t="s">
        <v>25</v>
      </c>
      <c r="AX1301" s="13" t="s">
        <v>77</v>
      </c>
      <c r="AY1301" s="187" t="s">
        <v>214</v>
      </c>
    </row>
    <row r="1302" spans="2:65" s="1" customFormat="1" ht="24.15" customHeight="1" x14ac:dyDescent="0.2">
      <c r="B1302" s="139"/>
      <c r="C1302" s="206" t="s">
        <v>1644</v>
      </c>
      <c r="D1302" s="206" t="s">
        <v>822</v>
      </c>
      <c r="E1302" s="207" t="s">
        <v>1645</v>
      </c>
      <c r="F1302" s="208" t="s">
        <v>1646</v>
      </c>
      <c r="G1302" s="209" t="s">
        <v>219</v>
      </c>
      <c r="H1302" s="210">
        <v>437</v>
      </c>
      <c r="I1302" s="211"/>
      <c r="J1302" s="210">
        <f>ROUND(I1302*H1302,3)</f>
        <v>0</v>
      </c>
      <c r="K1302" s="212"/>
      <c r="L1302" s="213"/>
      <c r="M1302" s="214" t="s">
        <v>1</v>
      </c>
      <c r="N1302" s="215" t="s">
        <v>37</v>
      </c>
      <c r="P1302" s="174">
        <f>O1302*H1302</f>
        <v>0</v>
      </c>
      <c r="Q1302" s="174">
        <v>1.9000000000000001E-4</v>
      </c>
      <c r="R1302" s="174">
        <f>Q1302*H1302</f>
        <v>8.3030000000000007E-2</v>
      </c>
      <c r="S1302" s="174">
        <v>0</v>
      </c>
      <c r="T1302" s="175">
        <f>S1302*H1302</f>
        <v>0</v>
      </c>
      <c r="AR1302" s="176" t="s">
        <v>528</v>
      </c>
      <c r="AT1302" s="176" t="s">
        <v>822</v>
      </c>
      <c r="AU1302" s="176" t="s">
        <v>83</v>
      </c>
      <c r="AY1302" s="17" t="s">
        <v>214</v>
      </c>
      <c r="BE1302" s="104">
        <f>IF(N1302="základná",J1302,0)</f>
        <v>0</v>
      </c>
      <c r="BF1302" s="104">
        <f>IF(N1302="znížená",J1302,0)</f>
        <v>0</v>
      </c>
      <c r="BG1302" s="104">
        <f>IF(N1302="zákl. prenesená",J1302,0)</f>
        <v>0</v>
      </c>
      <c r="BH1302" s="104">
        <f>IF(N1302="zníž. prenesená",J1302,0)</f>
        <v>0</v>
      </c>
      <c r="BI1302" s="104">
        <f>IF(N1302="nulová",J1302,0)</f>
        <v>0</v>
      </c>
      <c r="BJ1302" s="17" t="s">
        <v>83</v>
      </c>
      <c r="BK1302" s="177">
        <f>ROUND(I1302*H1302,3)</f>
        <v>0</v>
      </c>
      <c r="BL1302" s="17" t="s">
        <v>388</v>
      </c>
      <c r="BM1302" s="176" t="s">
        <v>1647</v>
      </c>
    </row>
    <row r="1303" spans="2:65" s="12" customFormat="1" x14ac:dyDescent="0.2">
      <c r="B1303" s="178"/>
      <c r="D1303" s="179" t="s">
        <v>222</v>
      </c>
      <c r="E1303" s="180" t="s">
        <v>1</v>
      </c>
      <c r="F1303" s="181" t="s">
        <v>1648</v>
      </c>
      <c r="H1303" s="182">
        <v>437</v>
      </c>
      <c r="I1303" s="183"/>
      <c r="L1303" s="178"/>
      <c r="M1303" s="184"/>
      <c r="T1303" s="185"/>
      <c r="AT1303" s="180" t="s">
        <v>222</v>
      </c>
      <c r="AU1303" s="180" t="s">
        <v>83</v>
      </c>
      <c r="AV1303" s="12" t="s">
        <v>83</v>
      </c>
      <c r="AW1303" s="12" t="s">
        <v>25</v>
      </c>
      <c r="AX1303" s="12" t="s">
        <v>77</v>
      </c>
      <c r="AY1303" s="180" t="s">
        <v>214</v>
      </c>
    </row>
    <row r="1304" spans="2:65" s="1" customFormat="1" ht="33" customHeight="1" x14ac:dyDescent="0.2">
      <c r="B1304" s="139"/>
      <c r="C1304" s="166" t="s">
        <v>1649</v>
      </c>
      <c r="D1304" s="166" t="s">
        <v>216</v>
      </c>
      <c r="E1304" s="167" t="s">
        <v>1650</v>
      </c>
      <c r="F1304" s="168" t="s">
        <v>1651</v>
      </c>
      <c r="G1304" s="169" t="s">
        <v>219</v>
      </c>
      <c r="H1304" s="170">
        <v>380</v>
      </c>
      <c r="I1304" s="171"/>
      <c r="J1304" s="170">
        <f>ROUND(I1304*H1304,3)</f>
        <v>0</v>
      </c>
      <c r="K1304" s="172"/>
      <c r="L1304" s="34"/>
      <c r="M1304" s="173" t="s">
        <v>1</v>
      </c>
      <c r="N1304" s="138" t="s">
        <v>37</v>
      </c>
      <c r="P1304" s="174">
        <f>O1304*H1304</f>
        <v>0</v>
      </c>
      <c r="Q1304" s="174">
        <v>0</v>
      </c>
      <c r="R1304" s="174">
        <f>Q1304*H1304</f>
        <v>0</v>
      </c>
      <c r="S1304" s="174">
        <v>0</v>
      </c>
      <c r="T1304" s="175">
        <f>S1304*H1304</f>
        <v>0</v>
      </c>
      <c r="AR1304" s="176" t="s">
        <v>388</v>
      </c>
      <c r="AT1304" s="176" t="s">
        <v>216</v>
      </c>
      <c r="AU1304" s="176" t="s">
        <v>83</v>
      </c>
      <c r="AY1304" s="17" t="s">
        <v>214</v>
      </c>
      <c r="BE1304" s="104">
        <f>IF(N1304="základná",J1304,0)</f>
        <v>0</v>
      </c>
      <c r="BF1304" s="104">
        <f>IF(N1304="znížená",J1304,0)</f>
        <v>0</v>
      </c>
      <c r="BG1304" s="104">
        <f>IF(N1304="zákl. prenesená",J1304,0)</f>
        <v>0</v>
      </c>
      <c r="BH1304" s="104">
        <f>IF(N1304="zníž. prenesená",J1304,0)</f>
        <v>0</v>
      </c>
      <c r="BI1304" s="104">
        <f>IF(N1304="nulová",J1304,0)</f>
        <v>0</v>
      </c>
      <c r="BJ1304" s="17" t="s">
        <v>83</v>
      </c>
      <c r="BK1304" s="177">
        <f>ROUND(I1304*H1304,3)</f>
        <v>0</v>
      </c>
      <c r="BL1304" s="17" t="s">
        <v>388</v>
      </c>
      <c r="BM1304" s="176" t="s">
        <v>1652</v>
      </c>
    </row>
    <row r="1305" spans="2:65" s="14" customFormat="1" x14ac:dyDescent="0.2">
      <c r="B1305" s="193"/>
      <c r="D1305" s="179" t="s">
        <v>222</v>
      </c>
      <c r="E1305" s="194" t="s">
        <v>1</v>
      </c>
      <c r="F1305" s="195" t="s">
        <v>1642</v>
      </c>
      <c r="H1305" s="194" t="s">
        <v>1</v>
      </c>
      <c r="I1305" s="196"/>
      <c r="L1305" s="193"/>
      <c r="M1305" s="197"/>
      <c r="T1305" s="198"/>
      <c r="AT1305" s="194" t="s">
        <v>222</v>
      </c>
      <c r="AU1305" s="194" t="s">
        <v>83</v>
      </c>
      <c r="AV1305" s="14" t="s">
        <v>77</v>
      </c>
      <c r="AW1305" s="14" t="s">
        <v>25</v>
      </c>
      <c r="AX1305" s="14" t="s">
        <v>71</v>
      </c>
      <c r="AY1305" s="194" t="s">
        <v>214</v>
      </c>
    </row>
    <row r="1306" spans="2:65" s="12" customFormat="1" x14ac:dyDescent="0.2">
      <c r="B1306" s="178"/>
      <c r="D1306" s="179" t="s">
        <v>222</v>
      </c>
      <c r="E1306" s="180" t="s">
        <v>1</v>
      </c>
      <c r="F1306" s="181" t="s">
        <v>1643</v>
      </c>
      <c r="H1306" s="182">
        <v>380</v>
      </c>
      <c r="I1306" s="183"/>
      <c r="L1306" s="178"/>
      <c r="M1306" s="184"/>
      <c r="T1306" s="185"/>
      <c r="AT1306" s="180" t="s">
        <v>222</v>
      </c>
      <c r="AU1306" s="180" t="s">
        <v>83</v>
      </c>
      <c r="AV1306" s="12" t="s">
        <v>83</v>
      </c>
      <c r="AW1306" s="12" t="s">
        <v>25</v>
      </c>
      <c r="AX1306" s="12" t="s">
        <v>71</v>
      </c>
      <c r="AY1306" s="180" t="s">
        <v>214</v>
      </c>
    </row>
    <row r="1307" spans="2:65" s="13" customFormat="1" x14ac:dyDescent="0.2">
      <c r="B1307" s="186"/>
      <c r="D1307" s="179" t="s">
        <v>222</v>
      </c>
      <c r="E1307" s="187" t="s">
        <v>1</v>
      </c>
      <c r="F1307" s="188" t="s">
        <v>227</v>
      </c>
      <c r="H1307" s="189">
        <v>380</v>
      </c>
      <c r="I1307" s="190"/>
      <c r="L1307" s="186"/>
      <c r="M1307" s="191"/>
      <c r="T1307" s="192"/>
      <c r="AT1307" s="187" t="s">
        <v>222</v>
      </c>
      <c r="AU1307" s="187" t="s">
        <v>83</v>
      </c>
      <c r="AV1307" s="13" t="s">
        <v>220</v>
      </c>
      <c r="AW1307" s="13" t="s">
        <v>25</v>
      </c>
      <c r="AX1307" s="13" t="s">
        <v>77</v>
      </c>
      <c r="AY1307" s="187" t="s">
        <v>214</v>
      </c>
    </row>
    <row r="1308" spans="2:65" s="14" customFormat="1" x14ac:dyDescent="0.2">
      <c r="B1308" s="193"/>
      <c r="D1308" s="179" t="s">
        <v>222</v>
      </c>
      <c r="E1308" s="194" t="s">
        <v>1</v>
      </c>
      <c r="F1308" s="195" t="s">
        <v>1653</v>
      </c>
      <c r="H1308" s="194" t="s">
        <v>1</v>
      </c>
      <c r="I1308" s="196"/>
      <c r="L1308" s="193"/>
      <c r="M1308" s="197"/>
      <c r="T1308" s="198"/>
      <c r="AT1308" s="194" t="s">
        <v>222</v>
      </c>
      <c r="AU1308" s="194" t="s">
        <v>83</v>
      </c>
      <c r="AV1308" s="14" t="s">
        <v>77</v>
      </c>
      <c r="AW1308" s="14" t="s">
        <v>25</v>
      </c>
      <c r="AX1308" s="14" t="s">
        <v>71</v>
      </c>
      <c r="AY1308" s="194" t="s">
        <v>214</v>
      </c>
    </row>
    <row r="1309" spans="2:65" s="1" customFormat="1" ht="44.25" customHeight="1" x14ac:dyDescent="0.2">
      <c r="B1309" s="139"/>
      <c r="C1309" s="166" t="s">
        <v>1654</v>
      </c>
      <c r="D1309" s="166" t="s">
        <v>216</v>
      </c>
      <c r="E1309" s="167" t="s">
        <v>1655</v>
      </c>
      <c r="F1309" s="168" t="s">
        <v>1656</v>
      </c>
      <c r="G1309" s="169" t="s">
        <v>219</v>
      </c>
      <c r="H1309" s="170">
        <v>40</v>
      </c>
      <c r="I1309" s="171"/>
      <c r="J1309" s="170">
        <f>ROUND(I1309*H1309,3)</f>
        <v>0</v>
      </c>
      <c r="K1309" s="172"/>
      <c r="L1309" s="34"/>
      <c r="M1309" s="173" t="s">
        <v>1</v>
      </c>
      <c r="N1309" s="138" t="s">
        <v>37</v>
      </c>
      <c r="P1309" s="174">
        <f>O1309*H1309</f>
        <v>0</v>
      </c>
      <c r="Q1309" s="174">
        <v>0</v>
      </c>
      <c r="R1309" s="174">
        <f>Q1309*H1309</f>
        <v>0</v>
      </c>
      <c r="S1309" s="174">
        <v>0</v>
      </c>
      <c r="T1309" s="175">
        <f>S1309*H1309</f>
        <v>0</v>
      </c>
      <c r="AR1309" s="176" t="s">
        <v>388</v>
      </c>
      <c r="AT1309" s="176" t="s">
        <v>216</v>
      </c>
      <c r="AU1309" s="176" t="s">
        <v>83</v>
      </c>
      <c r="AY1309" s="17" t="s">
        <v>214</v>
      </c>
      <c r="BE1309" s="104">
        <f>IF(N1309="základná",J1309,0)</f>
        <v>0</v>
      </c>
      <c r="BF1309" s="104">
        <f>IF(N1309="znížená",J1309,0)</f>
        <v>0</v>
      </c>
      <c r="BG1309" s="104">
        <f>IF(N1309="zákl. prenesená",J1309,0)</f>
        <v>0</v>
      </c>
      <c r="BH1309" s="104">
        <f>IF(N1309="zníž. prenesená",J1309,0)</f>
        <v>0</v>
      </c>
      <c r="BI1309" s="104">
        <f>IF(N1309="nulová",J1309,0)</f>
        <v>0</v>
      </c>
      <c r="BJ1309" s="17" t="s">
        <v>83</v>
      </c>
      <c r="BK1309" s="177">
        <f>ROUND(I1309*H1309,3)</f>
        <v>0</v>
      </c>
      <c r="BL1309" s="17" t="s">
        <v>388</v>
      </c>
      <c r="BM1309" s="176" t="s">
        <v>1657</v>
      </c>
    </row>
    <row r="1310" spans="2:65" s="14" customFormat="1" x14ac:dyDescent="0.2">
      <c r="B1310" s="193"/>
      <c r="D1310" s="179" t="s">
        <v>222</v>
      </c>
      <c r="E1310" s="194" t="s">
        <v>1</v>
      </c>
      <c r="F1310" s="195" t="s">
        <v>1642</v>
      </c>
      <c r="H1310" s="194" t="s">
        <v>1</v>
      </c>
      <c r="I1310" s="196"/>
      <c r="L1310" s="193"/>
      <c r="M1310" s="197"/>
      <c r="T1310" s="198"/>
      <c r="AT1310" s="194" t="s">
        <v>222</v>
      </c>
      <c r="AU1310" s="194" t="s">
        <v>83</v>
      </c>
      <c r="AV1310" s="14" t="s">
        <v>77</v>
      </c>
      <c r="AW1310" s="14" t="s">
        <v>25</v>
      </c>
      <c r="AX1310" s="14" t="s">
        <v>71</v>
      </c>
      <c r="AY1310" s="194" t="s">
        <v>214</v>
      </c>
    </row>
    <row r="1311" spans="2:65" s="12" customFormat="1" x14ac:dyDescent="0.2">
      <c r="B1311" s="178"/>
      <c r="D1311" s="179" t="s">
        <v>222</v>
      </c>
      <c r="E1311" s="180" t="s">
        <v>1</v>
      </c>
      <c r="F1311" s="181" t="s">
        <v>1658</v>
      </c>
      <c r="H1311" s="182">
        <v>40</v>
      </c>
      <c r="I1311" s="183"/>
      <c r="L1311" s="178"/>
      <c r="M1311" s="184"/>
      <c r="T1311" s="185"/>
      <c r="AT1311" s="180" t="s">
        <v>222</v>
      </c>
      <c r="AU1311" s="180" t="s">
        <v>83</v>
      </c>
      <c r="AV1311" s="12" t="s">
        <v>83</v>
      </c>
      <c r="AW1311" s="12" t="s">
        <v>25</v>
      </c>
      <c r="AX1311" s="12" t="s">
        <v>71</v>
      </c>
      <c r="AY1311" s="180" t="s">
        <v>214</v>
      </c>
    </row>
    <row r="1312" spans="2:65" s="13" customFormat="1" x14ac:dyDescent="0.2">
      <c r="B1312" s="186"/>
      <c r="D1312" s="179" t="s">
        <v>222</v>
      </c>
      <c r="E1312" s="187" t="s">
        <v>1</v>
      </c>
      <c r="F1312" s="188" t="s">
        <v>227</v>
      </c>
      <c r="H1312" s="189">
        <v>40</v>
      </c>
      <c r="I1312" s="190"/>
      <c r="L1312" s="186"/>
      <c r="M1312" s="191"/>
      <c r="T1312" s="192"/>
      <c r="AT1312" s="187" t="s">
        <v>222</v>
      </c>
      <c r="AU1312" s="187" t="s">
        <v>83</v>
      </c>
      <c r="AV1312" s="13" t="s">
        <v>220</v>
      </c>
      <c r="AW1312" s="13" t="s">
        <v>25</v>
      </c>
      <c r="AX1312" s="13" t="s">
        <v>77</v>
      </c>
      <c r="AY1312" s="187" t="s">
        <v>214</v>
      </c>
    </row>
    <row r="1313" spans="2:65" s="14" customFormat="1" x14ac:dyDescent="0.2">
      <c r="B1313" s="193"/>
      <c r="D1313" s="179" t="s">
        <v>222</v>
      </c>
      <c r="E1313" s="194" t="s">
        <v>1</v>
      </c>
      <c r="F1313" s="195" t="s">
        <v>1653</v>
      </c>
      <c r="H1313" s="194" t="s">
        <v>1</v>
      </c>
      <c r="I1313" s="196"/>
      <c r="L1313" s="193"/>
      <c r="M1313" s="197"/>
      <c r="T1313" s="198"/>
      <c r="AT1313" s="194" t="s">
        <v>222</v>
      </c>
      <c r="AU1313" s="194" t="s">
        <v>83</v>
      </c>
      <c r="AV1313" s="14" t="s">
        <v>77</v>
      </c>
      <c r="AW1313" s="14" t="s">
        <v>25</v>
      </c>
      <c r="AX1313" s="14" t="s">
        <v>71</v>
      </c>
      <c r="AY1313" s="194" t="s">
        <v>214</v>
      </c>
    </row>
    <row r="1314" spans="2:65" s="1" customFormat="1" ht="33" customHeight="1" x14ac:dyDescent="0.2">
      <c r="B1314" s="139"/>
      <c r="C1314" s="206" t="s">
        <v>1659</v>
      </c>
      <c r="D1314" s="206" t="s">
        <v>822</v>
      </c>
      <c r="E1314" s="207" t="s">
        <v>1660</v>
      </c>
      <c r="F1314" s="208" t="s">
        <v>1661</v>
      </c>
      <c r="G1314" s="209" t="s">
        <v>219</v>
      </c>
      <c r="H1314" s="210">
        <v>483</v>
      </c>
      <c r="I1314" s="211"/>
      <c r="J1314" s="210">
        <f>ROUND(I1314*H1314,3)</f>
        <v>0</v>
      </c>
      <c r="K1314" s="212"/>
      <c r="L1314" s="213"/>
      <c r="M1314" s="214" t="s">
        <v>1</v>
      </c>
      <c r="N1314" s="215" t="s">
        <v>37</v>
      </c>
      <c r="P1314" s="174">
        <f>O1314*H1314</f>
        <v>0</v>
      </c>
      <c r="Q1314" s="174">
        <v>2.0400000000000001E-3</v>
      </c>
      <c r="R1314" s="174">
        <f>Q1314*H1314</f>
        <v>0.98532000000000008</v>
      </c>
      <c r="S1314" s="174">
        <v>0</v>
      </c>
      <c r="T1314" s="175">
        <f>S1314*H1314</f>
        <v>0</v>
      </c>
      <c r="AR1314" s="176" t="s">
        <v>528</v>
      </c>
      <c r="AT1314" s="176" t="s">
        <v>822</v>
      </c>
      <c r="AU1314" s="176" t="s">
        <v>83</v>
      </c>
      <c r="AY1314" s="17" t="s">
        <v>214</v>
      </c>
      <c r="BE1314" s="104">
        <f>IF(N1314="základná",J1314,0)</f>
        <v>0</v>
      </c>
      <c r="BF1314" s="104">
        <f>IF(N1314="znížená",J1314,0)</f>
        <v>0</v>
      </c>
      <c r="BG1314" s="104">
        <f>IF(N1314="zákl. prenesená",J1314,0)</f>
        <v>0</v>
      </c>
      <c r="BH1314" s="104">
        <f>IF(N1314="zníž. prenesená",J1314,0)</f>
        <v>0</v>
      </c>
      <c r="BI1314" s="104">
        <f>IF(N1314="nulová",J1314,0)</f>
        <v>0</v>
      </c>
      <c r="BJ1314" s="17" t="s">
        <v>83</v>
      </c>
      <c r="BK1314" s="177">
        <f>ROUND(I1314*H1314,3)</f>
        <v>0</v>
      </c>
      <c r="BL1314" s="17" t="s">
        <v>388</v>
      </c>
      <c r="BM1314" s="176" t="s">
        <v>1662</v>
      </c>
    </row>
    <row r="1315" spans="2:65" s="14" customFormat="1" x14ac:dyDescent="0.2">
      <c r="B1315" s="193"/>
      <c r="D1315" s="179" t="s">
        <v>222</v>
      </c>
      <c r="E1315" s="194" t="s">
        <v>1</v>
      </c>
      <c r="F1315" s="195" t="s">
        <v>1642</v>
      </c>
      <c r="H1315" s="194" t="s">
        <v>1</v>
      </c>
      <c r="I1315" s="196"/>
      <c r="L1315" s="193"/>
      <c r="M1315" s="197"/>
      <c r="T1315" s="198"/>
      <c r="AT1315" s="194" t="s">
        <v>222</v>
      </c>
      <c r="AU1315" s="194" t="s">
        <v>83</v>
      </c>
      <c r="AV1315" s="14" t="s">
        <v>77</v>
      </c>
      <c r="AW1315" s="14" t="s">
        <v>25</v>
      </c>
      <c r="AX1315" s="14" t="s">
        <v>71</v>
      </c>
      <c r="AY1315" s="194" t="s">
        <v>214</v>
      </c>
    </row>
    <row r="1316" spans="2:65" s="12" customFormat="1" x14ac:dyDescent="0.2">
      <c r="B1316" s="178"/>
      <c r="D1316" s="179" t="s">
        <v>222</v>
      </c>
      <c r="E1316" s="180" t="s">
        <v>1</v>
      </c>
      <c r="F1316" s="181" t="s">
        <v>1663</v>
      </c>
      <c r="H1316" s="182">
        <v>483</v>
      </c>
      <c r="I1316" s="183"/>
      <c r="L1316" s="178"/>
      <c r="M1316" s="184"/>
      <c r="T1316" s="185"/>
      <c r="AT1316" s="180" t="s">
        <v>222</v>
      </c>
      <c r="AU1316" s="180" t="s">
        <v>83</v>
      </c>
      <c r="AV1316" s="12" t="s">
        <v>83</v>
      </c>
      <c r="AW1316" s="12" t="s">
        <v>25</v>
      </c>
      <c r="AX1316" s="12" t="s">
        <v>71</v>
      </c>
      <c r="AY1316" s="180" t="s">
        <v>214</v>
      </c>
    </row>
    <row r="1317" spans="2:65" s="13" customFormat="1" x14ac:dyDescent="0.2">
      <c r="B1317" s="186"/>
      <c r="D1317" s="179" t="s">
        <v>222</v>
      </c>
      <c r="E1317" s="187" t="s">
        <v>1</v>
      </c>
      <c r="F1317" s="188" t="s">
        <v>227</v>
      </c>
      <c r="H1317" s="189">
        <v>483</v>
      </c>
      <c r="I1317" s="190"/>
      <c r="L1317" s="186"/>
      <c r="M1317" s="191"/>
      <c r="T1317" s="192"/>
      <c r="AT1317" s="187" t="s">
        <v>222</v>
      </c>
      <c r="AU1317" s="187" t="s">
        <v>83</v>
      </c>
      <c r="AV1317" s="13" t="s">
        <v>220</v>
      </c>
      <c r="AW1317" s="13" t="s">
        <v>25</v>
      </c>
      <c r="AX1317" s="13" t="s">
        <v>77</v>
      </c>
      <c r="AY1317" s="187" t="s">
        <v>214</v>
      </c>
    </row>
    <row r="1318" spans="2:65" s="1" customFormat="1" ht="24.15" customHeight="1" x14ac:dyDescent="0.2">
      <c r="B1318" s="139"/>
      <c r="C1318" s="166" t="s">
        <v>1664</v>
      </c>
      <c r="D1318" s="166" t="s">
        <v>216</v>
      </c>
      <c r="E1318" s="167" t="s">
        <v>1665</v>
      </c>
      <c r="F1318" s="168" t="s">
        <v>1666</v>
      </c>
      <c r="G1318" s="169" t="s">
        <v>1634</v>
      </c>
      <c r="H1318" s="302">
        <v>81.066999999999993</v>
      </c>
      <c r="I1318" s="171"/>
      <c r="J1318" s="170">
        <f>ROUND(I1318*H1318,3)</f>
        <v>0</v>
      </c>
      <c r="K1318" s="172"/>
      <c r="L1318" s="34"/>
      <c r="M1318" s="173" t="s">
        <v>1</v>
      </c>
      <c r="N1318" s="138" t="s">
        <v>37</v>
      </c>
      <c r="P1318" s="174">
        <f>O1318*H1318</f>
        <v>0</v>
      </c>
      <c r="Q1318" s="174">
        <v>0</v>
      </c>
      <c r="R1318" s="174">
        <f>Q1318*H1318</f>
        <v>0</v>
      </c>
      <c r="S1318" s="174">
        <v>0</v>
      </c>
      <c r="T1318" s="175">
        <f>S1318*H1318</f>
        <v>0</v>
      </c>
      <c r="AR1318" s="176" t="s">
        <v>388</v>
      </c>
      <c r="AT1318" s="176" t="s">
        <v>216</v>
      </c>
      <c r="AU1318" s="176" t="s">
        <v>83</v>
      </c>
      <c r="AY1318" s="17" t="s">
        <v>214</v>
      </c>
      <c r="BE1318" s="104">
        <f>IF(N1318="základná",J1318,0)</f>
        <v>0</v>
      </c>
      <c r="BF1318" s="104">
        <f>IF(N1318="znížená",J1318,0)</f>
        <v>0</v>
      </c>
      <c r="BG1318" s="104">
        <f>IF(N1318="zákl. prenesená",J1318,0)</f>
        <v>0</v>
      </c>
      <c r="BH1318" s="104">
        <f>IF(N1318="zníž. prenesená",J1318,0)</f>
        <v>0</v>
      </c>
      <c r="BI1318" s="104">
        <f>IF(N1318="nulová",J1318,0)</f>
        <v>0</v>
      </c>
      <c r="BJ1318" s="17" t="s">
        <v>83</v>
      </c>
      <c r="BK1318" s="177">
        <f>ROUND(I1318*H1318,3)</f>
        <v>0</v>
      </c>
      <c r="BL1318" s="17" t="s">
        <v>388</v>
      </c>
      <c r="BM1318" s="176" t="s">
        <v>1667</v>
      </c>
    </row>
    <row r="1319" spans="2:65" s="11" customFormat="1" ht="22.95" customHeight="1" x14ac:dyDescent="0.25">
      <c r="B1319" s="154"/>
      <c r="D1319" s="155" t="s">
        <v>70</v>
      </c>
      <c r="E1319" s="164" t="s">
        <v>1668</v>
      </c>
      <c r="F1319" s="164" t="s">
        <v>1669</v>
      </c>
      <c r="I1319" s="157"/>
      <c r="J1319" s="165">
        <f>BK1319</f>
        <v>0</v>
      </c>
      <c r="L1319" s="154"/>
      <c r="M1319" s="159"/>
      <c r="P1319" s="160">
        <f>SUM(P1320:P1344)</f>
        <v>0</v>
      </c>
      <c r="R1319" s="160">
        <f>SUM(R1320:R1344)</f>
        <v>4.6019573500000002</v>
      </c>
      <c r="T1319" s="161">
        <f>SUM(T1320:T1344)</f>
        <v>0</v>
      </c>
      <c r="AR1319" s="155" t="s">
        <v>83</v>
      </c>
      <c r="AT1319" s="162" t="s">
        <v>70</v>
      </c>
      <c r="AU1319" s="162" t="s">
        <v>77</v>
      </c>
      <c r="AY1319" s="155" t="s">
        <v>214</v>
      </c>
      <c r="BK1319" s="163">
        <f>SUM(BK1320:BK1344)</f>
        <v>0</v>
      </c>
    </row>
    <row r="1320" spans="2:65" s="1" customFormat="1" ht="24.15" customHeight="1" x14ac:dyDescent="0.2">
      <c r="B1320" s="139"/>
      <c r="C1320" s="166" t="s">
        <v>1670</v>
      </c>
      <c r="D1320" s="166" t="s">
        <v>216</v>
      </c>
      <c r="E1320" s="167" t="s">
        <v>1671</v>
      </c>
      <c r="F1320" s="168" t="s">
        <v>1672</v>
      </c>
      <c r="G1320" s="169" t="s">
        <v>219</v>
      </c>
      <c r="H1320" s="170">
        <v>501.99</v>
      </c>
      <c r="I1320" s="171"/>
      <c r="J1320" s="170">
        <f>ROUND(I1320*H1320,3)</f>
        <v>0</v>
      </c>
      <c r="K1320" s="172"/>
      <c r="L1320" s="34"/>
      <c r="M1320" s="173" t="s">
        <v>1</v>
      </c>
      <c r="N1320" s="138" t="s">
        <v>37</v>
      </c>
      <c r="P1320" s="174">
        <f>O1320*H1320</f>
        <v>0</v>
      </c>
      <c r="Q1320" s="174">
        <v>5.0000000000000001E-3</v>
      </c>
      <c r="R1320" s="174">
        <f>Q1320*H1320</f>
        <v>2.5099499999999999</v>
      </c>
      <c r="S1320" s="174">
        <v>0</v>
      </c>
      <c r="T1320" s="175">
        <f>S1320*H1320</f>
        <v>0</v>
      </c>
      <c r="AR1320" s="176" t="s">
        <v>388</v>
      </c>
      <c r="AT1320" s="176" t="s">
        <v>216</v>
      </c>
      <c r="AU1320" s="176" t="s">
        <v>83</v>
      </c>
      <c r="AY1320" s="17" t="s">
        <v>214</v>
      </c>
      <c r="BE1320" s="104">
        <f>IF(N1320="základná",J1320,0)</f>
        <v>0</v>
      </c>
      <c r="BF1320" s="104">
        <f>IF(N1320="znížená",J1320,0)</f>
        <v>0</v>
      </c>
      <c r="BG1320" s="104">
        <f>IF(N1320="zákl. prenesená",J1320,0)</f>
        <v>0</v>
      </c>
      <c r="BH1320" s="104">
        <f>IF(N1320="zníž. prenesená",J1320,0)</f>
        <v>0</v>
      </c>
      <c r="BI1320" s="104">
        <f>IF(N1320="nulová",J1320,0)</f>
        <v>0</v>
      </c>
      <c r="BJ1320" s="17" t="s">
        <v>83</v>
      </c>
      <c r="BK1320" s="177">
        <f>ROUND(I1320*H1320,3)</f>
        <v>0</v>
      </c>
      <c r="BL1320" s="17" t="s">
        <v>388</v>
      </c>
      <c r="BM1320" s="176" t="s">
        <v>1673</v>
      </c>
    </row>
    <row r="1321" spans="2:65" s="12" customFormat="1" x14ac:dyDescent="0.2">
      <c r="B1321" s="178"/>
      <c r="D1321" s="179" t="s">
        <v>222</v>
      </c>
      <c r="E1321" s="180" t="s">
        <v>1</v>
      </c>
      <c r="F1321" s="181" t="s">
        <v>127</v>
      </c>
      <c r="H1321" s="182">
        <v>151.91999999999999</v>
      </c>
      <c r="I1321" s="183"/>
      <c r="L1321" s="178"/>
      <c r="M1321" s="184"/>
      <c r="T1321" s="185"/>
      <c r="AT1321" s="180" t="s">
        <v>222</v>
      </c>
      <c r="AU1321" s="180" t="s">
        <v>83</v>
      </c>
      <c r="AV1321" s="12" t="s">
        <v>83</v>
      </c>
      <c r="AW1321" s="12" t="s">
        <v>25</v>
      </c>
      <c r="AX1321" s="12" t="s">
        <v>71</v>
      </c>
      <c r="AY1321" s="180" t="s">
        <v>214</v>
      </c>
    </row>
    <row r="1322" spans="2:65" s="12" customFormat="1" x14ac:dyDescent="0.2">
      <c r="B1322" s="178"/>
      <c r="D1322" s="179" t="s">
        <v>222</v>
      </c>
      <c r="E1322" s="180" t="s">
        <v>1</v>
      </c>
      <c r="F1322" s="181" t="s">
        <v>131</v>
      </c>
      <c r="H1322" s="182">
        <v>350.07</v>
      </c>
      <c r="I1322" s="183"/>
      <c r="L1322" s="178"/>
      <c r="M1322" s="184"/>
      <c r="T1322" s="185"/>
      <c r="AT1322" s="180" t="s">
        <v>222</v>
      </c>
      <c r="AU1322" s="180" t="s">
        <v>83</v>
      </c>
      <c r="AV1322" s="12" t="s">
        <v>83</v>
      </c>
      <c r="AW1322" s="12" t="s">
        <v>25</v>
      </c>
      <c r="AX1322" s="12" t="s">
        <v>71</v>
      </c>
      <c r="AY1322" s="180" t="s">
        <v>214</v>
      </c>
    </row>
    <row r="1323" spans="2:65" s="13" customFormat="1" x14ac:dyDescent="0.2">
      <c r="B1323" s="186"/>
      <c r="D1323" s="179" t="s">
        <v>222</v>
      </c>
      <c r="E1323" s="187" t="s">
        <v>1</v>
      </c>
      <c r="F1323" s="188" t="s">
        <v>227</v>
      </c>
      <c r="H1323" s="189">
        <v>501.99</v>
      </c>
      <c r="I1323" s="190"/>
      <c r="L1323" s="186"/>
      <c r="M1323" s="191"/>
      <c r="T1323" s="192"/>
      <c r="AT1323" s="187" t="s">
        <v>222</v>
      </c>
      <c r="AU1323" s="187" t="s">
        <v>83</v>
      </c>
      <c r="AV1323" s="13" t="s">
        <v>220</v>
      </c>
      <c r="AW1323" s="13" t="s">
        <v>25</v>
      </c>
      <c r="AX1323" s="13" t="s">
        <v>77</v>
      </c>
      <c r="AY1323" s="187" t="s">
        <v>214</v>
      </c>
    </row>
    <row r="1324" spans="2:65" s="1" customFormat="1" ht="24.15" customHeight="1" x14ac:dyDescent="0.2">
      <c r="B1324" s="139"/>
      <c r="C1324" s="206" t="s">
        <v>1674</v>
      </c>
      <c r="D1324" s="206" t="s">
        <v>822</v>
      </c>
      <c r="E1324" s="207" t="s">
        <v>1675</v>
      </c>
      <c r="F1324" s="208" t="s">
        <v>1676</v>
      </c>
      <c r="G1324" s="209" t="s">
        <v>219</v>
      </c>
      <c r="H1324" s="210">
        <v>357.07100000000003</v>
      </c>
      <c r="I1324" s="211"/>
      <c r="J1324" s="210">
        <f>ROUND(I1324*H1324,3)</f>
        <v>0</v>
      </c>
      <c r="K1324" s="212"/>
      <c r="L1324" s="213"/>
      <c r="M1324" s="214" t="s">
        <v>1</v>
      </c>
      <c r="N1324" s="215" t="s">
        <v>37</v>
      </c>
      <c r="P1324" s="174">
        <f>O1324*H1324</f>
        <v>0</v>
      </c>
      <c r="Q1324" s="174">
        <v>1.65E-3</v>
      </c>
      <c r="R1324" s="174">
        <f>Q1324*H1324</f>
        <v>0.58916715000000008</v>
      </c>
      <c r="S1324" s="174">
        <v>0</v>
      </c>
      <c r="T1324" s="175">
        <f>S1324*H1324</f>
        <v>0</v>
      </c>
      <c r="AR1324" s="176" t="s">
        <v>528</v>
      </c>
      <c r="AT1324" s="176" t="s">
        <v>822</v>
      </c>
      <c r="AU1324" s="176" t="s">
        <v>83</v>
      </c>
      <c r="AY1324" s="17" t="s">
        <v>214</v>
      </c>
      <c r="BE1324" s="104">
        <f>IF(N1324="základná",J1324,0)</f>
        <v>0</v>
      </c>
      <c r="BF1324" s="104">
        <f>IF(N1324="znížená",J1324,0)</f>
        <v>0</v>
      </c>
      <c r="BG1324" s="104">
        <f>IF(N1324="zákl. prenesená",J1324,0)</f>
        <v>0</v>
      </c>
      <c r="BH1324" s="104">
        <f>IF(N1324="zníž. prenesená",J1324,0)</f>
        <v>0</v>
      </c>
      <c r="BI1324" s="104">
        <f>IF(N1324="nulová",J1324,0)</f>
        <v>0</v>
      </c>
      <c r="BJ1324" s="17" t="s">
        <v>83</v>
      </c>
      <c r="BK1324" s="177">
        <f>ROUND(I1324*H1324,3)</f>
        <v>0</v>
      </c>
      <c r="BL1324" s="17" t="s">
        <v>388</v>
      </c>
      <c r="BM1324" s="176" t="s">
        <v>1677</v>
      </c>
    </row>
    <row r="1325" spans="2:65" s="12" customFormat="1" x14ac:dyDescent="0.2">
      <c r="B1325" s="178"/>
      <c r="D1325" s="179" t="s">
        <v>222</v>
      </c>
      <c r="E1325" s="180" t="s">
        <v>1</v>
      </c>
      <c r="F1325" s="181" t="s">
        <v>1678</v>
      </c>
      <c r="H1325" s="182">
        <v>357.07100000000003</v>
      </c>
      <c r="I1325" s="183"/>
      <c r="L1325" s="178"/>
      <c r="M1325" s="184"/>
      <c r="T1325" s="185"/>
      <c r="AT1325" s="180" t="s">
        <v>222</v>
      </c>
      <c r="AU1325" s="180" t="s">
        <v>83</v>
      </c>
      <c r="AV1325" s="12" t="s">
        <v>83</v>
      </c>
      <c r="AW1325" s="12" t="s">
        <v>25</v>
      </c>
      <c r="AX1325" s="12" t="s">
        <v>77</v>
      </c>
      <c r="AY1325" s="180" t="s">
        <v>214</v>
      </c>
    </row>
    <row r="1326" spans="2:65" s="1" customFormat="1" ht="24.15" customHeight="1" x14ac:dyDescent="0.2">
      <c r="B1326" s="139"/>
      <c r="C1326" s="206" t="s">
        <v>1679</v>
      </c>
      <c r="D1326" s="206" t="s">
        <v>822</v>
      </c>
      <c r="E1326" s="207" t="s">
        <v>1680</v>
      </c>
      <c r="F1326" s="208" t="s">
        <v>1681</v>
      </c>
      <c r="G1326" s="209" t="s">
        <v>219</v>
      </c>
      <c r="H1326" s="210">
        <v>154.958</v>
      </c>
      <c r="I1326" s="211"/>
      <c r="J1326" s="210">
        <f>ROUND(I1326*H1326,3)</f>
        <v>0</v>
      </c>
      <c r="K1326" s="212"/>
      <c r="L1326" s="213"/>
      <c r="M1326" s="214" t="s">
        <v>1</v>
      </c>
      <c r="N1326" s="215" t="s">
        <v>37</v>
      </c>
      <c r="P1326" s="174">
        <f>O1326*H1326</f>
        <v>0</v>
      </c>
      <c r="Q1326" s="174">
        <v>4.8999999999999998E-3</v>
      </c>
      <c r="R1326" s="174">
        <f>Q1326*H1326</f>
        <v>0.75929419999999992</v>
      </c>
      <c r="S1326" s="174">
        <v>0</v>
      </c>
      <c r="T1326" s="175">
        <f>S1326*H1326</f>
        <v>0</v>
      </c>
      <c r="AR1326" s="176" t="s">
        <v>528</v>
      </c>
      <c r="AT1326" s="176" t="s">
        <v>822</v>
      </c>
      <c r="AU1326" s="176" t="s">
        <v>83</v>
      </c>
      <c r="AY1326" s="17" t="s">
        <v>214</v>
      </c>
      <c r="BE1326" s="104">
        <f>IF(N1326="základná",J1326,0)</f>
        <v>0</v>
      </c>
      <c r="BF1326" s="104">
        <f>IF(N1326="znížená",J1326,0)</f>
        <v>0</v>
      </c>
      <c r="BG1326" s="104">
        <f>IF(N1326="zákl. prenesená",J1326,0)</f>
        <v>0</v>
      </c>
      <c r="BH1326" s="104">
        <f>IF(N1326="zníž. prenesená",J1326,0)</f>
        <v>0</v>
      </c>
      <c r="BI1326" s="104">
        <f>IF(N1326="nulová",J1326,0)</f>
        <v>0</v>
      </c>
      <c r="BJ1326" s="17" t="s">
        <v>83</v>
      </c>
      <c r="BK1326" s="177">
        <f>ROUND(I1326*H1326,3)</f>
        <v>0</v>
      </c>
      <c r="BL1326" s="17" t="s">
        <v>388</v>
      </c>
      <c r="BM1326" s="176" t="s">
        <v>1682</v>
      </c>
    </row>
    <row r="1327" spans="2:65" s="12" customFormat="1" x14ac:dyDescent="0.2">
      <c r="B1327" s="178"/>
      <c r="D1327" s="179" t="s">
        <v>222</v>
      </c>
      <c r="E1327" s="180" t="s">
        <v>1</v>
      </c>
      <c r="F1327" s="181" t="s">
        <v>1683</v>
      </c>
      <c r="H1327" s="182">
        <v>154.958</v>
      </c>
      <c r="I1327" s="183"/>
      <c r="L1327" s="178"/>
      <c r="M1327" s="184"/>
      <c r="T1327" s="185"/>
      <c r="AT1327" s="180" t="s">
        <v>222</v>
      </c>
      <c r="AU1327" s="180" t="s">
        <v>83</v>
      </c>
      <c r="AV1327" s="12" t="s">
        <v>83</v>
      </c>
      <c r="AW1327" s="12" t="s">
        <v>25</v>
      </c>
      <c r="AX1327" s="12" t="s">
        <v>77</v>
      </c>
      <c r="AY1327" s="180" t="s">
        <v>214</v>
      </c>
    </row>
    <row r="1328" spans="2:65" s="1" customFormat="1" ht="33" customHeight="1" x14ac:dyDescent="0.2">
      <c r="B1328" s="139"/>
      <c r="C1328" s="166" t="s">
        <v>1684</v>
      </c>
      <c r="D1328" s="166" t="s">
        <v>216</v>
      </c>
      <c r="E1328" s="167" t="s">
        <v>1685</v>
      </c>
      <c r="F1328" s="168" t="s">
        <v>1686</v>
      </c>
      <c r="G1328" s="169" t="s">
        <v>219</v>
      </c>
      <c r="H1328" s="170">
        <v>16</v>
      </c>
      <c r="I1328" s="171"/>
      <c r="J1328" s="170">
        <f>ROUND(I1328*H1328,3)</f>
        <v>0</v>
      </c>
      <c r="K1328" s="172"/>
      <c r="L1328" s="34"/>
      <c r="M1328" s="173" t="s">
        <v>1</v>
      </c>
      <c r="N1328" s="138" t="s">
        <v>37</v>
      </c>
      <c r="P1328" s="174">
        <f>O1328*H1328</f>
        <v>0</v>
      </c>
      <c r="Q1328" s="174">
        <v>0</v>
      </c>
      <c r="R1328" s="174">
        <f>Q1328*H1328</f>
        <v>0</v>
      </c>
      <c r="S1328" s="174">
        <v>0</v>
      </c>
      <c r="T1328" s="175">
        <f>S1328*H1328</f>
        <v>0</v>
      </c>
      <c r="AR1328" s="176" t="s">
        <v>388</v>
      </c>
      <c r="AT1328" s="176" t="s">
        <v>216</v>
      </c>
      <c r="AU1328" s="176" t="s">
        <v>83</v>
      </c>
      <c r="AY1328" s="17" t="s">
        <v>214</v>
      </c>
      <c r="BE1328" s="104">
        <f>IF(N1328="základná",J1328,0)</f>
        <v>0</v>
      </c>
      <c r="BF1328" s="104">
        <f>IF(N1328="znížená",J1328,0)</f>
        <v>0</v>
      </c>
      <c r="BG1328" s="104">
        <f>IF(N1328="zákl. prenesená",J1328,0)</f>
        <v>0</v>
      </c>
      <c r="BH1328" s="104">
        <f>IF(N1328="zníž. prenesená",J1328,0)</f>
        <v>0</v>
      </c>
      <c r="BI1328" s="104">
        <f>IF(N1328="nulová",J1328,0)</f>
        <v>0</v>
      </c>
      <c r="BJ1328" s="17" t="s">
        <v>83</v>
      </c>
      <c r="BK1328" s="177">
        <f>ROUND(I1328*H1328,3)</f>
        <v>0</v>
      </c>
      <c r="BL1328" s="17" t="s">
        <v>388</v>
      </c>
      <c r="BM1328" s="176" t="s">
        <v>1687</v>
      </c>
    </row>
    <row r="1329" spans="2:65" s="14" customFormat="1" x14ac:dyDescent="0.2">
      <c r="B1329" s="193"/>
      <c r="D1329" s="179" t="s">
        <v>222</v>
      </c>
      <c r="E1329" s="194" t="s">
        <v>1</v>
      </c>
      <c r="F1329" s="195" t="s">
        <v>1688</v>
      </c>
      <c r="H1329" s="194" t="s">
        <v>1</v>
      </c>
      <c r="I1329" s="196"/>
      <c r="L1329" s="193"/>
      <c r="M1329" s="197"/>
      <c r="T1329" s="198"/>
      <c r="AT1329" s="194" t="s">
        <v>222</v>
      </c>
      <c r="AU1329" s="194" t="s">
        <v>83</v>
      </c>
      <c r="AV1329" s="14" t="s">
        <v>77</v>
      </c>
      <c r="AW1329" s="14" t="s">
        <v>25</v>
      </c>
      <c r="AX1329" s="14" t="s">
        <v>71</v>
      </c>
      <c r="AY1329" s="194" t="s">
        <v>214</v>
      </c>
    </row>
    <row r="1330" spans="2:65" s="12" customFormat="1" x14ac:dyDescent="0.2">
      <c r="B1330" s="178"/>
      <c r="D1330" s="179" t="s">
        <v>222</v>
      </c>
      <c r="E1330" s="180" t="s">
        <v>1</v>
      </c>
      <c r="F1330" s="181" t="s">
        <v>1689</v>
      </c>
      <c r="H1330" s="182">
        <v>16</v>
      </c>
      <c r="I1330" s="183"/>
      <c r="L1330" s="178"/>
      <c r="M1330" s="184"/>
      <c r="T1330" s="185"/>
      <c r="AT1330" s="180" t="s">
        <v>222</v>
      </c>
      <c r="AU1330" s="180" t="s">
        <v>83</v>
      </c>
      <c r="AV1330" s="12" t="s">
        <v>83</v>
      </c>
      <c r="AW1330" s="12" t="s">
        <v>25</v>
      </c>
      <c r="AX1330" s="12" t="s">
        <v>71</v>
      </c>
      <c r="AY1330" s="180" t="s">
        <v>214</v>
      </c>
    </row>
    <row r="1331" spans="2:65" s="13" customFormat="1" x14ac:dyDescent="0.2">
      <c r="B1331" s="186"/>
      <c r="D1331" s="179" t="s">
        <v>222</v>
      </c>
      <c r="E1331" s="187" t="s">
        <v>1</v>
      </c>
      <c r="F1331" s="188" t="s">
        <v>227</v>
      </c>
      <c r="H1331" s="189">
        <v>16</v>
      </c>
      <c r="I1331" s="190"/>
      <c r="L1331" s="186"/>
      <c r="M1331" s="191"/>
      <c r="T1331" s="192"/>
      <c r="AT1331" s="187" t="s">
        <v>222</v>
      </c>
      <c r="AU1331" s="187" t="s">
        <v>83</v>
      </c>
      <c r="AV1331" s="13" t="s">
        <v>220</v>
      </c>
      <c r="AW1331" s="13" t="s">
        <v>25</v>
      </c>
      <c r="AX1331" s="13" t="s">
        <v>77</v>
      </c>
      <c r="AY1331" s="187" t="s">
        <v>214</v>
      </c>
    </row>
    <row r="1332" spans="2:65" s="1" customFormat="1" ht="33" customHeight="1" x14ac:dyDescent="0.2">
      <c r="B1332" s="139"/>
      <c r="C1332" s="206" t="s">
        <v>1690</v>
      </c>
      <c r="D1332" s="206" t="s">
        <v>822</v>
      </c>
      <c r="E1332" s="207" t="s">
        <v>1691</v>
      </c>
      <c r="F1332" s="208" t="s">
        <v>1692</v>
      </c>
      <c r="G1332" s="209" t="s">
        <v>230</v>
      </c>
      <c r="H1332" s="210">
        <v>0.374</v>
      </c>
      <c r="I1332" s="211"/>
      <c r="J1332" s="210">
        <f>ROUND(I1332*H1332,3)</f>
        <v>0</v>
      </c>
      <c r="K1332" s="212"/>
      <c r="L1332" s="213"/>
      <c r="M1332" s="214" t="s">
        <v>1</v>
      </c>
      <c r="N1332" s="215" t="s">
        <v>37</v>
      </c>
      <c r="P1332" s="174">
        <f>O1332*H1332</f>
        <v>0</v>
      </c>
      <c r="Q1332" s="174">
        <v>1.9E-2</v>
      </c>
      <c r="R1332" s="174">
        <f>Q1332*H1332</f>
        <v>7.1059999999999995E-3</v>
      </c>
      <c r="S1332" s="174">
        <v>0</v>
      </c>
      <c r="T1332" s="175">
        <f>S1332*H1332</f>
        <v>0</v>
      </c>
      <c r="AR1332" s="176" t="s">
        <v>528</v>
      </c>
      <c r="AT1332" s="176" t="s">
        <v>822</v>
      </c>
      <c r="AU1332" s="176" t="s">
        <v>83</v>
      </c>
      <c r="AY1332" s="17" t="s">
        <v>214</v>
      </c>
      <c r="BE1332" s="104">
        <f>IF(N1332="základná",J1332,0)</f>
        <v>0</v>
      </c>
      <c r="BF1332" s="104">
        <f>IF(N1332="znížená",J1332,0)</f>
        <v>0</v>
      </c>
      <c r="BG1332" s="104">
        <f>IF(N1332="zákl. prenesená",J1332,0)</f>
        <v>0</v>
      </c>
      <c r="BH1332" s="104">
        <f>IF(N1332="zníž. prenesená",J1332,0)</f>
        <v>0</v>
      </c>
      <c r="BI1332" s="104">
        <f>IF(N1332="nulová",J1332,0)</f>
        <v>0</v>
      </c>
      <c r="BJ1332" s="17" t="s">
        <v>83</v>
      </c>
      <c r="BK1332" s="177">
        <f>ROUND(I1332*H1332,3)</f>
        <v>0</v>
      </c>
      <c r="BL1332" s="17" t="s">
        <v>388</v>
      </c>
      <c r="BM1332" s="176" t="s">
        <v>1693</v>
      </c>
    </row>
    <row r="1333" spans="2:65" s="14" customFormat="1" x14ac:dyDescent="0.2">
      <c r="B1333" s="193"/>
      <c r="D1333" s="179" t="s">
        <v>222</v>
      </c>
      <c r="E1333" s="194" t="s">
        <v>1</v>
      </c>
      <c r="F1333" s="195" t="s">
        <v>1694</v>
      </c>
      <c r="H1333" s="194" t="s">
        <v>1</v>
      </c>
      <c r="I1333" s="196"/>
      <c r="L1333" s="193"/>
      <c r="M1333" s="197"/>
      <c r="T1333" s="198"/>
      <c r="AT1333" s="194" t="s">
        <v>222</v>
      </c>
      <c r="AU1333" s="194" t="s">
        <v>83</v>
      </c>
      <c r="AV1333" s="14" t="s">
        <v>77</v>
      </c>
      <c r="AW1333" s="14" t="s">
        <v>25</v>
      </c>
      <c r="AX1333" s="14" t="s">
        <v>71</v>
      </c>
      <c r="AY1333" s="194" t="s">
        <v>214</v>
      </c>
    </row>
    <row r="1334" spans="2:65" s="12" customFormat="1" x14ac:dyDescent="0.2">
      <c r="B1334" s="178"/>
      <c r="D1334" s="179" t="s">
        <v>222</v>
      </c>
      <c r="E1334" s="180" t="s">
        <v>1</v>
      </c>
      <c r="F1334" s="181" t="s">
        <v>1695</v>
      </c>
      <c r="H1334" s="182">
        <v>9.9000000000000005E-2</v>
      </c>
      <c r="I1334" s="183"/>
      <c r="L1334" s="178"/>
      <c r="M1334" s="184"/>
      <c r="T1334" s="185"/>
      <c r="AT1334" s="180" t="s">
        <v>222</v>
      </c>
      <c r="AU1334" s="180" t="s">
        <v>83</v>
      </c>
      <c r="AV1334" s="12" t="s">
        <v>83</v>
      </c>
      <c r="AW1334" s="12" t="s">
        <v>25</v>
      </c>
      <c r="AX1334" s="12" t="s">
        <v>71</v>
      </c>
      <c r="AY1334" s="180" t="s">
        <v>214</v>
      </c>
    </row>
    <row r="1335" spans="2:65" s="14" customFormat="1" x14ac:dyDescent="0.2">
      <c r="B1335" s="193"/>
      <c r="D1335" s="179" t="s">
        <v>222</v>
      </c>
      <c r="E1335" s="194" t="s">
        <v>1</v>
      </c>
      <c r="F1335" s="195" t="s">
        <v>1696</v>
      </c>
      <c r="H1335" s="194" t="s">
        <v>1</v>
      </c>
      <c r="I1335" s="196"/>
      <c r="L1335" s="193"/>
      <c r="M1335" s="197"/>
      <c r="T1335" s="198"/>
      <c r="AT1335" s="194" t="s">
        <v>222</v>
      </c>
      <c r="AU1335" s="194" t="s">
        <v>83</v>
      </c>
      <c r="AV1335" s="14" t="s">
        <v>77</v>
      </c>
      <c r="AW1335" s="14" t="s">
        <v>25</v>
      </c>
      <c r="AX1335" s="14" t="s">
        <v>71</v>
      </c>
      <c r="AY1335" s="194" t="s">
        <v>214</v>
      </c>
    </row>
    <row r="1336" spans="2:65" s="12" customFormat="1" x14ac:dyDescent="0.2">
      <c r="B1336" s="178"/>
      <c r="D1336" s="179" t="s">
        <v>222</v>
      </c>
      <c r="E1336" s="180" t="s">
        <v>1</v>
      </c>
      <c r="F1336" s="181" t="s">
        <v>1697</v>
      </c>
      <c r="H1336" s="182">
        <v>0.27500000000000002</v>
      </c>
      <c r="I1336" s="183"/>
      <c r="L1336" s="178"/>
      <c r="M1336" s="184"/>
      <c r="T1336" s="185"/>
      <c r="AT1336" s="180" t="s">
        <v>222</v>
      </c>
      <c r="AU1336" s="180" t="s">
        <v>83</v>
      </c>
      <c r="AV1336" s="12" t="s">
        <v>83</v>
      </c>
      <c r="AW1336" s="12" t="s">
        <v>25</v>
      </c>
      <c r="AX1336" s="12" t="s">
        <v>71</v>
      </c>
      <c r="AY1336" s="180" t="s">
        <v>214</v>
      </c>
    </row>
    <row r="1337" spans="2:65" s="13" customFormat="1" x14ac:dyDescent="0.2">
      <c r="B1337" s="186"/>
      <c r="D1337" s="179" t="s">
        <v>222</v>
      </c>
      <c r="E1337" s="187" t="s">
        <v>1</v>
      </c>
      <c r="F1337" s="188" t="s">
        <v>227</v>
      </c>
      <c r="H1337" s="189">
        <v>0.374</v>
      </c>
      <c r="I1337" s="190"/>
      <c r="L1337" s="186"/>
      <c r="M1337" s="191"/>
      <c r="T1337" s="192"/>
      <c r="AT1337" s="187" t="s">
        <v>222</v>
      </c>
      <c r="AU1337" s="187" t="s">
        <v>83</v>
      </c>
      <c r="AV1337" s="13" t="s">
        <v>220</v>
      </c>
      <c r="AW1337" s="13" t="s">
        <v>25</v>
      </c>
      <c r="AX1337" s="13" t="s">
        <v>77</v>
      </c>
      <c r="AY1337" s="187" t="s">
        <v>214</v>
      </c>
    </row>
    <row r="1338" spans="2:65" s="1" customFormat="1" ht="24.15" customHeight="1" x14ac:dyDescent="0.2">
      <c r="B1338" s="139"/>
      <c r="C1338" s="166" t="s">
        <v>1698</v>
      </c>
      <c r="D1338" s="166" t="s">
        <v>216</v>
      </c>
      <c r="E1338" s="167" t="s">
        <v>1699</v>
      </c>
      <c r="F1338" s="168" t="s">
        <v>1700</v>
      </c>
      <c r="G1338" s="169" t="s">
        <v>219</v>
      </c>
      <c r="H1338" s="170">
        <v>380</v>
      </c>
      <c r="I1338" s="171"/>
      <c r="J1338" s="170">
        <f>ROUND(I1338*H1338,3)</f>
        <v>0</v>
      </c>
      <c r="K1338" s="172"/>
      <c r="L1338" s="34"/>
      <c r="M1338" s="173" t="s">
        <v>1</v>
      </c>
      <c r="N1338" s="138" t="s">
        <v>37</v>
      </c>
      <c r="P1338" s="174">
        <f>O1338*H1338</f>
        <v>0</v>
      </c>
      <c r="Q1338" s="174">
        <v>0</v>
      </c>
      <c r="R1338" s="174">
        <f>Q1338*H1338</f>
        <v>0</v>
      </c>
      <c r="S1338" s="174">
        <v>0</v>
      </c>
      <c r="T1338" s="175">
        <f>S1338*H1338</f>
        <v>0</v>
      </c>
      <c r="AR1338" s="176" t="s">
        <v>388</v>
      </c>
      <c r="AT1338" s="176" t="s">
        <v>216</v>
      </c>
      <c r="AU1338" s="176" t="s">
        <v>83</v>
      </c>
      <c r="AY1338" s="17" t="s">
        <v>214</v>
      </c>
      <c r="BE1338" s="104">
        <f>IF(N1338="základná",J1338,0)</f>
        <v>0</v>
      </c>
      <c r="BF1338" s="104">
        <f>IF(N1338="znížená",J1338,0)</f>
        <v>0</v>
      </c>
      <c r="BG1338" s="104">
        <f>IF(N1338="zákl. prenesená",J1338,0)</f>
        <v>0</v>
      </c>
      <c r="BH1338" s="104">
        <f>IF(N1338="zníž. prenesená",J1338,0)</f>
        <v>0</v>
      </c>
      <c r="BI1338" s="104">
        <f>IF(N1338="nulová",J1338,0)</f>
        <v>0</v>
      </c>
      <c r="BJ1338" s="17" t="s">
        <v>83</v>
      </c>
      <c r="BK1338" s="177">
        <f>ROUND(I1338*H1338,3)</f>
        <v>0</v>
      </c>
      <c r="BL1338" s="17" t="s">
        <v>388</v>
      </c>
      <c r="BM1338" s="176" t="s">
        <v>1701</v>
      </c>
    </row>
    <row r="1339" spans="2:65" s="14" customFormat="1" x14ac:dyDescent="0.2">
      <c r="B1339" s="193"/>
      <c r="D1339" s="179" t="s">
        <v>222</v>
      </c>
      <c r="E1339" s="194" t="s">
        <v>1</v>
      </c>
      <c r="F1339" s="195" t="s">
        <v>1702</v>
      </c>
      <c r="H1339" s="194" t="s">
        <v>1</v>
      </c>
      <c r="I1339" s="196"/>
      <c r="L1339" s="193"/>
      <c r="M1339" s="197"/>
      <c r="T1339" s="198"/>
      <c r="AT1339" s="194" t="s">
        <v>222</v>
      </c>
      <c r="AU1339" s="194" t="s">
        <v>83</v>
      </c>
      <c r="AV1339" s="14" t="s">
        <v>77</v>
      </c>
      <c r="AW1339" s="14" t="s">
        <v>25</v>
      </c>
      <c r="AX1339" s="14" t="s">
        <v>71</v>
      </c>
      <c r="AY1339" s="194" t="s">
        <v>214</v>
      </c>
    </row>
    <row r="1340" spans="2:65" s="12" customFormat="1" x14ac:dyDescent="0.2">
      <c r="B1340" s="178"/>
      <c r="D1340" s="179" t="s">
        <v>222</v>
      </c>
      <c r="E1340" s="180" t="s">
        <v>1</v>
      </c>
      <c r="F1340" s="181" t="s">
        <v>1703</v>
      </c>
      <c r="H1340" s="182">
        <v>380</v>
      </c>
      <c r="I1340" s="183"/>
      <c r="L1340" s="178"/>
      <c r="M1340" s="184"/>
      <c r="T1340" s="185"/>
      <c r="AT1340" s="180" t="s">
        <v>222</v>
      </c>
      <c r="AU1340" s="180" t="s">
        <v>83</v>
      </c>
      <c r="AV1340" s="12" t="s">
        <v>83</v>
      </c>
      <c r="AW1340" s="12" t="s">
        <v>25</v>
      </c>
      <c r="AX1340" s="12" t="s">
        <v>71</v>
      </c>
      <c r="AY1340" s="180" t="s">
        <v>214</v>
      </c>
    </row>
    <row r="1341" spans="2:65" s="13" customFormat="1" x14ac:dyDescent="0.2">
      <c r="B1341" s="186"/>
      <c r="D1341" s="179" t="s">
        <v>222</v>
      </c>
      <c r="E1341" s="187" t="s">
        <v>1</v>
      </c>
      <c r="F1341" s="188" t="s">
        <v>227</v>
      </c>
      <c r="H1341" s="189">
        <v>380</v>
      </c>
      <c r="I1341" s="190"/>
      <c r="L1341" s="186"/>
      <c r="M1341" s="191"/>
      <c r="T1341" s="192"/>
      <c r="AT1341" s="187" t="s">
        <v>222</v>
      </c>
      <c r="AU1341" s="187" t="s">
        <v>83</v>
      </c>
      <c r="AV1341" s="13" t="s">
        <v>220</v>
      </c>
      <c r="AW1341" s="13" t="s">
        <v>25</v>
      </c>
      <c r="AX1341" s="13" t="s">
        <v>77</v>
      </c>
      <c r="AY1341" s="187" t="s">
        <v>214</v>
      </c>
    </row>
    <row r="1342" spans="2:65" s="1" customFormat="1" ht="24.15" customHeight="1" x14ac:dyDescent="0.2">
      <c r="B1342" s="139"/>
      <c r="C1342" s="206" t="s">
        <v>1704</v>
      </c>
      <c r="D1342" s="206" t="s">
        <v>822</v>
      </c>
      <c r="E1342" s="207" t="s">
        <v>1705</v>
      </c>
      <c r="F1342" s="208" t="s">
        <v>1706</v>
      </c>
      <c r="G1342" s="209" t="s">
        <v>219</v>
      </c>
      <c r="H1342" s="210">
        <v>387.6</v>
      </c>
      <c r="I1342" s="211"/>
      <c r="J1342" s="210">
        <f>ROUND(I1342*H1342,3)</f>
        <v>0</v>
      </c>
      <c r="K1342" s="212"/>
      <c r="L1342" s="213"/>
      <c r="M1342" s="214" t="s">
        <v>1</v>
      </c>
      <c r="N1342" s="215" t="s">
        <v>37</v>
      </c>
      <c r="P1342" s="174">
        <f>O1342*H1342</f>
        <v>0</v>
      </c>
      <c r="Q1342" s="174">
        <v>1.9E-3</v>
      </c>
      <c r="R1342" s="174">
        <f>Q1342*H1342</f>
        <v>0.73644000000000009</v>
      </c>
      <c r="S1342" s="174">
        <v>0</v>
      </c>
      <c r="T1342" s="175">
        <f>S1342*H1342</f>
        <v>0</v>
      </c>
      <c r="AR1342" s="176" t="s">
        <v>528</v>
      </c>
      <c r="AT1342" s="176" t="s">
        <v>822</v>
      </c>
      <c r="AU1342" s="176" t="s">
        <v>83</v>
      </c>
      <c r="AY1342" s="17" t="s">
        <v>214</v>
      </c>
      <c r="BE1342" s="104">
        <f>IF(N1342="základná",J1342,0)</f>
        <v>0</v>
      </c>
      <c r="BF1342" s="104">
        <f>IF(N1342="znížená",J1342,0)</f>
        <v>0</v>
      </c>
      <c r="BG1342" s="104">
        <f>IF(N1342="zákl. prenesená",J1342,0)</f>
        <v>0</v>
      </c>
      <c r="BH1342" s="104">
        <f>IF(N1342="zníž. prenesená",J1342,0)</f>
        <v>0</v>
      </c>
      <c r="BI1342" s="104">
        <f>IF(N1342="nulová",J1342,0)</f>
        <v>0</v>
      </c>
      <c r="BJ1342" s="17" t="s">
        <v>83</v>
      </c>
      <c r="BK1342" s="177">
        <f>ROUND(I1342*H1342,3)</f>
        <v>0</v>
      </c>
      <c r="BL1342" s="17" t="s">
        <v>388</v>
      </c>
      <c r="BM1342" s="176" t="s">
        <v>1707</v>
      </c>
    </row>
    <row r="1343" spans="2:65" s="12" customFormat="1" x14ac:dyDescent="0.2">
      <c r="B1343" s="178"/>
      <c r="D1343" s="179" t="s">
        <v>222</v>
      </c>
      <c r="E1343" s="180" t="s">
        <v>1</v>
      </c>
      <c r="F1343" s="181" t="s">
        <v>1708</v>
      </c>
      <c r="H1343" s="182">
        <v>387.6</v>
      </c>
      <c r="I1343" s="183"/>
      <c r="L1343" s="178"/>
      <c r="M1343" s="184"/>
      <c r="T1343" s="185"/>
      <c r="AT1343" s="180" t="s">
        <v>222</v>
      </c>
      <c r="AU1343" s="180" t="s">
        <v>83</v>
      </c>
      <c r="AV1343" s="12" t="s">
        <v>83</v>
      </c>
      <c r="AW1343" s="12" t="s">
        <v>25</v>
      </c>
      <c r="AX1343" s="12" t="s">
        <v>77</v>
      </c>
      <c r="AY1343" s="180" t="s">
        <v>214</v>
      </c>
    </row>
    <row r="1344" spans="2:65" s="1" customFormat="1" ht="24.15" customHeight="1" x14ac:dyDescent="0.2">
      <c r="B1344" s="139"/>
      <c r="C1344" s="166" t="s">
        <v>1709</v>
      </c>
      <c r="D1344" s="166" t="s">
        <v>216</v>
      </c>
      <c r="E1344" s="167" t="s">
        <v>1710</v>
      </c>
      <c r="F1344" s="168" t="s">
        <v>1711</v>
      </c>
      <c r="G1344" s="169" t="s">
        <v>1634</v>
      </c>
      <c r="H1344" s="302">
        <v>233.21</v>
      </c>
      <c r="I1344" s="171"/>
      <c r="J1344" s="170">
        <f>ROUND(I1344*H1344,3)</f>
        <v>0</v>
      </c>
      <c r="K1344" s="172"/>
      <c r="L1344" s="34"/>
      <c r="M1344" s="173" t="s">
        <v>1</v>
      </c>
      <c r="N1344" s="138" t="s">
        <v>37</v>
      </c>
      <c r="P1344" s="174">
        <f>O1344*H1344</f>
        <v>0</v>
      </c>
      <c r="Q1344" s="174">
        <v>0</v>
      </c>
      <c r="R1344" s="174">
        <f>Q1344*H1344</f>
        <v>0</v>
      </c>
      <c r="S1344" s="174">
        <v>0</v>
      </c>
      <c r="T1344" s="175">
        <f>S1344*H1344</f>
        <v>0</v>
      </c>
      <c r="AR1344" s="176" t="s">
        <v>388</v>
      </c>
      <c r="AT1344" s="176" t="s">
        <v>216</v>
      </c>
      <c r="AU1344" s="176" t="s">
        <v>83</v>
      </c>
      <c r="AY1344" s="17" t="s">
        <v>214</v>
      </c>
      <c r="BE1344" s="104">
        <f>IF(N1344="základná",J1344,0)</f>
        <v>0</v>
      </c>
      <c r="BF1344" s="104">
        <f>IF(N1344="znížená",J1344,0)</f>
        <v>0</v>
      </c>
      <c r="BG1344" s="104">
        <f>IF(N1344="zákl. prenesená",J1344,0)</f>
        <v>0</v>
      </c>
      <c r="BH1344" s="104">
        <f>IF(N1344="zníž. prenesená",J1344,0)</f>
        <v>0</v>
      </c>
      <c r="BI1344" s="104">
        <f>IF(N1344="nulová",J1344,0)</f>
        <v>0</v>
      </c>
      <c r="BJ1344" s="17" t="s">
        <v>83</v>
      </c>
      <c r="BK1344" s="177">
        <f>ROUND(I1344*H1344,3)</f>
        <v>0</v>
      </c>
      <c r="BL1344" s="17" t="s">
        <v>388</v>
      </c>
      <c r="BM1344" s="176" t="s">
        <v>1712</v>
      </c>
    </row>
    <row r="1345" spans="2:65" s="11" customFormat="1" ht="22.95" customHeight="1" x14ac:dyDescent="0.25">
      <c r="B1345" s="154"/>
      <c r="D1345" s="155" t="s">
        <v>70</v>
      </c>
      <c r="E1345" s="164" t="s">
        <v>1713</v>
      </c>
      <c r="F1345" s="164" t="s">
        <v>1714</v>
      </c>
      <c r="I1345" s="157"/>
      <c r="J1345" s="165">
        <f>BK1345</f>
        <v>0</v>
      </c>
      <c r="L1345" s="154"/>
      <c r="M1345" s="159"/>
      <c r="P1345" s="160">
        <f>SUM(P1346:P1356)</f>
        <v>0</v>
      </c>
      <c r="R1345" s="160">
        <f>SUM(R1346:R1356)</f>
        <v>0.9774799999999999</v>
      </c>
      <c r="T1345" s="161">
        <f>SUM(T1346:T1356)</f>
        <v>0</v>
      </c>
      <c r="AR1345" s="155" t="s">
        <v>83</v>
      </c>
      <c r="AT1345" s="162" t="s">
        <v>70</v>
      </c>
      <c r="AU1345" s="162" t="s">
        <v>77</v>
      </c>
      <c r="AY1345" s="155" t="s">
        <v>214</v>
      </c>
      <c r="BK1345" s="163">
        <f>SUM(BK1346:BK1356)</f>
        <v>0</v>
      </c>
    </row>
    <row r="1346" spans="2:65" s="1" customFormat="1" ht="24.15" customHeight="1" x14ac:dyDescent="0.2">
      <c r="B1346" s="139"/>
      <c r="C1346" s="166" t="s">
        <v>1715</v>
      </c>
      <c r="D1346" s="166" t="s">
        <v>216</v>
      </c>
      <c r="E1346" s="167" t="s">
        <v>1716</v>
      </c>
      <c r="F1346" s="168" t="s">
        <v>1717</v>
      </c>
      <c r="G1346" s="169" t="s">
        <v>516</v>
      </c>
      <c r="H1346" s="170">
        <v>5</v>
      </c>
      <c r="I1346" s="171"/>
      <c r="J1346" s="170">
        <f>ROUND(I1346*H1346,3)</f>
        <v>0</v>
      </c>
      <c r="K1346" s="172"/>
      <c r="L1346" s="34"/>
      <c r="M1346" s="173" t="s">
        <v>1</v>
      </c>
      <c r="N1346" s="138" t="s">
        <v>37</v>
      </c>
      <c r="P1346" s="174">
        <f>O1346*H1346</f>
        <v>0</v>
      </c>
      <c r="Q1346" s="174">
        <v>2.4000000000000001E-4</v>
      </c>
      <c r="R1346" s="174">
        <f>Q1346*H1346</f>
        <v>1.2000000000000001E-3</v>
      </c>
      <c r="S1346" s="174">
        <v>0</v>
      </c>
      <c r="T1346" s="175">
        <f>S1346*H1346</f>
        <v>0</v>
      </c>
      <c r="AR1346" s="176" t="s">
        <v>388</v>
      </c>
      <c r="AT1346" s="176" t="s">
        <v>216</v>
      </c>
      <c r="AU1346" s="176" t="s">
        <v>83</v>
      </c>
      <c r="AY1346" s="17" t="s">
        <v>214</v>
      </c>
      <c r="BE1346" s="104">
        <f>IF(N1346="základná",J1346,0)</f>
        <v>0</v>
      </c>
      <c r="BF1346" s="104">
        <f>IF(N1346="znížená",J1346,0)</f>
        <v>0</v>
      </c>
      <c r="BG1346" s="104">
        <f>IF(N1346="zákl. prenesená",J1346,0)</f>
        <v>0</v>
      </c>
      <c r="BH1346" s="104">
        <f>IF(N1346="zníž. prenesená",J1346,0)</f>
        <v>0</v>
      </c>
      <c r="BI1346" s="104">
        <f>IF(N1346="nulová",J1346,0)</f>
        <v>0</v>
      </c>
      <c r="BJ1346" s="17" t="s">
        <v>83</v>
      </c>
      <c r="BK1346" s="177">
        <f>ROUND(I1346*H1346,3)</f>
        <v>0</v>
      </c>
      <c r="BL1346" s="17" t="s">
        <v>388</v>
      </c>
      <c r="BM1346" s="176" t="s">
        <v>1718</v>
      </c>
    </row>
    <row r="1347" spans="2:65" s="14" customFormat="1" x14ac:dyDescent="0.2">
      <c r="B1347" s="193"/>
      <c r="D1347" s="179" t="s">
        <v>222</v>
      </c>
      <c r="E1347" s="194" t="s">
        <v>1</v>
      </c>
      <c r="F1347" s="195" t="s">
        <v>1421</v>
      </c>
      <c r="H1347" s="194" t="s">
        <v>1</v>
      </c>
      <c r="I1347" s="196"/>
      <c r="L1347" s="193"/>
      <c r="M1347" s="197"/>
      <c r="T1347" s="198"/>
      <c r="AT1347" s="194" t="s">
        <v>222</v>
      </c>
      <c r="AU1347" s="194" t="s">
        <v>83</v>
      </c>
      <c r="AV1347" s="14" t="s">
        <v>77</v>
      </c>
      <c r="AW1347" s="14" t="s">
        <v>25</v>
      </c>
      <c r="AX1347" s="14" t="s">
        <v>71</v>
      </c>
      <c r="AY1347" s="194" t="s">
        <v>214</v>
      </c>
    </row>
    <row r="1348" spans="2:65" s="12" customFormat="1" x14ac:dyDescent="0.2">
      <c r="B1348" s="178"/>
      <c r="D1348" s="179" t="s">
        <v>222</v>
      </c>
      <c r="E1348" s="180" t="s">
        <v>1</v>
      </c>
      <c r="F1348" s="181" t="s">
        <v>268</v>
      </c>
      <c r="H1348" s="182">
        <v>5</v>
      </c>
      <c r="I1348" s="183"/>
      <c r="L1348" s="178"/>
      <c r="M1348" s="184"/>
      <c r="T1348" s="185"/>
      <c r="AT1348" s="180" t="s">
        <v>222</v>
      </c>
      <c r="AU1348" s="180" t="s">
        <v>83</v>
      </c>
      <c r="AV1348" s="12" t="s">
        <v>83</v>
      </c>
      <c r="AW1348" s="12" t="s">
        <v>25</v>
      </c>
      <c r="AX1348" s="12" t="s">
        <v>77</v>
      </c>
      <c r="AY1348" s="180" t="s">
        <v>214</v>
      </c>
    </row>
    <row r="1349" spans="2:65" s="1" customFormat="1" ht="16.5" customHeight="1" x14ac:dyDescent="0.2">
      <c r="B1349" s="139"/>
      <c r="C1349" s="166" t="s">
        <v>1719</v>
      </c>
      <c r="D1349" s="166" t="s">
        <v>216</v>
      </c>
      <c r="E1349" s="167" t="s">
        <v>1720</v>
      </c>
      <c r="F1349" s="168" t="s">
        <v>1721</v>
      </c>
      <c r="G1349" s="169" t="s">
        <v>516</v>
      </c>
      <c r="H1349" s="170">
        <v>17</v>
      </c>
      <c r="I1349" s="171"/>
      <c r="J1349" s="170">
        <f>ROUND(I1349*H1349,3)</f>
        <v>0</v>
      </c>
      <c r="K1349" s="172"/>
      <c r="L1349" s="34"/>
      <c r="M1349" s="173" t="s">
        <v>1</v>
      </c>
      <c r="N1349" s="138" t="s">
        <v>37</v>
      </c>
      <c r="P1349" s="174">
        <f>O1349*H1349</f>
        <v>0</v>
      </c>
      <c r="Q1349" s="174">
        <v>0</v>
      </c>
      <c r="R1349" s="174">
        <f>Q1349*H1349</f>
        <v>0</v>
      </c>
      <c r="S1349" s="174">
        <v>0</v>
      </c>
      <c r="T1349" s="175">
        <f>S1349*H1349</f>
        <v>0</v>
      </c>
      <c r="AR1349" s="176" t="s">
        <v>388</v>
      </c>
      <c r="AT1349" s="176" t="s">
        <v>216</v>
      </c>
      <c r="AU1349" s="176" t="s">
        <v>83</v>
      </c>
      <c r="AY1349" s="17" t="s">
        <v>214</v>
      </c>
      <c r="BE1349" s="104">
        <f>IF(N1349="základná",J1349,0)</f>
        <v>0</v>
      </c>
      <c r="BF1349" s="104">
        <f>IF(N1349="znížená",J1349,0)</f>
        <v>0</v>
      </c>
      <c r="BG1349" s="104">
        <f>IF(N1349="zákl. prenesená",J1349,0)</f>
        <v>0</v>
      </c>
      <c r="BH1349" s="104">
        <f>IF(N1349="zníž. prenesená",J1349,0)</f>
        <v>0</v>
      </c>
      <c r="BI1349" s="104">
        <f>IF(N1349="nulová",J1349,0)</f>
        <v>0</v>
      </c>
      <c r="BJ1349" s="17" t="s">
        <v>83</v>
      </c>
      <c r="BK1349" s="177">
        <f>ROUND(I1349*H1349,3)</f>
        <v>0</v>
      </c>
      <c r="BL1349" s="17" t="s">
        <v>388</v>
      </c>
      <c r="BM1349" s="176" t="s">
        <v>1722</v>
      </c>
    </row>
    <row r="1350" spans="2:65" s="1" customFormat="1" ht="21.75" customHeight="1" x14ac:dyDescent="0.2">
      <c r="B1350" s="139"/>
      <c r="C1350" s="206" t="s">
        <v>1723</v>
      </c>
      <c r="D1350" s="206" t="s">
        <v>822</v>
      </c>
      <c r="E1350" s="207" t="s">
        <v>1724</v>
      </c>
      <c r="F1350" s="208" t="s">
        <v>1725</v>
      </c>
      <c r="G1350" s="209" t="s">
        <v>516</v>
      </c>
      <c r="H1350" s="210">
        <v>14</v>
      </c>
      <c r="I1350" s="211"/>
      <c r="J1350" s="210">
        <f>ROUND(I1350*H1350,3)</f>
        <v>0</v>
      </c>
      <c r="K1350" s="212"/>
      <c r="L1350" s="213"/>
      <c r="M1350" s="214" t="s">
        <v>1</v>
      </c>
      <c r="N1350" s="215" t="s">
        <v>37</v>
      </c>
      <c r="P1350" s="174">
        <f>O1350*H1350</f>
        <v>0</v>
      </c>
      <c r="Q1350" s="174">
        <v>2.1319999999999999E-2</v>
      </c>
      <c r="R1350" s="174">
        <f>Q1350*H1350</f>
        <v>0.29847999999999997</v>
      </c>
      <c r="S1350" s="174">
        <v>0</v>
      </c>
      <c r="T1350" s="175">
        <f>S1350*H1350</f>
        <v>0</v>
      </c>
      <c r="AR1350" s="176" t="s">
        <v>528</v>
      </c>
      <c r="AT1350" s="176" t="s">
        <v>822</v>
      </c>
      <c r="AU1350" s="176" t="s">
        <v>83</v>
      </c>
      <c r="AY1350" s="17" t="s">
        <v>214</v>
      </c>
      <c r="BE1350" s="104">
        <f>IF(N1350="základná",J1350,0)</f>
        <v>0</v>
      </c>
      <c r="BF1350" s="104">
        <f>IF(N1350="znížená",J1350,0)</f>
        <v>0</v>
      </c>
      <c r="BG1350" s="104">
        <f>IF(N1350="zákl. prenesená",J1350,0)</f>
        <v>0</v>
      </c>
      <c r="BH1350" s="104">
        <f>IF(N1350="zníž. prenesená",J1350,0)</f>
        <v>0</v>
      </c>
      <c r="BI1350" s="104">
        <f>IF(N1350="nulová",J1350,0)</f>
        <v>0</v>
      </c>
      <c r="BJ1350" s="17" t="s">
        <v>83</v>
      </c>
      <c r="BK1350" s="177">
        <f>ROUND(I1350*H1350,3)</f>
        <v>0</v>
      </c>
      <c r="BL1350" s="17" t="s">
        <v>388</v>
      </c>
      <c r="BM1350" s="176" t="s">
        <v>1726</v>
      </c>
    </row>
    <row r="1351" spans="2:65" s="1" customFormat="1" ht="21.75" customHeight="1" x14ac:dyDescent="0.2">
      <c r="B1351" s="139"/>
      <c r="C1351" s="206" t="s">
        <v>1727</v>
      </c>
      <c r="D1351" s="206" t="s">
        <v>822</v>
      </c>
      <c r="E1351" s="207" t="s">
        <v>1728</v>
      </c>
      <c r="F1351" s="208" t="s">
        <v>1729</v>
      </c>
      <c r="G1351" s="209" t="s">
        <v>516</v>
      </c>
      <c r="H1351" s="210">
        <v>3</v>
      </c>
      <c r="I1351" s="211"/>
      <c r="J1351" s="210">
        <f>ROUND(I1351*H1351,3)</f>
        <v>0</v>
      </c>
      <c r="K1351" s="212"/>
      <c r="L1351" s="213"/>
      <c r="M1351" s="214" t="s">
        <v>1</v>
      </c>
      <c r="N1351" s="215" t="s">
        <v>37</v>
      </c>
      <c r="P1351" s="174">
        <f>O1351*H1351</f>
        <v>0</v>
      </c>
      <c r="Q1351" s="174">
        <v>5.1909999999999998E-2</v>
      </c>
      <c r="R1351" s="174">
        <f>Q1351*H1351</f>
        <v>0.15572999999999998</v>
      </c>
      <c r="S1351" s="174">
        <v>0</v>
      </c>
      <c r="T1351" s="175">
        <f>S1351*H1351</f>
        <v>0</v>
      </c>
      <c r="AR1351" s="176" t="s">
        <v>528</v>
      </c>
      <c r="AT1351" s="176" t="s">
        <v>822</v>
      </c>
      <c r="AU1351" s="176" t="s">
        <v>83</v>
      </c>
      <c r="AY1351" s="17" t="s">
        <v>214</v>
      </c>
      <c r="BE1351" s="104">
        <f>IF(N1351="základná",J1351,0)</f>
        <v>0</v>
      </c>
      <c r="BF1351" s="104">
        <f>IF(N1351="znížená",J1351,0)</f>
        <v>0</v>
      </c>
      <c r="BG1351" s="104">
        <f>IF(N1351="zákl. prenesená",J1351,0)</f>
        <v>0</v>
      </c>
      <c r="BH1351" s="104">
        <f>IF(N1351="zníž. prenesená",J1351,0)</f>
        <v>0</v>
      </c>
      <c r="BI1351" s="104">
        <f>IF(N1351="nulová",J1351,0)</f>
        <v>0</v>
      </c>
      <c r="BJ1351" s="17" t="s">
        <v>83</v>
      </c>
      <c r="BK1351" s="177">
        <f>ROUND(I1351*H1351,3)</f>
        <v>0</v>
      </c>
      <c r="BL1351" s="17" t="s">
        <v>388</v>
      </c>
      <c r="BM1351" s="176" t="s">
        <v>1730</v>
      </c>
    </row>
    <row r="1352" spans="2:65" s="1" customFormat="1" ht="16.5" customHeight="1" x14ac:dyDescent="0.2">
      <c r="B1352" s="139"/>
      <c r="C1352" s="206" t="s">
        <v>1731</v>
      </c>
      <c r="D1352" s="206" t="s">
        <v>822</v>
      </c>
      <c r="E1352" s="207" t="s">
        <v>1732</v>
      </c>
      <c r="F1352" s="208" t="s">
        <v>1733</v>
      </c>
      <c r="G1352" s="209" t="s">
        <v>516</v>
      </c>
      <c r="H1352" s="210">
        <v>17</v>
      </c>
      <c r="I1352" s="211"/>
      <c r="J1352" s="210">
        <f>ROUND(I1352*H1352,3)</f>
        <v>0</v>
      </c>
      <c r="K1352" s="212"/>
      <c r="L1352" s="213"/>
      <c r="M1352" s="214" t="s">
        <v>1</v>
      </c>
      <c r="N1352" s="215" t="s">
        <v>37</v>
      </c>
      <c r="P1352" s="174">
        <f>O1352*H1352</f>
        <v>0</v>
      </c>
      <c r="Q1352" s="174">
        <v>3.0710000000000001E-2</v>
      </c>
      <c r="R1352" s="174">
        <f>Q1352*H1352</f>
        <v>0.52207000000000003</v>
      </c>
      <c r="S1352" s="174">
        <v>0</v>
      </c>
      <c r="T1352" s="175">
        <f>S1352*H1352</f>
        <v>0</v>
      </c>
      <c r="AR1352" s="176" t="s">
        <v>528</v>
      </c>
      <c r="AT1352" s="176" t="s">
        <v>822</v>
      </c>
      <c r="AU1352" s="176" t="s">
        <v>83</v>
      </c>
      <c r="AY1352" s="17" t="s">
        <v>214</v>
      </c>
      <c r="BE1352" s="104">
        <f>IF(N1352="základná",J1352,0)</f>
        <v>0</v>
      </c>
      <c r="BF1352" s="104">
        <f>IF(N1352="znížená",J1352,0)</f>
        <v>0</v>
      </c>
      <c r="BG1352" s="104">
        <f>IF(N1352="zákl. prenesená",J1352,0)</f>
        <v>0</v>
      </c>
      <c r="BH1352" s="104">
        <f>IF(N1352="zníž. prenesená",J1352,0)</f>
        <v>0</v>
      </c>
      <c r="BI1352" s="104">
        <f>IF(N1352="nulová",J1352,0)</f>
        <v>0</v>
      </c>
      <c r="BJ1352" s="17" t="s">
        <v>83</v>
      </c>
      <c r="BK1352" s="177">
        <f>ROUND(I1352*H1352,3)</f>
        <v>0</v>
      </c>
      <c r="BL1352" s="17" t="s">
        <v>388</v>
      </c>
      <c r="BM1352" s="176" t="s">
        <v>1734</v>
      </c>
    </row>
    <row r="1353" spans="2:65" s="1" customFormat="1" ht="24.15" customHeight="1" x14ac:dyDescent="0.2">
      <c r="B1353" s="139"/>
      <c r="C1353" s="166" t="s">
        <v>1735</v>
      </c>
      <c r="D1353" s="166" t="s">
        <v>216</v>
      </c>
      <c r="E1353" s="167" t="s">
        <v>1736</v>
      </c>
      <c r="F1353" s="168" t="s">
        <v>1737</v>
      </c>
      <c r="G1353" s="169" t="s">
        <v>219</v>
      </c>
      <c r="H1353" s="170">
        <v>3150.3449999999998</v>
      </c>
      <c r="I1353" s="171"/>
      <c r="J1353" s="170">
        <f>ROUND(I1353*H1353,3)</f>
        <v>0</v>
      </c>
      <c r="K1353" s="172"/>
      <c r="L1353" s="34"/>
      <c r="M1353" s="173" t="s">
        <v>1</v>
      </c>
      <c r="N1353" s="138" t="s">
        <v>37</v>
      </c>
      <c r="P1353" s="174">
        <f>O1353*H1353</f>
        <v>0</v>
      </c>
      <c r="Q1353" s="174">
        <v>0</v>
      </c>
      <c r="R1353" s="174">
        <f>Q1353*H1353</f>
        <v>0</v>
      </c>
      <c r="S1353" s="174">
        <v>0</v>
      </c>
      <c r="T1353" s="175">
        <f>S1353*H1353</f>
        <v>0</v>
      </c>
      <c r="AR1353" s="176" t="s">
        <v>388</v>
      </c>
      <c r="AT1353" s="176" t="s">
        <v>216</v>
      </c>
      <c r="AU1353" s="176" t="s">
        <v>83</v>
      </c>
      <c r="AY1353" s="17" t="s">
        <v>214</v>
      </c>
      <c r="BE1353" s="104">
        <f>IF(N1353="základná",J1353,0)</f>
        <v>0</v>
      </c>
      <c r="BF1353" s="104">
        <f>IF(N1353="znížená",J1353,0)</f>
        <v>0</v>
      </c>
      <c r="BG1353" s="104">
        <f>IF(N1353="zákl. prenesená",J1353,0)</f>
        <v>0</v>
      </c>
      <c r="BH1353" s="104">
        <f>IF(N1353="zníž. prenesená",J1353,0)</f>
        <v>0</v>
      </c>
      <c r="BI1353" s="104">
        <f>IF(N1353="nulová",J1353,0)</f>
        <v>0</v>
      </c>
      <c r="BJ1353" s="17" t="s">
        <v>83</v>
      </c>
      <c r="BK1353" s="177">
        <f>ROUND(I1353*H1353,3)</f>
        <v>0</v>
      </c>
      <c r="BL1353" s="17" t="s">
        <v>388</v>
      </c>
      <c r="BM1353" s="176" t="s">
        <v>1738</v>
      </c>
    </row>
    <row r="1354" spans="2:65" s="12" customFormat="1" x14ac:dyDescent="0.2">
      <c r="B1354" s="178"/>
      <c r="D1354" s="179" t="s">
        <v>222</v>
      </c>
      <c r="E1354" s="180" t="s">
        <v>1</v>
      </c>
      <c r="F1354" s="181" t="s">
        <v>1739</v>
      </c>
      <c r="H1354" s="182">
        <v>3150.3449999999998</v>
      </c>
      <c r="I1354" s="183"/>
      <c r="L1354" s="178"/>
      <c r="M1354" s="184"/>
      <c r="T1354" s="185"/>
      <c r="AT1354" s="180" t="s">
        <v>222</v>
      </c>
      <c r="AU1354" s="180" t="s">
        <v>83</v>
      </c>
      <c r="AV1354" s="12" t="s">
        <v>83</v>
      </c>
      <c r="AW1354" s="12" t="s">
        <v>25</v>
      </c>
      <c r="AX1354" s="12" t="s">
        <v>77</v>
      </c>
      <c r="AY1354" s="180" t="s">
        <v>214</v>
      </c>
    </row>
    <row r="1355" spans="2:65" s="1" customFormat="1" ht="66.75" customHeight="1" x14ac:dyDescent="0.2">
      <c r="B1355" s="139"/>
      <c r="C1355" s="166" t="s">
        <v>1740</v>
      </c>
      <c r="D1355" s="166" t="s">
        <v>216</v>
      </c>
      <c r="E1355" s="167" t="s">
        <v>1741</v>
      </c>
      <c r="F1355" s="168" t="s">
        <v>1742</v>
      </c>
      <c r="G1355" s="169" t="s">
        <v>219</v>
      </c>
      <c r="H1355" s="170">
        <v>3150.3449999999998</v>
      </c>
      <c r="I1355" s="171"/>
      <c r="J1355" s="170">
        <f>ROUND(I1355*H1355,3)</f>
        <v>0</v>
      </c>
      <c r="K1355" s="172"/>
      <c r="L1355" s="34"/>
      <c r="M1355" s="173" t="s">
        <v>1</v>
      </c>
      <c r="N1355" s="138" t="s">
        <v>37</v>
      </c>
      <c r="P1355" s="174">
        <f>O1355*H1355</f>
        <v>0</v>
      </c>
      <c r="Q1355" s="174">
        <v>0</v>
      </c>
      <c r="R1355" s="174">
        <f>Q1355*H1355</f>
        <v>0</v>
      </c>
      <c r="S1355" s="174">
        <v>0</v>
      </c>
      <c r="T1355" s="175">
        <f>S1355*H1355</f>
        <v>0</v>
      </c>
      <c r="AR1355" s="176" t="s">
        <v>388</v>
      </c>
      <c r="AT1355" s="176" t="s">
        <v>216</v>
      </c>
      <c r="AU1355" s="176" t="s">
        <v>83</v>
      </c>
      <c r="AY1355" s="17" t="s">
        <v>214</v>
      </c>
      <c r="BE1355" s="104">
        <f>IF(N1355="základná",J1355,0)</f>
        <v>0</v>
      </c>
      <c r="BF1355" s="104">
        <f>IF(N1355="znížená",J1355,0)</f>
        <v>0</v>
      </c>
      <c r="BG1355" s="104">
        <f>IF(N1355="zákl. prenesená",J1355,0)</f>
        <v>0</v>
      </c>
      <c r="BH1355" s="104">
        <f>IF(N1355="zníž. prenesená",J1355,0)</f>
        <v>0</v>
      </c>
      <c r="BI1355" s="104">
        <f>IF(N1355="nulová",J1355,0)</f>
        <v>0</v>
      </c>
      <c r="BJ1355" s="17" t="s">
        <v>83</v>
      </c>
      <c r="BK1355" s="177">
        <f>ROUND(I1355*H1355,3)</f>
        <v>0</v>
      </c>
      <c r="BL1355" s="17" t="s">
        <v>388</v>
      </c>
      <c r="BM1355" s="176" t="s">
        <v>1743</v>
      </c>
    </row>
    <row r="1356" spans="2:65" s="1" customFormat="1" ht="24.15" customHeight="1" x14ac:dyDescent="0.2">
      <c r="B1356" s="139"/>
      <c r="C1356" s="166" t="s">
        <v>1744</v>
      </c>
      <c r="D1356" s="166" t="s">
        <v>216</v>
      </c>
      <c r="E1356" s="167" t="s">
        <v>1745</v>
      </c>
      <c r="F1356" s="168" t="s">
        <v>1746</v>
      </c>
      <c r="G1356" s="169" t="s">
        <v>1634</v>
      </c>
      <c r="H1356" s="302">
        <v>94.305000000000007</v>
      </c>
      <c r="I1356" s="171"/>
      <c r="J1356" s="170">
        <f>ROUND(I1356*H1356,3)</f>
        <v>0</v>
      </c>
      <c r="K1356" s="172"/>
      <c r="L1356" s="34"/>
      <c r="M1356" s="173" t="s">
        <v>1</v>
      </c>
      <c r="N1356" s="138" t="s">
        <v>37</v>
      </c>
      <c r="P1356" s="174">
        <f>O1356*H1356</f>
        <v>0</v>
      </c>
      <c r="Q1356" s="174">
        <v>0</v>
      </c>
      <c r="R1356" s="174">
        <f>Q1356*H1356</f>
        <v>0</v>
      </c>
      <c r="S1356" s="174">
        <v>0</v>
      </c>
      <c r="T1356" s="175">
        <f>S1356*H1356</f>
        <v>0</v>
      </c>
      <c r="AR1356" s="176" t="s">
        <v>388</v>
      </c>
      <c r="AT1356" s="176" t="s">
        <v>216</v>
      </c>
      <c r="AU1356" s="176" t="s">
        <v>83</v>
      </c>
      <c r="AY1356" s="17" t="s">
        <v>214</v>
      </c>
      <c r="BE1356" s="104">
        <f>IF(N1356="základná",J1356,0)</f>
        <v>0</v>
      </c>
      <c r="BF1356" s="104">
        <f>IF(N1356="znížená",J1356,0)</f>
        <v>0</v>
      </c>
      <c r="BG1356" s="104">
        <f>IF(N1356="zákl. prenesená",J1356,0)</f>
        <v>0</v>
      </c>
      <c r="BH1356" s="104">
        <f>IF(N1356="zníž. prenesená",J1356,0)</f>
        <v>0</v>
      </c>
      <c r="BI1356" s="104">
        <f>IF(N1356="nulová",J1356,0)</f>
        <v>0</v>
      </c>
      <c r="BJ1356" s="17" t="s">
        <v>83</v>
      </c>
      <c r="BK1356" s="177">
        <f>ROUND(I1356*H1356,3)</f>
        <v>0</v>
      </c>
      <c r="BL1356" s="17" t="s">
        <v>388</v>
      </c>
      <c r="BM1356" s="176" t="s">
        <v>1747</v>
      </c>
    </row>
    <row r="1357" spans="2:65" s="11" customFormat="1" ht="22.95" customHeight="1" x14ac:dyDescent="0.25">
      <c r="B1357" s="154"/>
      <c r="D1357" s="155" t="s">
        <v>70</v>
      </c>
      <c r="E1357" s="164" t="s">
        <v>1748</v>
      </c>
      <c r="F1357" s="164" t="s">
        <v>1749</v>
      </c>
      <c r="I1357" s="157"/>
      <c r="J1357" s="165">
        <f>BK1357</f>
        <v>0</v>
      </c>
      <c r="L1357" s="154"/>
      <c r="M1357" s="159"/>
      <c r="P1357" s="160">
        <f>SUM(P1358:P1362)</f>
        <v>0</v>
      </c>
      <c r="R1357" s="160">
        <f>SUM(R1358:R1362)</f>
        <v>0.42807039999999996</v>
      </c>
      <c r="T1357" s="161">
        <f>SUM(T1358:T1362)</f>
        <v>0</v>
      </c>
      <c r="AR1357" s="155" t="s">
        <v>83</v>
      </c>
      <c r="AT1357" s="162" t="s">
        <v>70</v>
      </c>
      <c r="AU1357" s="162" t="s">
        <v>77</v>
      </c>
      <c r="AY1357" s="155" t="s">
        <v>214</v>
      </c>
      <c r="BK1357" s="163">
        <f>SUM(BK1358:BK1362)</f>
        <v>0</v>
      </c>
    </row>
    <row r="1358" spans="2:65" s="1" customFormat="1" ht="33" customHeight="1" x14ac:dyDescent="0.2">
      <c r="B1358" s="139"/>
      <c r="C1358" s="166" t="s">
        <v>1750</v>
      </c>
      <c r="D1358" s="166" t="s">
        <v>216</v>
      </c>
      <c r="E1358" s="167" t="s">
        <v>1751</v>
      </c>
      <c r="F1358" s="168" t="s">
        <v>1752</v>
      </c>
      <c r="G1358" s="169" t="s">
        <v>219</v>
      </c>
      <c r="H1358" s="170">
        <v>50.48</v>
      </c>
      <c r="I1358" s="171"/>
      <c r="J1358" s="170">
        <f>ROUND(I1358*H1358,3)</f>
        <v>0</v>
      </c>
      <c r="K1358" s="172"/>
      <c r="L1358" s="34"/>
      <c r="M1358" s="173" t="s">
        <v>1</v>
      </c>
      <c r="N1358" s="138" t="s">
        <v>37</v>
      </c>
      <c r="P1358" s="174">
        <f>O1358*H1358</f>
        <v>0</v>
      </c>
      <c r="Q1358" s="174">
        <v>8.4799999999999997E-3</v>
      </c>
      <c r="R1358" s="174">
        <f>Q1358*H1358</f>
        <v>0.42807039999999996</v>
      </c>
      <c r="S1358" s="174">
        <v>0</v>
      </c>
      <c r="T1358" s="175">
        <f>S1358*H1358</f>
        <v>0</v>
      </c>
      <c r="AR1358" s="176" t="s">
        <v>388</v>
      </c>
      <c r="AT1358" s="176" t="s">
        <v>216</v>
      </c>
      <c r="AU1358" s="176" t="s">
        <v>83</v>
      </c>
      <c r="AY1358" s="17" t="s">
        <v>214</v>
      </c>
      <c r="BE1358" s="104">
        <f>IF(N1358="základná",J1358,0)</f>
        <v>0</v>
      </c>
      <c r="BF1358" s="104">
        <f>IF(N1358="znížená",J1358,0)</f>
        <v>0</v>
      </c>
      <c r="BG1358" s="104">
        <f>IF(N1358="zákl. prenesená",J1358,0)</f>
        <v>0</v>
      </c>
      <c r="BH1358" s="104">
        <f>IF(N1358="zníž. prenesená",J1358,0)</f>
        <v>0</v>
      </c>
      <c r="BI1358" s="104">
        <f>IF(N1358="nulová",J1358,0)</f>
        <v>0</v>
      </c>
      <c r="BJ1358" s="17" t="s">
        <v>83</v>
      </c>
      <c r="BK1358" s="177">
        <f>ROUND(I1358*H1358,3)</f>
        <v>0</v>
      </c>
      <c r="BL1358" s="17" t="s">
        <v>388</v>
      </c>
      <c r="BM1358" s="176" t="s">
        <v>1753</v>
      </c>
    </row>
    <row r="1359" spans="2:65" s="12" customFormat="1" x14ac:dyDescent="0.2">
      <c r="B1359" s="178"/>
      <c r="D1359" s="179" t="s">
        <v>222</v>
      </c>
      <c r="E1359" s="180" t="s">
        <v>1</v>
      </c>
      <c r="F1359" s="181" t="s">
        <v>1754</v>
      </c>
      <c r="H1359" s="182">
        <v>30.209</v>
      </c>
      <c r="I1359" s="183"/>
      <c r="L1359" s="178"/>
      <c r="M1359" s="184"/>
      <c r="T1359" s="185"/>
      <c r="AT1359" s="180" t="s">
        <v>222</v>
      </c>
      <c r="AU1359" s="180" t="s">
        <v>83</v>
      </c>
      <c r="AV1359" s="12" t="s">
        <v>83</v>
      </c>
      <c r="AW1359" s="12" t="s">
        <v>25</v>
      </c>
      <c r="AX1359" s="12" t="s">
        <v>71</v>
      </c>
      <c r="AY1359" s="180" t="s">
        <v>214</v>
      </c>
    </row>
    <row r="1360" spans="2:65" s="12" customFormat="1" x14ac:dyDescent="0.2">
      <c r="B1360" s="178"/>
      <c r="D1360" s="179" t="s">
        <v>222</v>
      </c>
      <c r="E1360" s="180" t="s">
        <v>1</v>
      </c>
      <c r="F1360" s="181" t="s">
        <v>1755</v>
      </c>
      <c r="H1360" s="182">
        <v>20.271000000000001</v>
      </c>
      <c r="I1360" s="183"/>
      <c r="L1360" s="178"/>
      <c r="M1360" s="184"/>
      <c r="T1360" s="185"/>
      <c r="AT1360" s="180" t="s">
        <v>222</v>
      </c>
      <c r="AU1360" s="180" t="s">
        <v>83</v>
      </c>
      <c r="AV1360" s="12" t="s">
        <v>83</v>
      </c>
      <c r="AW1360" s="12" t="s">
        <v>25</v>
      </c>
      <c r="AX1360" s="12" t="s">
        <v>71</v>
      </c>
      <c r="AY1360" s="180" t="s">
        <v>214</v>
      </c>
    </row>
    <row r="1361" spans="2:65" s="13" customFormat="1" x14ac:dyDescent="0.2">
      <c r="B1361" s="186"/>
      <c r="D1361" s="179" t="s">
        <v>222</v>
      </c>
      <c r="E1361" s="187" t="s">
        <v>1</v>
      </c>
      <c r="F1361" s="188" t="s">
        <v>227</v>
      </c>
      <c r="H1361" s="189">
        <v>50.48</v>
      </c>
      <c r="I1361" s="190"/>
      <c r="L1361" s="186"/>
      <c r="M1361" s="191"/>
      <c r="T1361" s="192"/>
      <c r="AT1361" s="187" t="s">
        <v>222</v>
      </c>
      <c r="AU1361" s="187" t="s">
        <v>83</v>
      </c>
      <c r="AV1361" s="13" t="s">
        <v>220</v>
      </c>
      <c r="AW1361" s="13" t="s">
        <v>25</v>
      </c>
      <c r="AX1361" s="13" t="s">
        <v>77</v>
      </c>
      <c r="AY1361" s="187" t="s">
        <v>214</v>
      </c>
    </row>
    <row r="1362" spans="2:65" s="1" customFormat="1" ht="24.15" customHeight="1" x14ac:dyDescent="0.2">
      <c r="B1362" s="139"/>
      <c r="C1362" s="166" t="s">
        <v>1756</v>
      </c>
      <c r="D1362" s="166" t="s">
        <v>216</v>
      </c>
      <c r="E1362" s="167" t="s">
        <v>1757</v>
      </c>
      <c r="F1362" s="168" t="s">
        <v>1758</v>
      </c>
      <c r="G1362" s="169" t="s">
        <v>1634</v>
      </c>
      <c r="H1362" s="302">
        <v>10.426</v>
      </c>
      <c r="I1362" s="171"/>
      <c r="J1362" s="170">
        <f>ROUND(I1362*H1362,3)</f>
        <v>0</v>
      </c>
      <c r="K1362" s="172"/>
      <c r="L1362" s="34"/>
      <c r="M1362" s="173" t="s">
        <v>1</v>
      </c>
      <c r="N1362" s="138" t="s">
        <v>37</v>
      </c>
      <c r="P1362" s="174">
        <f>O1362*H1362</f>
        <v>0</v>
      </c>
      <c r="Q1362" s="174">
        <v>0</v>
      </c>
      <c r="R1362" s="174">
        <f>Q1362*H1362</f>
        <v>0</v>
      </c>
      <c r="S1362" s="174">
        <v>0</v>
      </c>
      <c r="T1362" s="175">
        <f>S1362*H1362</f>
        <v>0</v>
      </c>
      <c r="AR1362" s="176" t="s">
        <v>388</v>
      </c>
      <c r="AT1362" s="176" t="s">
        <v>216</v>
      </c>
      <c r="AU1362" s="176" t="s">
        <v>83</v>
      </c>
      <c r="AY1362" s="17" t="s">
        <v>214</v>
      </c>
      <c r="BE1362" s="104">
        <f>IF(N1362="základná",J1362,0)</f>
        <v>0</v>
      </c>
      <c r="BF1362" s="104">
        <f>IF(N1362="znížená",J1362,0)</f>
        <v>0</v>
      </c>
      <c r="BG1362" s="104">
        <f>IF(N1362="zákl. prenesená",J1362,0)</f>
        <v>0</v>
      </c>
      <c r="BH1362" s="104">
        <f>IF(N1362="zníž. prenesená",J1362,0)</f>
        <v>0</v>
      </c>
      <c r="BI1362" s="104">
        <f>IF(N1362="nulová",J1362,0)</f>
        <v>0</v>
      </c>
      <c r="BJ1362" s="17" t="s">
        <v>83</v>
      </c>
      <c r="BK1362" s="177">
        <f>ROUND(I1362*H1362,3)</f>
        <v>0</v>
      </c>
      <c r="BL1362" s="17" t="s">
        <v>388</v>
      </c>
      <c r="BM1362" s="176" t="s">
        <v>1759</v>
      </c>
    </row>
    <row r="1363" spans="2:65" s="11" customFormat="1" ht="22.95" customHeight="1" x14ac:dyDescent="0.25">
      <c r="B1363" s="154"/>
      <c r="D1363" s="155" t="s">
        <v>70</v>
      </c>
      <c r="E1363" s="164" t="s">
        <v>1760</v>
      </c>
      <c r="F1363" s="164" t="s">
        <v>1761</v>
      </c>
      <c r="I1363" s="157"/>
      <c r="J1363" s="165">
        <f>BK1363</f>
        <v>0</v>
      </c>
      <c r="L1363" s="154"/>
      <c r="M1363" s="159"/>
      <c r="P1363" s="160">
        <f>SUM(P1364:P1499)</f>
        <v>0</v>
      </c>
      <c r="R1363" s="160">
        <f>SUM(R1364:R1499)</f>
        <v>45.579337960000004</v>
      </c>
      <c r="T1363" s="161">
        <f>SUM(T1364:T1499)</f>
        <v>0</v>
      </c>
      <c r="AR1363" s="155" t="s">
        <v>83</v>
      </c>
      <c r="AT1363" s="162" t="s">
        <v>70</v>
      </c>
      <c r="AU1363" s="162" t="s">
        <v>77</v>
      </c>
      <c r="AY1363" s="155" t="s">
        <v>214</v>
      </c>
      <c r="BK1363" s="163">
        <f>SUM(BK1364:BK1499)</f>
        <v>0</v>
      </c>
    </row>
    <row r="1364" spans="2:65" s="1" customFormat="1" ht="37.950000000000003" customHeight="1" x14ac:dyDescent="0.2">
      <c r="B1364" s="139"/>
      <c r="C1364" s="166" t="s">
        <v>1762</v>
      </c>
      <c r="D1364" s="166" t="s">
        <v>216</v>
      </c>
      <c r="E1364" s="167" t="s">
        <v>1763</v>
      </c>
      <c r="F1364" s="168" t="s">
        <v>1764</v>
      </c>
      <c r="G1364" s="169" t="s">
        <v>219</v>
      </c>
      <c r="H1364" s="170">
        <v>209.15199999999999</v>
      </c>
      <c r="I1364" s="171"/>
      <c r="J1364" s="170">
        <f>ROUND(I1364*H1364,3)</f>
        <v>0</v>
      </c>
      <c r="K1364" s="172"/>
      <c r="L1364" s="34"/>
      <c r="M1364" s="173" t="s">
        <v>1</v>
      </c>
      <c r="N1364" s="138" t="s">
        <v>37</v>
      </c>
      <c r="P1364" s="174">
        <f>O1364*H1364</f>
        <v>0</v>
      </c>
      <c r="Q1364" s="174">
        <v>2.172E-2</v>
      </c>
      <c r="R1364" s="174">
        <f>Q1364*H1364</f>
        <v>4.5427814399999997</v>
      </c>
      <c r="S1364" s="174">
        <v>0</v>
      </c>
      <c r="T1364" s="175">
        <f>S1364*H1364</f>
        <v>0</v>
      </c>
      <c r="AR1364" s="176" t="s">
        <v>388</v>
      </c>
      <c r="AT1364" s="176" t="s">
        <v>216</v>
      </c>
      <c r="AU1364" s="176" t="s">
        <v>83</v>
      </c>
      <c r="AY1364" s="17" t="s">
        <v>214</v>
      </c>
      <c r="BE1364" s="104">
        <f>IF(N1364="základná",J1364,0)</f>
        <v>0</v>
      </c>
      <c r="BF1364" s="104">
        <f>IF(N1364="znížená",J1364,0)</f>
        <v>0</v>
      </c>
      <c r="BG1364" s="104">
        <f>IF(N1364="zákl. prenesená",J1364,0)</f>
        <v>0</v>
      </c>
      <c r="BH1364" s="104">
        <f>IF(N1364="zníž. prenesená",J1364,0)</f>
        <v>0</v>
      </c>
      <c r="BI1364" s="104">
        <f>IF(N1364="nulová",J1364,0)</f>
        <v>0</v>
      </c>
      <c r="BJ1364" s="17" t="s">
        <v>83</v>
      </c>
      <c r="BK1364" s="177">
        <f>ROUND(I1364*H1364,3)</f>
        <v>0</v>
      </c>
      <c r="BL1364" s="17" t="s">
        <v>388</v>
      </c>
      <c r="BM1364" s="176" t="s">
        <v>1765</v>
      </c>
    </row>
    <row r="1365" spans="2:65" s="14" customFormat="1" x14ac:dyDescent="0.2">
      <c r="B1365" s="193"/>
      <c r="D1365" s="179" t="s">
        <v>222</v>
      </c>
      <c r="E1365" s="194" t="s">
        <v>1</v>
      </c>
      <c r="F1365" s="195" t="s">
        <v>1766</v>
      </c>
      <c r="H1365" s="194" t="s">
        <v>1</v>
      </c>
      <c r="I1365" s="196"/>
      <c r="L1365" s="193"/>
      <c r="M1365" s="197"/>
      <c r="T1365" s="198"/>
      <c r="AT1365" s="194" t="s">
        <v>222</v>
      </c>
      <c r="AU1365" s="194" t="s">
        <v>83</v>
      </c>
      <c r="AV1365" s="14" t="s">
        <v>77</v>
      </c>
      <c r="AW1365" s="14" t="s">
        <v>25</v>
      </c>
      <c r="AX1365" s="14" t="s">
        <v>71</v>
      </c>
      <c r="AY1365" s="194" t="s">
        <v>214</v>
      </c>
    </row>
    <row r="1366" spans="2:65" s="12" customFormat="1" x14ac:dyDescent="0.2">
      <c r="B1366" s="178"/>
      <c r="D1366" s="179" t="s">
        <v>222</v>
      </c>
      <c r="E1366" s="180" t="s">
        <v>1</v>
      </c>
      <c r="F1366" s="181" t="s">
        <v>1767</v>
      </c>
      <c r="H1366" s="182">
        <v>33.430999999999997</v>
      </c>
      <c r="I1366" s="183"/>
      <c r="L1366" s="178"/>
      <c r="M1366" s="184"/>
      <c r="T1366" s="185"/>
      <c r="AT1366" s="180" t="s">
        <v>222</v>
      </c>
      <c r="AU1366" s="180" t="s">
        <v>83</v>
      </c>
      <c r="AV1366" s="12" t="s">
        <v>83</v>
      </c>
      <c r="AW1366" s="12" t="s">
        <v>25</v>
      </c>
      <c r="AX1366" s="12" t="s">
        <v>71</v>
      </c>
      <c r="AY1366" s="180" t="s">
        <v>214</v>
      </c>
    </row>
    <row r="1367" spans="2:65" s="12" customFormat="1" x14ac:dyDescent="0.2">
      <c r="B1367" s="178"/>
      <c r="D1367" s="179" t="s">
        <v>222</v>
      </c>
      <c r="E1367" s="180" t="s">
        <v>1</v>
      </c>
      <c r="F1367" s="181" t="s">
        <v>1768</v>
      </c>
      <c r="H1367" s="182">
        <v>-5.13</v>
      </c>
      <c r="I1367" s="183"/>
      <c r="L1367" s="178"/>
      <c r="M1367" s="184"/>
      <c r="T1367" s="185"/>
      <c r="AT1367" s="180" t="s">
        <v>222</v>
      </c>
      <c r="AU1367" s="180" t="s">
        <v>83</v>
      </c>
      <c r="AV1367" s="12" t="s">
        <v>83</v>
      </c>
      <c r="AW1367" s="12" t="s">
        <v>25</v>
      </c>
      <c r="AX1367" s="12" t="s">
        <v>71</v>
      </c>
      <c r="AY1367" s="180" t="s">
        <v>214</v>
      </c>
    </row>
    <row r="1368" spans="2:65" s="12" customFormat="1" ht="20.399999999999999" x14ac:dyDescent="0.2">
      <c r="B1368" s="178"/>
      <c r="D1368" s="179" t="s">
        <v>222</v>
      </c>
      <c r="E1368" s="180" t="s">
        <v>1</v>
      </c>
      <c r="F1368" s="181" t="s">
        <v>1769</v>
      </c>
      <c r="H1368" s="182">
        <v>100.95</v>
      </c>
      <c r="I1368" s="183"/>
      <c r="L1368" s="178"/>
      <c r="M1368" s="184"/>
      <c r="T1368" s="185"/>
      <c r="AT1368" s="180" t="s">
        <v>222</v>
      </c>
      <c r="AU1368" s="180" t="s">
        <v>83</v>
      </c>
      <c r="AV1368" s="12" t="s">
        <v>83</v>
      </c>
      <c r="AW1368" s="12" t="s">
        <v>25</v>
      </c>
      <c r="AX1368" s="12" t="s">
        <v>71</v>
      </c>
      <c r="AY1368" s="180" t="s">
        <v>214</v>
      </c>
    </row>
    <row r="1369" spans="2:65" s="12" customFormat="1" x14ac:dyDescent="0.2">
      <c r="B1369" s="178"/>
      <c r="D1369" s="179" t="s">
        <v>222</v>
      </c>
      <c r="E1369" s="180" t="s">
        <v>1</v>
      </c>
      <c r="F1369" s="181" t="s">
        <v>1770</v>
      </c>
      <c r="H1369" s="182">
        <v>-14.49</v>
      </c>
      <c r="I1369" s="183"/>
      <c r="L1369" s="178"/>
      <c r="M1369" s="184"/>
      <c r="T1369" s="185"/>
      <c r="AT1369" s="180" t="s">
        <v>222</v>
      </c>
      <c r="AU1369" s="180" t="s">
        <v>83</v>
      </c>
      <c r="AV1369" s="12" t="s">
        <v>83</v>
      </c>
      <c r="AW1369" s="12" t="s">
        <v>25</v>
      </c>
      <c r="AX1369" s="12" t="s">
        <v>71</v>
      </c>
      <c r="AY1369" s="180" t="s">
        <v>214</v>
      </c>
    </row>
    <row r="1370" spans="2:65" s="15" customFormat="1" x14ac:dyDescent="0.2">
      <c r="B1370" s="199"/>
      <c r="D1370" s="179" t="s">
        <v>222</v>
      </c>
      <c r="E1370" s="200" t="s">
        <v>1</v>
      </c>
      <c r="F1370" s="201" t="s">
        <v>297</v>
      </c>
      <c r="H1370" s="202">
        <v>114.761</v>
      </c>
      <c r="I1370" s="203"/>
      <c r="L1370" s="199"/>
      <c r="M1370" s="204"/>
      <c r="T1370" s="205"/>
      <c r="AT1370" s="200" t="s">
        <v>222</v>
      </c>
      <c r="AU1370" s="200" t="s">
        <v>83</v>
      </c>
      <c r="AV1370" s="15" t="s">
        <v>259</v>
      </c>
      <c r="AW1370" s="15" t="s">
        <v>25</v>
      </c>
      <c r="AX1370" s="15" t="s">
        <v>71</v>
      </c>
      <c r="AY1370" s="200" t="s">
        <v>214</v>
      </c>
    </row>
    <row r="1371" spans="2:65" s="14" customFormat="1" x14ac:dyDescent="0.2">
      <c r="B1371" s="193"/>
      <c r="D1371" s="179" t="s">
        <v>222</v>
      </c>
      <c r="E1371" s="194" t="s">
        <v>1</v>
      </c>
      <c r="F1371" s="195" t="s">
        <v>1425</v>
      </c>
      <c r="H1371" s="194" t="s">
        <v>1</v>
      </c>
      <c r="I1371" s="196"/>
      <c r="L1371" s="193"/>
      <c r="M1371" s="197"/>
      <c r="T1371" s="198"/>
      <c r="AT1371" s="194" t="s">
        <v>222</v>
      </c>
      <c r="AU1371" s="194" t="s">
        <v>83</v>
      </c>
      <c r="AV1371" s="14" t="s">
        <v>77</v>
      </c>
      <c r="AW1371" s="14" t="s">
        <v>25</v>
      </c>
      <c r="AX1371" s="14" t="s">
        <v>71</v>
      </c>
      <c r="AY1371" s="194" t="s">
        <v>214</v>
      </c>
    </row>
    <row r="1372" spans="2:65" s="12" customFormat="1" ht="20.399999999999999" x14ac:dyDescent="0.2">
      <c r="B1372" s="178"/>
      <c r="D1372" s="179" t="s">
        <v>222</v>
      </c>
      <c r="E1372" s="180" t="s">
        <v>1</v>
      </c>
      <c r="F1372" s="181" t="s">
        <v>1771</v>
      </c>
      <c r="H1372" s="182">
        <v>80.299000000000007</v>
      </c>
      <c r="I1372" s="183"/>
      <c r="L1372" s="178"/>
      <c r="M1372" s="184"/>
      <c r="T1372" s="185"/>
      <c r="AT1372" s="180" t="s">
        <v>222</v>
      </c>
      <c r="AU1372" s="180" t="s">
        <v>83</v>
      </c>
      <c r="AV1372" s="12" t="s">
        <v>83</v>
      </c>
      <c r="AW1372" s="12" t="s">
        <v>25</v>
      </c>
      <c r="AX1372" s="12" t="s">
        <v>71</v>
      </c>
      <c r="AY1372" s="180" t="s">
        <v>214</v>
      </c>
    </row>
    <row r="1373" spans="2:65" s="12" customFormat="1" x14ac:dyDescent="0.2">
      <c r="B1373" s="178"/>
      <c r="D1373" s="179" t="s">
        <v>222</v>
      </c>
      <c r="E1373" s="180" t="s">
        <v>1</v>
      </c>
      <c r="F1373" s="181" t="s">
        <v>1772</v>
      </c>
      <c r="H1373" s="182">
        <v>-17.658000000000001</v>
      </c>
      <c r="I1373" s="183"/>
      <c r="L1373" s="178"/>
      <c r="M1373" s="184"/>
      <c r="T1373" s="185"/>
      <c r="AT1373" s="180" t="s">
        <v>222</v>
      </c>
      <c r="AU1373" s="180" t="s">
        <v>83</v>
      </c>
      <c r="AV1373" s="12" t="s">
        <v>83</v>
      </c>
      <c r="AW1373" s="12" t="s">
        <v>25</v>
      </c>
      <c r="AX1373" s="12" t="s">
        <v>71</v>
      </c>
      <c r="AY1373" s="180" t="s">
        <v>214</v>
      </c>
    </row>
    <row r="1374" spans="2:65" s="12" customFormat="1" x14ac:dyDescent="0.2">
      <c r="B1374" s="178"/>
      <c r="D1374" s="179" t="s">
        <v>222</v>
      </c>
      <c r="E1374" s="180" t="s">
        <v>1</v>
      </c>
      <c r="F1374" s="181" t="s">
        <v>1773</v>
      </c>
      <c r="H1374" s="182">
        <v>34.31</v>
      </c>
      <c r="I1374" s="183"/>
      <c r="L1374" s="178"/>
      <c r="M1374" s="184"/>
      <c r="T1374" s="185"/>
      <c r="AT1374" s="180" t="s">
        <v>222</v>
      </c>
      <c r="AU1374" s="180" t="s">
        <v>83</v>
      </c>
      <c r="AV1374" s="12" t="s">
        <v>83</v>
      </c>
      <c r="AW1374" s="12" t="s">
        <v>25</v>
      </c>
      <c r="AX1374" s="12" t="s">
        <v>71</v>
      </c>
      <c r="AY1374" s="180" t="s">
        <v>214</v>
      </c>
    </row>
    <row r="1375" spans="2:65" s="12" customFormat="1" x14ac:dyDescent="0.2">
      <c r="B1375" s="178"/>
      <c r="D1375" s="179" t="s">
        <v>222</v>
      </c>
      <c r="E1375" s="180" t="s">
        <v>1</v>
      </c>
      <c r="F1375" s="181" t="s">
        <v>1774</v>
      </c>
      <c r="H1375" s="182">
        <v>-2.56</v>
      </c>
      <c r="I1375" s="183"/>
      <c r="L1375" s="178"/>
      <c r="M1375" s="184"/>
      <c r="T1375" s="185"/>
      <c r="AT1375" s="180" t="s">
        <v>222</v>
      </c>
      <c r="AU1375" s="180" t="s">
        <v>83</v>
      </c>
      <c r="AV1375" s="12" t="s">
        <v>83</v>
      </c>
      <c r="AW1375" s="12" t="s">
        <v>25</v>
      </c>
      <c r="AX1375" s="12" t="s">
        <v>71</v>
      </c>
      <c r="AY1375" s="180" t="s">
        <v>214</v>
      </c>
    </row>
    <row r="1376" spans="2:65" s="15" customFormat="1" x14ac:dyDescent="0.2">
      <c r="B1376" s="199"/>
      <c r="D1376" s="179" t="s">
        <v>222</v>
      </c>
      <c r="E1376" s="200" t="s">
        <v>1</v>
      </c>
      <c r="F1376" s="201" t="s">
        <v>297</v>
      </c>
      <c r="H1376" s="202">
        <v>94.391000000000005</v>
      </c>
      <c r="I1376" s="203"/>
      <c r="L1376" s="199"/>
      <c r="M1376" s="204"/>
      <c r="T1376" s="205"/>
      <c r="AT1376" s="200" t="s">
        <v>222</v>
      </c>
      <c r="AU1376" s="200" t="s">
        <v>83</v>
      </c>
      <c r="AV1376" s="15" t="s">
        <v>259</v>
      </c>
      <c r="AW1376" s="15" t="s">
        <v>25</v>
      </c>
      <c r="AX1376" s="15" t="s">
        <v>71</v>
      </c>
      <c r="AY1376" s="200" t="s">
        <v>214</v>
      </c>
    </row>
    <row r="1377" spans="2:65" s="13" customFormat="1" x14ac:dyDescent="0.2">
      <c r="B1377" s="186"/>
      <c r="D1377" s="179" t="s">
        <v>222</v>
      </c>
      <c r="E1377" s="187" t="s">
        <v>1</v>
      </c>
      <c r="F1377" s="188" t="s">
        <v>227</v>
      </c>
      <c r="H1377" s="189">
        <v>209.15199999999999</v>
      </c>
      <c r="I1377" s="190"/>
      <c r="L1377" s="186"/>
      <c r="M1377" s="191"/>
      <c r="T1377" s="192"/>
      <c r="AT1377" s="187" t="s">
        <v>222</v>
      </c>
      <c r="AU1377" s="187" t="s">
        <v>83</v>
      </c>
      <c r="AV1377" s="13" t="s">
        <v>220</v>
      </c>
      <c r="AW1377" s="13" t="s">
        <v>25</v>
      </c>
      <c r="AX1377" s="13" t="s">
        <v>77</v>
      </c>
      <c r="AY1377" s="187" t="s">
        <v>214</v>
      </c>
    </row>
    <row r="1378" spans="2:65" s="1" customFormat="1" ht="37.950000000000003" customHeight="1" x14ac:dyDescent="0.2">
      <c r="B1378" s="139"/>
      <c r="C1378" s="166" t="s">
        <v>1775</v>
      </c>
      <c r="D1378" s="166" t="s">
        <v>216</v>
      </c>
      <c r="E1378" s="167" t="s">
        <v>1776</v>
      </c>
      <c r="F1378" s="168" t="s">
        <v>1777</v>
      </c>
      <c r="G1378" s="169" t="s">
        <v>219</v>
      </c>
      <c r="H1378" s="170">
        <v>218.51300000000001</v>
      </c>
      <c r="I1378" s="171"/>
      <c r="J1378" s="170">
        <f>ROUND(I1378*H1378,3)</f>
        <v>0</v>
      </c>
      <c r="K1378" s="172"/>
      <c r="L1378" s="34"/>
      <c r="M1378" s="173" t="s">
        <v>1</v>
      </c>
      <c r="N1378" s="138" t="s">
        <v>37</v>
      </c>
      <c r="P1378" s="174">
        <f>O1378*H1378</f>
        <v>0</v>
      </c>
      <c r="Q1378" s="174">
        <v>2.2349999999999998E-2</v>
      </c>
      <c r="R1378" s="174">
        <f>Q1378*H1378</f>
        <v>4.8837655499999997</v>
      </c>
      <c r="S1378" s="174">
        <v>0</v>
      </c>
      <c r="T1378" s="175">
        <f>S1378*H1378</f>
        <v>0</v>
      </c>
      <c r="AR1378" s="176" t="s">
        <v>388</v>
      </c>
      <c r="AT1378" s="176" t="s">
        <v>216</v>
      </c>
      <c r="AU1378" s="176" t="s">
        <v>83</v>
      </c>
      <c r="AY1378" s="17" t="s">
        <v>214</v>
      </c>
      <c r="BE1378" s="104">
        <f>IF(N1378="základná",J1378,0)</f>
        <v>0</v>
      </c>
      <c r="BF1378" s="104">
        <f>IF(N1378="znížená",J1378,0)</f>
        <v>0</v>
      </c>
      <c r="BG1378" s="104">
        <f>IF(N1378="zákl. prenesená",J1378,0)</f>
        <v>0</v>
      </c>
      <c r="BH1378" s="104">
        <f>IF(N1378="zníž. prenesená",J1378,0)</f>
        <v>0</v>
      </c>
      <c r="BI1378" s="104">
        <f>IF(N1378="nulová",J1378,0)</f>
        <v>0</v>
      </c>
      <c r="BJ1378" s="17" t="s">
        <v>83</v>
      </c>
      <c r="BK1378" s="177">
        <f>ROUND(I1378*H1378,3)</f>
        <v>0</v>
      </c>
      <c r="BL1378" s="17" t="s">
        <v>388</v>
      </c>
      <c r="BM1378" s="176" t="s">
        <v>1778</v>
      </c>
    </row>
    <row r="1379" spans="2:65" s="14" customFormat="1" x14ac:dyDescent="0.2">
      <c r="B1379" s="193"/>
      <c r="D1379" s="179" t="s">
        <v>222</v>
      </c>
      <c r="E1379" s="194" t="s">
        <v>1</v>
      </c>
      <c r="F1379" s="195" t="s">
        <v>1421</v>
      </c>
      <c r="H1379" s="194" t="s">
        <v>1</v>
      </c>
      <c r="I1379" s="196"/>
      <c r="L1379" s="193"/>
      <c r="M1379" s="197"/>
      <c r="T1379" s="198"/>
      <c r="AT1379" s="194" t="s">
        <v>222</v>
      </c>
      <c r="AU1379" s="194" t="s">
        <v>83</v>
      </c>
      <c r="AV1379" s="14" t="s">
        <v>77</v>
      </c>
      <c r="AW1379" s="14" t="s">
        <v>25</v>
      </c>
      <c r="AX1379" s="14" t="s">
        <v>71</v>
      </c>
      <c r="AY1379" s="194" t="s">
        <v>214</v>
      </c>
    </row>
    <row r="1380" spans="2:65" s="12" customFormat="1" x14ac:dyDescent="0.2">
      <c r="B1380" s="178"/>
      <c r="D1380" s="179" t="s">
        <v>222</v>
      </c>
      <c r="E1380" s="180" t="s">
        <v>1</v>
      </c>
      <c r="F1380" s="181" t="s">
        <v>1779</v>
      </c>
      <c r="H1380" s="182">
        <v>24.75</v>
      </c>
      <c r="I1380" s="183"/>
      <c r="L1380" s="178"/>
      <c r="M1380" s="184"/>
      <c r="T1380" s="185"/>
      <c r="AT1380" s="180" t="s">
        <v>222</v>
      </c>
      <c r="AU1380" s="180" t="s">
        <v>83</v>
      </c>
      <c r="AV1380" s="12" t="s">
        <v>83</v>
      </c>
      <c r="AW1380" s="12" t="s">
        <v>25</v>
      </c>
      <c r="AX1380" s="12" t="s">
        <v>71</v>
      </c>
      <c r="AY1380" s="180" t="s">
        <v>214</v>
      </c>
    </row>
    <row r="1381" spans="2:65" s="12" customFormat="1" x14ac:dyDescent="0.2">
      <c r="B1381" s="178"/>
      <c r="D1381" s="179" t="s">
        <v>222</v>
      </c>
      <c r="E1381" s="180" t="s">
        <v>1</v>
      </c>
      <c r="F1381" s="181" t="s">
        <v>1780</v>
      </c>
      <c r="H1381" s="182">
        <v>-1.62</v>
      </c>
      <c r="I1381" s="183"/>
      <c r="L1381" s="178"/>
      <c r="M1381" s="184"/>
      <c r="T1381" s="185"/>
      <c r="AT1381" s="180" t="s">
        <v>222</v>
      </c>
      <c r="AU1381" s="180" t="s">
        <v>83</v>
      </c>
      <c r="AV1381" s="12" t="s">
        <v>83</v>
      </c>
      <c r="AW1381" s="12" t="s">
        <v>25</v>
      </c>
      <c r="AX1381" s="12" t="s">
        <v>71</v>
      </c>
      <c r="AY1381" s="180" t="s">
        <v>214</v>
      </c>
    </row>
    <row r="1382" spans="2:65" s="15" customFormat="1" x14ac:dyDescent="0.2">
      <c r="B1382" s="199"/>
      <c r="D1382" s="179" t="s">
        <v>222</v>
      </c>
      <c r="E1382" s="200" t="s">
        <v>1</v>
      </c>
      <c r="F1382" s="201" t="s">
        <v>297</v>
      </c>
      <c r="H1382" s="202">
        <v>23.13</v>
      </c>
      <c r="I1382" s="203"/>
      <c r="L1382" s="199"/>
      <c r="M1382" s="204"/>
      <c r="T1382" s="205"/>
      <c r="AT1382" s="200" t="s">
        <v>222</v>
      </c>
      <c r="AU1382" s="200" t="s">
        <v>83</v>
      </c>
      <c r="AV1382" s="15" t="s">
        <v>259</v>
      </c>
      <c r="AW1382" s="15" t="s">
        <v>25</v>
      </c>
      <c r="AX1382" s="15" t="s">
        <v>71</v>
      </c>
      <c r="AY1382" s="200" t="s">
        <v>214</v>
      </c>
    </row>
    <row r="1383" spans="2:65" s="14" customFormat="1" x14ac:dyDescent="0.2">
      <c r="B1383" s="193"/>
      <c r="D1383" s="179" t="s">
        <v>222</v>
      </c>
      <c r="E1383" s="194" t="s">
        <v>1</v>
      </c>
      <c r="F1383" s="195" t="s">
        <v>1425</v>
      </c>
      <c r="H1383" s="194" t="s">
        <v>1</v>
      </c>
      <c r="I1383" s="196"/>
      <c r="L1383" s="193"/>
      <c r="M1383" s="197"/>
      <c r="T1383" s="198"/>
      <c r="AT1383" s="194" t="s">
        <v>222</v>
      </c>
      <c r="AU1383" s="194" t="s">
        <v>83</v>
      </c>
      <c r="AV1383" s="14" t="s">
        <v>77</v>
      </c>
      <c r="AW1383" s="14" t="s">
        <v>25</v>
      </c>
      <c r="AX1383" s="14" t="s">
        <v>71</v>
      </c>
      <c r="AY1383" s="194" t="s">
        <v>214</v>
      </c>
    </row>
    <row r="1384" spans="2:65" s="12" customFormat="1" x14ac:dyDescent="0.2">
      <c r="B1384" s="178"/>
      <c r="D1384" s="179" t="s">
        <v>222</v>
      </c>
      <c r="E1384" s="180" t="s">
        <v>1</v>
      </c>
      <c r="F1384" s="181" t="s">
        <v>1781</v>
      </c>
      <c r="H1384" s="182">
        <v>13.334</v>
      </c>
      <c r="I1384" s="183"/>
      <c r="L1384" s="178"/>
      <c r="M1384" s="184"/>
      <c r="T1384" s="185"/>
      <c r="AT1384" s="180" t="s">
        <v>222</v>
      </c>
      <c r="AU1384" s="180" t="s">
        <v>83</v>
      </c>
      <c r="AV1384" s="12" t="s">
        <v>83</v>
      </c>
      <c r="AW1384" s="12" t="s">
        <v>25</v>
      </c>
      <c r="AX1384" s="12" t="s">
        <v>71</v>
      </c>
      <c r="AY1384" s="180" t="s">
        <v>214</v>
      </c>
    </row>
    <row r="1385" spans="2:65" s="12" customFormat="1" x14ac:dyDescent="0.2">
      <c r="B1385" s="178"/>
      <c r="D1385" s="179" t="s">
        <v>222</v>
      </c>
      <c r="E1385" s="180" t="s">
        <v>1</v>
      </c>
      <c r="F1385" s="181" t="s">
        <v>1782</v>
      </c>
      <c r="H1385" s="182">
        <v>-1.08</v>
      </c>
      <c r="I1385" s="183"/>
      <c r="L1385" s="178"/>
      <c r="M1385" s="184"/>
      <c r="T1385" s="185"/>
      <c r="AT1385" s="180" t="s">
        <v>222</v>
      </c>
      <c r="AU1385" s="180" t="s">
        <v>83</v>
      </c>
      <c r="AV1385" s="12" t="s">
        <v>83</v>
      </c>
      <c r="AW1385" s="12" t="s">
        <v>25</v>
      </c>
      <c r="AX1385" s="12" t="s">
        <v>71</v>
      </c>
      <c r="AY1385" s="180" t="s">
        <v>214</v>
      </c>
    </row>
    <row r="1386" spans="2:65" s="12" customFormat="1" ht="20.399999999999999" x14ac:dyDescent="0.2">
      <c r="B1386" s="178"/>
      <c r="D1386" s="179" t="s">
        <v>222</v>
      </c>
      <c r="E1386" s="180" t="s">
        <v>1</v>
      </c>
      <c r="F1386" s="181" t="s">
        <v>1783</v>
      </c>
      <c r="H1386" s="182">
        <v>112.464</v>
      </c>
      <c r="I1386" s="183"/>
      <c r="L1386" s="178"/>
      <c r="M1386" s="184"/>
      <c r="T1386" s="185"/>
      <c r="AT1386" s="180" t="s">
        <v>222</v>
      </c>
      <c r="AU1386" s="180" t="s">
        <v>83</v>
      </c>
      <c r="AV1386" s="12" t="s">
        <v>83</v>
      </c>
      <c r="AW1386" s="12" t="s">
        <v>25</v>
      </c>
      <c r="AX1386" s="12" t="s">
        <v>71</v>
      </c>
      <c r="AY1386" s="180" t="s">
        <v>214</v>
      </c>
    </row>
    <row r="1387" spans="2:65" s="12" customFormat="1" x14ac:dyDescent="0.2">
      <c r="B1387" s="178"/>
      <c r="D1387" s="179" t="s">
        <v>222</v>
      </c>
      <c r="E1387" s="180" t="s">
        <v>1</v>
      </c>
      <c r="F1387" s="181" t="s">
        <v>1784</v>
      </c>
      <c r="H1387" s="182">
        <v>-33.119999999999997</v>
      </c>
      <c r="I1387" s="183"/>
      <c r="L1387" s="178"/>
      <c r="M1387" s="184"/>
      <c r="T1387" s="185"/>
      <c r="AT1387" s="180" t="s">
        <v>222</v>
      </c>
      <c r="AU1387" s="180" t="s">
        <v>83</v>
      </c>
      <c r="AV1387" s="12" t="s">
        <v>83</v>
      </c>
      <c r="AW1387" s="12" t="s">
        <v>25</v>
      </c>
      <c r="AX1387" s="12" t="s">
        <v>71</v>
      </c>
      <c r="AY1387" s="180" t="s">
        <v>214</v>
      </c>
    </row>
    <row r="1388" spans="2:65" s="12" customFormat="1" x14ac:dyDescent="0.2">
      <c r="B1388" s="178"/>
      <c r="D1388" s="179" t="s">
        <v>222</v>
      </c>
      <c r="E1388" s="180" t="s">
        <v>1</v>
      </c>
      <c r="F1388" s="181" t="s">
        <v>1785</v>
      </c>
      <c r="H1388" s="182">
        <v>103.785</v>
      </c>
      <c r="I1388" s="183"/>
      <c r="L1388" s="178"/>
      <c r="M1388" s="184"/>
      <c r="T1388" s="185"/>
      <c r="AT1388" s="180" t="s">
        <v>222</v>
      </c>
      <c r="AU1388" s="180" t="s">
        <v>83</v>
      </c>
      <c r="AV1388" s="12" t="s">
        <v>83</v>
      </c>
      <c r="AW1388" s="12" t="s">
        <v>25</v>
      </c>
      <c r="AX1388" s="12" t="s">
        <v>71</v>
      </c>
      <c r="AY1388" s="180" t="s">
        <v>214</v>
      </c>
    </row>
    <row r="1389" spans="2:65" s="15" customFormat="1" x14ac:dyDescent="0.2">
      <c r="B1389" s="199"/>
      <c r="D1389" s="179" t="s">
        <v>222</v>
      </c>
      <c r="E1389" s="200" t="s">
        <v>1</v>
      </c>
      <c r="F1389" s="201" t="s">
        <v>297</v>
      </c>
      <c r="H1389" s="202">
        <v>195.38300000000001</v>
      </c>
      <c r="I1389" s="203"/>
      <c r="L1389" s="199"/>
      <c r="M1389" s="204"/>
      <c r="T1389" s="205"/>
      <c r="AT1389" s="200" t="s">
        <v>222</v>
      </c>
      <c r="AU1389" s="200" t="s">
        <v>83</v>
      </c>
      <c r="AV1389" s="15" t="s">
        <v>259</v>
      </c>
      <c r="AW1389" s="15" t="s">
        <v>25</v>
      </c>
      <c r="AX1389" s="15" t="s">
        <v>71</v>
      </c>
      <c r="AY1389" s="200" t="s">
        <v>214</v>
      </c>
    </row>
    <row r="1390" spans="2:65" s="13" customFormat="1" x14ac:dyDescent="0.2">
      <c r="B1390" s="186"/>
      <c r="D1390" s="179" t="s">
        <v>222</v>
      </c>
      <c r="E1390" s="187" t="s">
        <v>1</v>
      </c>
      <c r="F1390" s="188" t="s">
        <v>227</v>
      </c>
      <c r="H1390" s="189">
        <v>218.51300000000001</v>
      </c>
      <c r="I1390" s="190"/>
      <c r="L1390" s="186"/>
      <c r="M1390" s="191"/>
      <c r="T1390" s="192"/>
      <c r="AT1390" s="187" t="s">
        <v>222</v>
      </c>
      <c r="AU1390" s="187" t="s">
        <v>83</v>
      </c>
      <c r="AV1390" s="13" t="s">
        <v>220</v>
      </c>
      <c r="AW1390" s="13" t="s">
        <v>25</v>
      </c>
      <c r="AX1390" s="13" t="s">
        <v>77</v>
      </c>
      <c r="AY1390" s="187" t="s">
        <v>214</v>
      </c>
    </row>
    <row r="1391" spans="2:65" s="1" customFormat="1" ht="37.950000000000003" customHeight="1" x14ac:dyDescent="0.2">
      <c r="B1391" s="139"/>
      <c r="C1391" s="166" t="s">
        <v>1786</v>
      </c>
      <c r="D1391" s="166" t="s">
        <v>216</v>
      </c>
      <c r="E1391" s="167" t="s">
        <v>1787</v>
      </c>
      <c r="F1391" s="168" t="s">
        <v>1788</v>
      </c>
      <c r="G1391" s="169" t="s">
        <v>219</v>
      </c>
      <c r="H1391" s="170">
        <v>183.64</v>
      </c>
      <c r="I1391" s="171"/>
      <c r="J1391" s="170">
        <f>ROUND(I1391*H1391,3)</f>
        <v>0</v>
      </c>
      <c r="K1391" s="172"/>
      <c r="L1391" s="34"/>
      <c r="M1391" s="173" t="s">
        <v>1</v>
      </c>
      <c r="N1391" s="138" t="s">
        <v>37</v>
      </c>
      <c r="P1391" s="174">
        <f>O1391*H1391</f>
        <v>0</v>
      </c>
      <c r="Q1391" s="174">
        <v>4.1770000000000002E-2</v>
      </c>
      <c r="R1391" s="174">
        <f>Q1391*H1391</f>
        <v>7.6706427999999995</v>
      </c>
      <c r="S1391" s="174">
        <v>0</v>
      </c>
      <c r="T1391" s="175">
        <f>S1391*H1391</f>
        <v>0</v>
      </c>
      <c r="AR1391" s="176" t="s">
        <v>388</v>
      </c>
      <c r="AT1391" s="176" t="s">
        <v>216</v>
      </c>
      <c r="AU1391" s="176" t="s">
        <v>83</v>
      </c>
      <c r="AY1391" s="17" t="s">
        <v>214</v>
      </c>
      <c r="BE1391" s="104">
        <f>IF(N1391="základná",J1391,0)</f>
        <v>0</v>
      </c>
      <c r="BF1391" s="104">
        <f>IF(N1391="znížená",J1391,0)</f>
        <v>0</v>
      </c>
      <c r="BG1391" s="104">
        <f>IF(N1391="zákl. prenesená",J1391,0)</f>
        <v>0</v>
      </c>
      <c r="BH1391" s="104">
        <f>IF(N1391="zníž. prenesená",J1391,0)</f>
        <v>0</v>
      </c>
      <c r="BI1391" s="104">
        <f>IF(N1391="nulová",J1391,0)</f>
        <v>0</v>
      </c>
      <c r="BJ1391" s="17" t="s">
        <v>83</v>
      </c>
      <c r="BK1391" s="177">
        <f>ROUND(I1391*H1391,3)</f>
        <v>0</v>
      </c>
      <c r="BL1391" s="17" t="s">
        <v>388</v>
      </c>
      <c r="BM1391" s="176" t="s">
        <v>1789</v>
      </c>
    </row>
    <row r="1392" spans="2:65" s="14" customFormat="1" x14ac:dyDescent="0.2">
      <c r="B1392" s="193"/>
      <c r="D1392" s="179" t="s">
        <v>222</v>
      </c>
      <c r="E1392" s="194" t="s">
        <v>1</v>
      </c>
      <c r="F1392" s="195" t="s">
        <v>1766</v>
      </c>
      <c r="H1392" s="194" t="s">
        <v>1</v>
      </c>
      <c r="I1392" s="196"/>
      <c r="L1392" s="193"/>
      <c r="M1392" s="197"/>
      <c r="T1392" s="198"/>
      <c r="AT1392" s="194" t="s">
        <v>222</v>
      </c>
      <c r="AU1392" s="194" t="s">
        <v>83</v>
      </c>
      <c r="AV1392" s="14" t="s">
        <v>77</v>
      </c>
      <c r="AW1392" s="14" t="s">
        <v>25</v>
      </c>
      <c r="AX1392" s="14" t="s">
        <v>71</v>
      </c>
      <c r="AY1392" s="194" t="s">
        <v>214</v>
      </c>
    </row>
    <row r="1393" spans="2:65" s="12" customFormat="1" ht="20.399999999999999" x14ac:dyDescent="0.2">
      <c r="B1393" s="178"/>
      <c r="D1393" s="179" t="s">
        <v>222</v>
      </c>
      <c r="E1393" s="180" t="s">
        <v>1</v>
      </c>
      <c r="F1393" s="181" t="s">
        <v>1790</v>
      </c>
      <c r="H1393" s="182">
        <v>85.65</v>
      </c>
      <c r="I1393" s="183"/>
      <c r="L1393" s="178"/>
      <c r="M1393" s="184"/>
      <c r="T1393" s="185"/>
      <c r="AT1393" s="180" t="s">
        <v>222</v>
      </c>
      <c r="AU1393" s="180" t="s">
        <v>83</v>
      </c>
      <c r="AV1393" s="12" t="s">
        <v>83</v>
      </c>
      <c r="AW1393" s="12" t="s">
        <v>25</v>
      </c>
      <c r="AX1393" s="12" t="s">
        <v>71</v>
      </c>
      <c r="AY1393" s="180" t="s">
        <v>214</v>
      </c>
    </row>
    <row r="1394" spans="2:65" s="12" customFormat="1" x14ac:dyDescent="0.2">
      <c r="B1394" s="178"/>
      <c r="D1394" s="179" t="s">
        <v>222</v>
      </c>
      <c r="E1394" s="180" t="s">
        <v>1</v>
      </c>
      <c r="F1394" s="181" t="s">
        <v>1791</v>
      </c>
      <c r="H1394" s="182">
        <v>-9.2249999999999996</v>
      </c>
      <c r="I1394" s="183"/>
      <c r="L1394" s="178"/>
      <c r="M1394" s="184"/>
      <c r="T1394" s="185"/>
      <c r="AT1394" s="180" t="s">
        <v>222</v>
      </c>
      <c r="AU1394" s="180" t="s">
        <v>83</v>
      </c>
      <c r="AV1394" s="12" t="s">
        <v>83</v>
      </c>
      <c r="AW1394" s="12" t="s">
        <v>25</v>
      </c>
      <c r="AX1394" s="12" t="s">
        <v>71</v>
      </c>
      <c r="AY1394" s="180" t="s">
        <v>214</v>
      </c>
    </row>
    <row r="1395" spans="2:65" s="15" customFormat="1" x14ac:dyDescent="0.2">
      <c r="B1395" s="199"/>
      <c r="D1395" s="179" t="s">
        <v>222</v>
      </c>
      <c r="E1395" s="200" t="s">
        <v>1</v>
      </c>
      <c r="F1395" s="201" t="s">
        <v>297</v>
      </c>
      <c r="H1395" s="202">
        <v>76.424999999999997</v>
      </c>
      <c r="I1395" s="203"/>
      <c r="L1395" s="199"/>
      <c r="M1395" s="204"/>
      <c r="T1395" s="205"/>
      <c r="AT1395" s="200" t="s">
        <v>222</v>
      </c>
      <c r="AU1395" s="200" t="s">
        <v>83</v>
      </c>
      <c r="AV1395" s="15" t="s">
        <v>259</v>
      </c>
      <c r="AW1395" s="15" t="s">
        <v>25</v>
      </c>
      <c r="AX1395" s="15" t="s">
        <v>71</v>
      </c>
      <c r="AY1395" s="200" t="s">
        <v>214</v>
      </c>
    </row>
    <row r="1396" spans="2:65" s="14" customFormat="1" x14ac:dyDescent="0.2">
      <c r="B1396" s="193"/>
      <c r="D1396" s="179" t="s">
        <v>222</v>
      </c>
      <c r="E1396" s="194" t="s">
        <v>1</v>
      </c>
      <c r="F1396" s="195" t="s">
        <v>1792</v>
      </c>
      <c r="H1396" s="194" t="s">
        <v>1</v>
      </c>
      <c r="I1396" s="196"/>
      <c r="L1396" s="193"/>
      <c r="M1396" s="197"/>
      <c r="T1396" s="198"/>
      <c r="AT1396" s="194" t="s">
        <v>222</v>
      </c>
      <c r="AU1396" s="194" t="s">
        <v>83</v>
      </c>
      <c r="AV1396" s="14" t="s">
        <v>77</v>
      </c>
      <c r="AW1396" s="14" t="s">
        <v>25</v>
      </c>
      <c r="AX1396" s="14" t="s">
        <v>71</v>
      </c>
      <c r="AY1396" s="194" t="s">
        <v>214</v>
      </c>
    </row>
    <row r="1397" spans="2:65" s="12" customFormat="1" ht="20.399999999999999" x14ac:dyDescent="0.2">
      <c r="B1397" s="178"/>
      <c r="D1397" s="179" t="s">
        <v>222</v>
      </c>
      <c r="E1397" s="180" t="s">
        <v>1</v>
      </c>
      <c r="F1397" s="181" t="s">
        <v>1793</v>
      </c>
      <c r="H1397" s="182">
        <v>121.93</v>
      </c>
      <c r="I1397" s="183"/>
      <c r="L1397" s="178"/>
      <c r="M1397" s="184"/>
      <c r="T1397" s="185"/>
      <c r="AT1397" s="180" t="s">
        <v>222</v>
      </c>
      <c r="AU1397" s="180" t="s">
        <v>83</v>
      </c>
      <c r="AV1397" s="12" t="s">
        <v>83</v>
      </c>
      <c r="AW1397" s="12" t="s">
        <v>25</v>
      </c>
      <c r="AX1397" s="12" t="s">
        <v>71</v>
      </c>
      <c r="AY1397" s="180" t="s">
        <v>214</v>
      </c>
    </row>
    <row r="1398" spans="2:65" s="12" customFormat="1" x14ac:dyDescent="0.2">
      <c r="B1398" s="178"/>
      <c r="D1398" s="179" t="s">
        <v>222</v>
      </c>
      <c r="E1398" s="180" t="s">
        <v>1</v>
      </c>
      <c r="F1398" s="181" t="s">
        <v>1794</v>
      </c>
      <c r="H1398" s="182">
        <v>-14.715</v>
      </c>
      <c r="I1398" s="183"/>
      <c r="L1398" s="178"/>
      <c r="M1398" s="184"/>
      <c r="T1398" s="185"/>
      <c r="AT1398" s="180" t="s">
        <v>222</v>
      </c>
      <c r="AU1398" s="180" t="s">
        <v>83</v>
      </c>
      <c r="AV1398" s="12" t="s">
        <v>83</v>
      </c>
      <c r="AW1398" s="12" t="s">
        <v>25</v>
      </c>
      <c r="AX1398" s="12" t="s">
        <v>71</v>
      </c>
      <c r="AY1398" s="180" t="s">
        <v>214</v>
      </c>
    </row>
    <row r="1399" spans="2:65" s="15" customFormat="1" x14ac:dyDescent="0.2">
      <c r="B1399" s="199"/>
      <c r="D1399" s="179" t="s">
        <v>222</v>
      </c>
      <c r="E1399" s="200" t="s">
        <v>1</v>
      </c>
      <c r="F1399" s="201" t="s">
        <v>297</v>
      </c>
      <c r="H1399" s="202">
        <v>107.215</v>
      </c>
      <c r="I1399" s="203"/>
      <c r="L1399" s="199"/>
      <c r="M1399" s="204"/>
      <c r="T1399" s="205"/>
      <c r="AT1399" s="200" t="s">
        <v>222</v>
      </c>
      <c r="AU1399" s="200" t="s">
        <v>83</v>
      </c>
      <c r="AV1399" s="15" t="s">
        <v>259</v>
      </c>
      <c r="AW1399" s="15" t="s">
        <v>25</v>
      </c>
      <c r="AX1399" s="15" t="s">
        <v>71</v>
      </c>
      <c r="AY1399" s="200" t="s">
        <v>214</v>
      </c>
    </row>
    <row r="1400" spans="2:65" s="13" customFormat="1" x14ac:dyDescent="0.2">
      <c r="B1400" s="186"/>
      <c r="D1400" s="179" t="s">
        <v>222</v>
      </c>
      <c r="E1400" s="187" t="s">
        <v>1</v>
      </c>
      <c r="F1400" s="188" t="s">
        <v>227</v>
      </c>
      <c r="H1400" s="189">
        <v>183.64</v>
      </c>
      <c r="I1400" s="190"/>
      <c r="L1400" s="186"/>
      <c r="M1400" s="191"/>
      <c r="T1400" s="192"/>
      <c r="AT1400" s="187" t="s">
        <v>222</v>
      </c>
      <c r="AU1400" s="187" t="s">
        <v>83</v>
      </c>
      <c r="AV1400" s="13" t="s">
        <v>220</v>
      </c>
      <c r="AW1400" s="13" t="s">
        <v>25</v>
      </c>
      <c r="AX1400" s="13" t="s">
        <v>77</v>
      </c>
      <c r="AY1400" s="187" t="s">
        <v>214</v>
      </c>
    </row>
    <row r="1401" spans="2:65" s="1" customFormat="1" ht="37.950000000000003" customHeight="1" x14ac:dyDescent="0.2">
      <c r="B1401" s="139"/>
      <c r="C1401" s="166" t="s">
        <v>1795</v>
      </c>
      <c r="D1401" s="166" t="s">
        <v>216</v>
      </c>
      <c r="E1401" s="167" t="s">
        <v>1796</v>
      </c>
      <c r="F1401" s="168" t="s">
        <v>1797</v>
      </c>
      <c r="G1401" s="169" t="s">
        <v>219</v>
      </c>
      <c r="H1401" s="170">
        <v>382.50299999999999</v>
      </c>
      <c r="I1401" s="171"/>
      <c r="J1401" s="170">
        <f>ROUND(I1401*H1401,3)</f>
        <v>0</v>
      </c>
      <c r="K1401" s="172"/>
      <c r="L1401" s="34"/>
      <c r="M1401" s="173" t="s">
        <v>1</v>
      </c>
      <c r="N1401" s="138" t="s">
        <v>37</v>
      </c>
      <c r="P1401" s="174">
        <f>O1401*H1401</f>
        <v>0</v>
      </c>
      <c r="Q1401" s="174">
        <v>4.3029999999999999E-2</v>
      </c>
      <c r="R1401" s="174">
        <f>Q1401*H1401</f>
        <v>16.45910409</v>
      </c>
      <c r="S1401" s="174">
        <v>0</v>
      </c>
      <c r="T1401" s="175">
        <f>S1401*H1401</f>
        <v>0</v>
      </c>
      <c r="AR1401" s="176" t="s">
        <v>388</v>
      </c>
      <c r="AT1401" s="176" t="s">
        <v>216</v>
      </c>
      <c r="AU1401" s="176" t="s">
        <v>83</v>
      </c>
      <c r="AY1401" s="17" t="s">
        <v>214</v>
      </c>
      <c r="BE1401" s="104">
        <f>IF(N1401="základná",J1401,0)</f>
        <v>0</v>
      </c>
      <c r="BF1401" s="104">
        <f>IF(N1401="znížená",J1401,0)</f>
        <v>0</v>
      </c>
      <c r="BG1401" s="104">
        <f>IF(N1401="zákl. prenesená",J1401,0)</f>
        <v>0</v>
      </c>
      <c r="BH1401" s="104">
        <f>IF(N1401="zníž. prenesená",J1401,0)</f>
        <v>0</v>
      </c>
      <c r="BI1401" s="104">
        <f>IF(N1401="nulová",J1401,0)</f>
        <v>0</v>
      </c>
      <c r="BJ1401" s="17" t="s">
        <v>83</v>
      </c>
      <c r="BK1401" s="177">
        <f>ROUND(I1401*H1401,3)</f>
        <v>0</v>
      </c>
      <c r="BL1401" s="17" t="s">
        <v>388</v>
      </c>
      <c r="BM1401" s="176" t="s">
        <v>1798</v>
      </c>
    </row>
    <row r="1402" spans="2:65" s="14" customFormat="1" x14ac:dyDescent="0.2">
      <c r="B1402" s="193"/>
      <c r="D1402" s="179" t="s">
        <v>222</v>
      </c>
      <c r="E1402" s="194" t="s">
        <v>1</v>
      </c>
      <c r="F1402" s="195" t="s">
        <v>1799</v>
      </c>
      <c r="H1402" s="194" t="s">
        <v>1</v>
      </c>
      <c r="I1402" s="196"/>
      <c r="L1402" s="193"/>
      <c r="M1402" s="197"/>
      <c r="T1402" s="198"/>
      <c r="AT1402" s="194" t="s">
        <v>222</v>
      </c>
      <c r="AU1402" s="194" t="s">
        <v>83</v>
      </c>
      <c r="AV1402" s="14" t="s">
        <v>77</v>
      </c>
      <c r="AW1402" s="14" t="s">
        <v>25</v>
      </c>
      <c r="AX1402" s="14" t="s">
        <v>71</v>
      </c>
      <c r="AY1402" s="194" t="s">
        <v>214</v>
      </c>
    </row>
    <row r="1403" spans="2:65" s="12" customFormat="1" x14ac:dyDescent="0.2">
      <c r="B1403" s="178"/>
      <c r="D1403" s="179" t="s">
        <v>222</v>
      </c>
      <c r="E1403" s="180" t="s">
        <v>1</v>
      </c>
      <c r="F1403" s="181" t="s">
        <v>1800</v>
      </c>
      <c r="H1403" s="182">
        <v>104.58799999999999</v>
      </c>
      <c r="I1403" s="183"/>
      <c r="L1403" s="178"/>
      <c r="M1403" s="184"/>
      <c r="T1403" s="185"/>
      <c r="AT1403" s="180" t="s">
        <v>222</v>
      </c>
      <c r="AU1403" s="180" t="s">
        <v>83</v>
      </c>
      <c r="AV1403" s="12" t="s">
        <v>83</v>
      </c>
      <c r="AW1403" s="12" t="s">
        <v>25</v>
      </c>
      <c r="AX1403" s="12" t="s">
        <v>71</v>
      </c>
      <c r="AY1403" s="180" t="s">
        <v>214</v>
      </c>
    </row>
    <row r="1404" spans="2:65" s="12" customFormat="1" x14ac:dyDescent="0.2">
      <c r="B1404" s="178"/>
      <c r="D1404" s="179" t="s">
        <v>222</v>
      </c>
      <c r="E1404" s="180" t="s">
        <v>1</v>
      </c>
      <c r="F1404" s="181" t="s">
        <v>1801</v>
      </c>
      <c r="H1404" s="182">
        <v>-3.28</v>
      </c>
      <c r="I1404" s="183"/>
      <c r="L1404" s="178"/>
      <c r="M1404" s="184"/>
      <c r="T1404" s="185"/>
      <c r="AT1404" s="180" t="s">
        <v>222</v>
      </c>
      <c r="AU1404" s="180" t="s">
        <v>83</v>
      </c>
      <c r="AV1404" s="12" t="s">
        <v>83</v>
      </c>
      <c r="AW1404" s="12" t="s">
        <v>25</v>
      </c>
      <c r="AX1404" s="12" t="s">
        <v>71</v>
      </c>
      <c r="AY1404" s="180" t="s">
        <v>214</v>
      </c>
    </row>
    <row r="1405" spans="2:65" s="12" customFormat="1" x14ac:dyDescent="0.2">
      <c r="B1405" s="178"/>
      <c r="D1405" s="179" t="s">
        <v>222</v>
      </c>
      <c r="E1405" s="180" t="s">
        <v>1</v>
      </c>
      <c r="F1405" s="181" t="s">
        <v>1802</v>
      </c>
      <c r="H1405" s="182">
        <v>-9.1150000000000002</v>
      </c>
      <c r="I1405" s="183"/>
      <c r="L1405" s="178"/>
      <c r="M1405" s="184"/>
      <c r="T1405" s="185"/>
      <c r="AT1405" s="180" t="s">
        <v>222</v>
      </c>
      <c r="AU1405" s="180" t="s">
        <v>83</v>
      </c>
      <c r="AV1405" s="12" t="s">
        <v>83</v>
      </c>
      <c r="AW1405" s="12" t="s">
        <v>25</v>
      </c>
      <c r="AX1405" s="12" t="s">
        <v>71</v>
      </c>
      <c r="AY1405" s="180" t="s">
        <v>214</v>
      </c>
    </row>
    <row r="1406" spans="2:65" s="15" customFormat="1" x14ac:dyDescent="0.2">
      <c r="B1406" s="199"/>
      <c r="D1406" s="179" t="s">
        <v>222</v>
      </c>
      <c r="E1406" s="200" t="s">
        <v>1</v>
      </c>
      <c r="F1406" s="201" t="s">
        <v>297</v>
      </c>
      <c r="H1406" s="202">
        <v>92.192999999999998</v>
      </c>
      <c r="I1406" s="203"/>
      <c r="L1406" s="199"/>
      <c r="M1406" s="204"/>
      <c r="T1406" s="205"/>
      <c r="AT1406" s="200" t="s">
        <v>222</v>
      </c>
      <c r="AU1406" s="200" t="s">
        <v>83</v>
      </c>
      <c r="AV1406" s="15" t="s">
        <v>259</v>
      </c>
      <c r="AW1406" s="15" t="s">
        <v>25</v>
      </c>
      <c r="AX1406" s="15" t="s">
        <v>71</v>
      </c>
      <c r="AY1406" s="200" t="s">
        <v>214</v>
      </c>
    </row>
    <row r="1407" spans="2:65" s="14" customFormat="1" x14ac:dyDescent="0.2">
      <c r="B1407" s="193"/>
      <c r="D1407" s="179" t="s">
        <v>222</v>
      </c>
      <c r="E1407" s="194" t="s">
        <v>1</v>
      </c>
      <c r="F1407" s="195" t="s">
        <v>1792</v>
      </c>
      <c r="H1407" s="194" t="s">
        <v>1</v>
      </c>
      <c r="I1407" s="196"/>
      <c r="L1407" s="193"/>
      <c r="M1407" s="197"/>
      <c r="T1407" s="198"/>
      <c r="AT1407" s="194" t="s">
        <v>222</v>
      </c>
      <c r="AU1407" s="194" t="s">
        <v>83</v>
      </c>
      <c r="AV1407" s="14" t="s">
        <v>77</v>
      </c>
      <c r="AW1407" s="14" t="s">
        <v>25</v>
      </c>
      <c r="AX1407" s="14" t="s">
        <v>71</v>
      </c>
      <c r="AY1407" s="194" t="s">
        <v>214</v>
      </c>
    </row>
    <row r="1408" spans="2:65" s="12" customFormat="1" x14ac:dyDescent="0.2">
      <c r="B1408" s="178"/>
      <c r="D1408" s="179" t="s">
        <v>222</v>
      </c>
      <c r="E1408" s="180" t="s">
        <v>1</v>
      </c>
      <c r="F1408" s="181" t="s">
        <v>1803</v>
      </c>
      <c r="H1408" s="182">
        <v>35.259</v>
      </c>
      <c r="I1408" s="183"/>
      <c r="L1408" s="178"/>
      <c r="M1408" s="184"/>
      <c r="T1408" s="185"/>
      <c r="AT1408" s="180" t="s">
        <v>222</v>
      </c>
      <c r="AU1408" s="180" t="s">
        <v>83</v>
      </c>
      <c r="AV1408" s="12" t="s">
        <v>83</v>
      </c>
      <c r="AW1408" s="12" t="s">
        <v>25</v>
      </c>
      <c r="AX1408" s="12" t="s">
        <v>71</v>
      </c>
      <c r="AY1408" s="180" t="s">
        <v>214</v>
      </c>
    </row>
    <row r="1409" spans="2:65" s="12" customFormat="1" x14ac:dyDescent="0.2">
      <c r="B1409" s="178"/>
      <c r="D1409" s="179" t="s">
        <v>222</v>
      </c>
      <c r="E1409" s="180" t="s">
        <v>1</v>
      </c>
      <c r="F1409" s="181" t="s">
        <v>1804</v>
      </c>
      <c r="H1409" s="182">
        <v>-2.87</v>
      </c>
      <c r="I1409" s="183"/>
      <c r="L1409" s="178"/>
      <c r="M1409" s="184"/>
      <c r="T1409" s="185"/>
      <c r="AT1409" s="180" t="s">
        <v>222</v>
      </c>
      <c r="AU1409" s="180" t="s">
        <v>83</v>
      </c>
      <c r="AV1409" s="12" t="s">
        <v>83</v>
      </c>
      <c r="AW1409" s="12" t="s">
        <v>25</v>
      </c>
      <c r="AX1409" s="12" t="s">
        <v>71</v>
      </c>
      <c r="AY1409" s="180" t="s">
        <v>214</v>
      </c>
    </row>
    <row r="1410" spans="2:65" s="12" customFormat="1" x14ac:dyDescent="0.2">
      <c r="B1410" s="178"/>
      <c r="D1410" s="179" t="s">
        <v>222</v>
      </c>
      <c r="E1410" s="180" t="s">
        <v>1</v>
      </c>
      <c r="F1410" s="181" t="s">
        <v>1805</v>
      </c>
      <c r="H1410" s="182">
        <v>69.274000000000001</v>
      </c>
      <c r="I1410" s="183"/>
      <c r="L1410" s="178"/>
      <c r="M1410" s="184"/>
      <c r="T1410" s="185"/>
      <c r="AT1410" s="180" t="s">
        <v>222</v>
      </c>
      <c r="AU1410" s="180" t="s">
        <v>83</v>
      </c>
      <c r="AV1410" s="12" t="s">
        <v>83</v>
      </c>
      <c r="AW1410" s="12" t="s">
        <v>25</v>
      </c>
      <c r="AX1410" s="12" t="s">
        <v>71</v>
      </c>
      <c r="AY1410" s="180" t="s">
        <v>214</v>
      </c>
    </row>
    <row r="1411" spans="2:65" s="12" customFormat="1" x14ac:dyDescent="0.2">
      <c r="B1411" s="178"/>
      <c r="D1411" s="179" t="s">
        <v>222</v>
      </c>
      <c r="E1411" s="180" t="s">
        <v>1</v>
      </c>
      <c r="F1411" s="181" t="s">
        <v>1806</v>
      </c>
      <c r="H1411" s="182">
        <v>-1.845</v>
      </c>
      <c r="I1411" s="183"/>
      <c r="L1411" s="178"/>
      <c r="M1411" s="184"/>
      <c r="T1411" s="185"/>
      <c r="AT1411" s="180" t="s">
        <v>222</v>
      </c>
      <c r="AU1411" s="180" t="s">
        <v>83</v>
      </c>
      <c r="AV1411" s="12" t="s">
        <v>83</v>
      </c>
      <c r="AW1411" s="12" t="s">
        <v>25</v>
      </c>
      <c r="AX1411" s="12" t="s">
        <v>71</v>
      </c>
      <c r="AY1411" s="180" t="s">
        <v>214</v>
      </c>
    </row>
    <row r="1412" spans="2:65" s="12" customFormat="1" x14ac:dyDescent="0.2">
      <c r="B1412" s="178"/>
      <c r="D1412" s="179" t="s">
        <v>222</v>
      </c>
      <c r="E1412" s="180" t="s">
        <v>1</v>
      </c>
      <c r="F1412" s="181" t="s">
        <v>1807</v>
      </c>
      <c r="H1412" s="182">
        <v>57.616</v>
      </c>
      <c r="I1412" s="183"/>
      <c r="L1412" s="178"/>
      <c r="M1412" s="184"/>
      <c r="T1412" s="185"/>
      <c r="AT1412" s="180" t="s">
        <v>222</v>
      </c>
      <c r="AU1412" s="180" t="s">
        <v>83</v>
      </c>
      <c r="AV1412" s="12" t="s">
        <v>83</v>
      </c>
      <c r="AW1412" s="12" t="s">
        <v>25</v>
      </c>
      <c r="AX1412" s="12" t="s">
        <v>71</v>
      </c>
      <c r="AY1412" s="180" t="s">
        <v>214</v>
      </c>
    </row>
    <row r="1413" spans="2:65" s="12" customFormat="1" x14ac:dyDescent="0.2">
      <c r="B1413" s="178"/>
      <c r="D1413" s="179" t="s">
        <v>222</v>
      </c>
      <c r="E1413" s="180" t="s">
        <v>1</v>
      </c>
      <c r="F1413" s="181" t="s">
        <v>1808</v>
      </c>
      <c r="H1413" s="182">
        <v>3.3</v>
      </c>
      <c r="I1413" s="183"/>
      <c r="L1413" s="178"/>
      <c r="M1413" s="184"/>
      <c r="T1413" s="185"/>
      <c r="AT1413" s="180" t="s">
        <v>222</v>
      </c>
      <c r="AU1413" s="180" t="s">
        <v>83</v>
      </c>
      <c r="AV1413" s="12" t="s">
        <v>83</v>
      </c>
      <c r="AW1413" s="12" t="s">
        <v>25</v>
      </c>
      <c r="AX1413" s="12" t="s">
        <v>71</v>
      </c>
      <c r="AY1413" s="180" t="s">
        <v>214</v>
      </c>
    </row>
    <row r="1414" spans="2:65" s="12" customFormat="1" x14ac:dyDescent="0.2">
      <c r="B1414" s="178"/>
      <c r="D1414" s="179" t="s">
        <v>222</v>
      </c>
      <c r="E1414" s="180" t="s">
        <v>1</v>
      </c>
      <c r="F1414" s="181" t="s">
        <v>1809</v>
      </c>
      <c r="H1414" s="182">
        <v>-8.17</v>
      </c>
      <c r="I1414" s="183"/>
      <c r="L1414" s="178"/>
      <c r="M1414" s="184"/>
      <c r="T1414" s="185"/>
      <c r="AT1414" s="180" t="s">
        <v>222</v>
      </c>
      <c r="AU1414" s="180" t="s">
        <v>83</v>
      </c>
      <c r="AV1414" s="12" t="s">
        <v>83</v>
      </c>
      <c r="AW1414" s="12" t="s">
        <v>25</v>
      </c>
      <c r="AX1414" s="12" t="s">
        <v>71</v>
      </c>
      <c r="AY1414" s="180" t="s">
        <v>214</v>
      </c>
    </row>
    <row r="1415" spans="2:65" s="12" customFormat="1" x14ac:dyDescent="0.2">
      <c r="B1415" s="178"/>
      <c r="D1415" s="179" t="s">
        <v>222</v>
      </c>
      <c r="E1415" s="180" t="s">
        <v>1</v>
      </c>
      <c r="F1415" s="181" t="s">
        <v>1810</v>
      </c>
      <c r="H1415" s="182">
        <v>96.813999999999993</v>
      </c>
      <c r="I1415" s="183"/>
      <c r="L1415" s="178"/>
      <c r="M1415" s="184"/>
      <c r="T1415" s="185"/>
      <c r="AT1415" s="180" t="s">
        <v>222</v>
      </c>
      <c r="AU1415" s="180" t="s">
        <v>83</v>
      </c>
      <c r="AV1415" s="12" t="s">
        <v>83</v>
      </c>
      <c r="AW1415" s="12" t="s">
        <v>25</v>
      </c>
      <c r="AX1415" s="12" t="s">
        <v>71</v>
      </c>
      <c r="AY1415" s="180" t="s">
        <v>214</v>
      </c>
    </row>
    <row r="1416" spans="2:65" s="12" customFormat="1" x14ac:dyDescent="0.2">
      <c r="B1416" s="178"/>
      <c r="D1416" s="179" t="s">
        <v>222</v>
      </c>
      <c r="E1416" s="180" t="s">
        <v>1</v>
      </c>
      <c r="F1416" s="181" t="s">
        <v>1811</v>
      </c>
      <c r="H1416" s="182">
        <v>-8.4049999999999994</v>
      </c>
      <c r="I1416" s="183"/>
      <c r="L1416" s="178"/>
      <c r="M1416" s="184"/>
      <c r="T1416" s="185"/>
      <c r="AT1416" s="180" t="s">
        <v>222</v>
      </c>
      <c r="AU1416" s="180" t="s">
        <v>83</v>
      </c>
      <c r="AV1416" s="12" t="s">
        <v>83</v>
      </c>
      <c r="AW1416" s="12" t="s">
        <v>25</v>
      </c>
      <c r="AX1416" s="12" t="s">
        <v>71</v>
      </c>
      <c r="AY1416" s="180" t="s">
        <v>214</v>
      </c>
    </row>
    <row r="1417" spans="2:65" s="12" customFormat="1" x14ac:dyDescent="0.2">
      <c r="B1417" s="178"/>
      <c r="D1417" s="179" t="s">
        <v>222</v>
      </c>
      <c r="E1417" s="180" t="s">
        <v>1</v>
      </c>
      <c r="F1417" s="181" t="s">
        <v>1812</v>
      </c>
      <c r="H1417" s="182">
        <v>22.527999999999999</v>
      </c>
      <c r="I1417" s="183"/>
      <c r="L1417" s="178"/>
      <c r="M1417" s="184"/>
      <c r="T1417" s="185"/>
      <c r="AT1417" s="180" t="s">
        <v>222</v>
      </c>
      <c r="AU1417" s="180" t="s">
        <v>83</v>
      </c>
      <c r="AV1417" s="12" t="s">
        <v>83</v>
      </c>
      <c r="AW1417" s="12" t="s">
        <v>25</v>
      </c>
      <c r="AX1417" s="12" t="s">
        <v>71</v>
      </c>
      <c r="AY1417" s="180" t="s">
        <v>214</v>
      </c>
    </row>
    <row r="1418" spans="2:65" s="12" customFormat="1" x14ac:dyDescent="0.2">
      <c r="B1418" s="178"/>
      <c r="D1418" s="179" t="s">
        <v>222</v>
      </c>
      <c r="E1418" s="180" t="s">
        <v>1</v>
      </c>
      <c r="F1418" s="181" t="s">
        <v>1813</v>
      </c>
      <c r="H1418" s="182">
        <v>-6.6</v>
      </c>
      <c r="I1418" s="183"/>
      <c r="L1418" s="178"/>
      <c r="M1418" s="184"/>
      <c r="T1418" s="185"/>
      <c r="AT1418" s="180" t="s">
        <v>222</v>
      </c>
      <c r="AU1418" s="180" t="s">
        <v>83</v>
      </c>
      <c r="AV1418" s="12" t="s">
        <v>83</v>
      </c>
      <c r="AW1418" s="12" t="s">
        <v>25</v>
      </c>
      <c r="AX1418" s="12" t="s">
        <v>71</v>
      </c>
      <c r="AY1418" s="180" t="s">
        <v>214</v>
      </c>
    </row>
    <row r="1419" spans="2:65" s="12" customFormat="1" x14ac:dyDescent="0.2">
      <c r="B1419" s="178"/>
      <c r="D1419" s="179" t="s">
        <v>222</v>
      </c>
      <c r="E1419" s="180" t="s">
        <v>1</v>
      </c>
      <c r="F1419" s="181" t="s">
        <v>1814</v>
      </c>
      <c r="H1419" s="182">
        <v>37.878</v>
      </c>
      <c r="I1419" s="183"/>
      <c r="L1419" s="178"/>
      <c r="M1419" s="184"/>
      <c r="T1419" s="185"/>
      <c r="AT1419" s="180" t="s">
        <v>222</v>
      </c>
      <c r="AU1419" s="180" t="s">
        <v>83</v>
      </c>
      <c r="AV1419" s="12" t="s">
        <v>83</v>
      </c>
      <c r="AW1419" s="12" t="s">
        <v>25</v>
      </c>
      <c r="AX1419" s="12" t="s">
        <v>71</v>
      </c>
      <c r="AY1419" s="180" t="s">
        <v>214</v>
      </c>
    </row>
    <row r="1420" spans="2:65" s="12" customFormat="1" x14ac:dyDescent="0.2">
      <c r="B1420" s="178"/>
      <c r="D1420" s="179" t="s">
        <v>222</v>
      </c>
      <c r="E1420" s="180" t="s">
        <v>1</v>
      </c>
      <c r="F1420" s="181" t="s">
        <v>1815</v>
      </c>
      <c r="H1420" s="182">
        <v>-4.4690000000000003</v>
      </c>
      <c r="I1420" s="183"/>
      <c r="L1420" s="178"/>
      <c r="M1420" s="184"/>
      <c r="T1420" s="185"/>
      <c r="AT1420" s="180" t="s">
        <v>222</v>
      </c>
      <c r="AU1420" s="180" t="s">
        <v>83</v>
      </c>
      <c r="AV1420" s="12" t="s">
        <v>83</v>
      </c>
      <c r="AW1420" s="12" t="s">
        <v>25</v>
      </c>
      <c r="AX1420" s="12" t="s">
        <v>71</v>
      </c>
      <c r="AY1420" s="180" t="s">
        <v>214</v>
      </c>
    </row>
    <row r="1421" spans="2:65" s="15" customFormat="1" x14ac:dyDescent="0.2">
      <c r="B1421" s="199"/>
      <c r="D1421" s="179" t="s">
        <v>222</v>
      </c>
      <c r="E1421" s="200" t="s">
        <v>1</v>
      </c>
      <c r="F1421" s="201" t="s">
        <v>297</v>
      </c>
      <c r="H1421" s="202">
        <v>290.31</v>
      </c>
      <c r="I1421" s="203"/>
      <c r="L1421" s="199"/>
      <c r="M1421" s="204"/>
      <c r="T1421" s="205"/>
      <c r="AT1421" s="200" t="s">
        <v>222</v>
      </c>
      <c r="AU1421" s="200" t="s">
        <v>83</v>
      </c>
      <c r="AV1421" s="15" t="s">
        <v>259</v>
      </c>
      <c r="AW1421" s="15" t="s">
        <v>25</v>
      </c>
      <c r="AX1421" s="15" t="s">
        <v>71</v>
      </c>
      <c r="AY1421" s="200" t="s">
        <v>214</v>
      </c>
    </row>
    <row r="1422" spans="2:65" s="13" customFormat="1" x14ac:dyDescent="0.2">
      <c r="B1422" s="186"/>
      <c r="D1422" s="179" t="s">
        <v>222</v>
      </c>
      <c r="E1422" s="187" t="s">
        <v>1</v>
      </c>
      <c r="F1422" s="188" t="s">
        <v>227</v>
      </c>
      <c r="H1422" s="189">
        <v>382.50299999999999</v>
      </c>
      <c r="I1422" s="190"/>
      <c r="L1422" s="186"/>
      <c r="M1422" s="191"/>
      <c r="T1422" s="192"/>
      <c r="AT1422" s="187" t="s">
        <v>222</v>
      </c>
      <c r="AU1422" s="187" t="s">
        <v>83</v>
      </c>
      <c r="AV1422" s="13" t="s">
        <v>220</v>
      </c>
      <c r="AW1422" s="13" t="s">
        <v>25</v>
      </c>
      <c r="AX1422" s="13" t="s">
        <v>77</v>
      </c>
      <c r="AY1422" s="187" t="s">
        <v>214</v>
      </c>
    </row>
    <row r="1423" spans="2:65" s="13" customFormat="1" x14ac:dyDescent="0.2">
      <c r="B1423" s="186"/>
      <c r="D1423" s="179" t="s">
        <v>222</v>
      </c>
      <c r="E1423" s="187" t="s">
        <v>1</v>
      </c>
      <c r="F1423" s="188" t="s">
        <v>227</v>
      </c>
      <c r="H1423" s="189">
        <v>0</v>
      </c>
      <c r="I1423" s="190"/>
      <c r="L1423" s="186"/>
      <c r="M1423" s="191"/>
      <c r="T1423" s="192"/>
      <c r="AT1423" s="187" t="s">
        <v>222</v>
      </c>
      <c r="AU1423" s="187" t="s">
        <v>83</v>
      </c>
      <c r="AV1423" s="13" t="s">
        <v>220</v>
      </c>
      <c r="AW1423" s="13" t="s">
        <v>25</v>
      </c>
      <c r="AX1423" s="13" t="s">
        <v>71</v>
      </c>
      <c r="AY1423" s="187" t="s">
        <v>214</v>
      </c>
    </row>
    <row r="1424" spans="2:65" s="1" customFormat="1" ht="37.950000000000003" customHeight="1" x14ac:dyDescent="0.2">
      <c r="B1424" s="139"/>
      <c r="C1424" s="166" t="s">
        <v>1816</v>
      </c>
      <c r="D1424" s="166" t="s">
        <v>216</v>
      </c>
      <c r="E1424" s="167" t="s">
        <v>1817</v>
      </c>
      <c r="F1424" s="168" t="s">
        <v>1818</v>
      </c>
      <c r="G1424" s="169" t="s">
        <v>219</v>
      </c>
      <c r="H1424" s="170">
        <v>410.75</v>
      </c>
      <c r="I1424" s="171"/>
      <c r="J1424" s="170">
        <f>ROUND(I1424*H1424,3)</f>
        <v>0</v>
      </c>
      <c r="K1424" s="172"/>
      <c r="L1424" s="34"/>
      <c r="M1424" s="173" t="s">
        <v>1</v>
      </c>
      <c r="N1424" s="138" t="s">
        <v>37</v>
      </c>
      <c r="P1424" s="174">
        <f>O1424*H1424</f>
        <v>0</v>
      </c>
      <c r="Q1424" s="174">
        <v>1.345E-2</v>
      </c>
      <c r="R1424" s="174">
        <f>Q1424*H1424</f>
        <v>5.5245875</v>
      </c>
      <c r="S1424" s="174">
        <v>0</v>
      </c>
      <c r="T1424" s="175">
        <f>S1424*H1424</f>
        <v>0</v>
      </c>
      <c r="AR1424" s="176" t="s">
        <v>388</v>
      </c>
      <c r="AT1424" s="176" t="s">
        <v>216</v>
      </c>
      <c r="AU1424" s="176" t="s">
        <v>83</v>
      </c>
      <c r="AY1424" s="17" t="s">
        <v>214</v>
      </c>
      <c r="BE1424" s="104">
        <f>IF(N1424="základná",J1424,0)</f>
        <v>0</v>
      </c>
      <c r="BF1424" s="104">
        <f>IF(N1424="znížená",J1424,0)</f>
        <v>0</v>
      </c>
      <c r="BG1424" s="104">
        <f>IF(N1424="zákl. prenesená",J1424,0)</f>
        <v>0</v>
      </c>
      <c r="BH1424" s="104">
        <f>IF(N1424="zníž. prenesená",J1424,0)</f>
        <v>0</v>
      </c>
      <c r="BI1424" s="104">
        <f>IF(N1424="nulová",J1424,0)</f>
        <v>0</v>
      </c>
      <c r="BJ1424" s="17" t="s">
        <v>83</v>
      </c>
      <c r="BK1424" s="177">
        <f>ROUND(I1424*H1424,3)</f>
        <v>0</v>
      </c>
      <c r="BL1424" s="17" t="s">
        <v>388</v>
      </c>
      <c r="BM1424" s="176" t="s">
        <v>1819</v>
      </c>
    </row>
    <row r="1425" spans="2:51" s="14" customFormat="1" x14ac:dyDescent="0.2">
      <c r="B1425" s="193"/>
      <c r="D1425" s="179" t="s">
        <v>222</v>
      </c>
      <c r="E1425" s="194" t="s">
        <v>1</v>
      </c>
      <c r="F1425" s="195" t="s">
        <v>1421</v>
      </c>
      <c r="H1425" s="194" t="s">
        <v>1</v>
      </c>
      <c r="I1425" s="196"/>
      <c r="L1425" s="193"/>
      <c r="M1425" s="197"/>
      <c r="T1425" s="198"/>
      <c r="AT1425" s="194" t="s">
        <v>222</v>
      </c>
      <c r="AU1425" s="194" t="s">
        <v>83</v>
      </c>
      <c r="AV1425" s="14" t="s">
        <v>77</v>
      </c>
      <c r="AW1425" s="14" t="s">
        <v>25</v>
      </c>
      <c r="AX1425" s="14" t="s">
        <v>71</v>
      </c>
      <c r="AY1425" s="194" t="s">
        <v>214</v>
      </c>
    </row>
    <row r="1426" spans="2:51" s="14" customFormat="1" x14ac:dyDescent="0.2">
      <c r="B1426" s="193"/>
      <c r="D1426" s="179" t="s">
        <v>222</v>
      </c>
      <c r="E1426" s="194" t="s">
        <v>1</v>
      </c>
      <c r="F1426" s="195" t="s">
        <v>1820</v>
      </c>
      <c r="H1426" s="194" t="s">
        <v>1</v>
      </c>
      <c r="I1426" s="196"/>
      <c r="L1426" s="193"/>
      <c r="M1426" s="197"/>
      <c r="T1426" s="198"/>
      <c r="AT1426" s="194" t="s">
        <v>222</v>
      </c>
      <c r="AU1426" s="194" t="s">
        <v>83</v>
      </c>
      <c r="AV1426" s="14" t="s">
        <v>77</v>
      </c>
      <c r="AW1426" s="14" t="s">
        <v>25</v>
      </c>
      <c r="AX1426" s="14" t="s">
        <v>71</v>
      </c>
      <c r="AY1426" s="194" t="s">
        <v>214</v>
      </c>
    </row>
    <row r="1427" spans="2:51" s="12" customFormat="1" x14ac:dyDescent="0.2">
      <c r="B1427" s="178"/>
      <c r="D1427" s="179" t="s">
        <v>222</v>
      </c>
      <c r="E1427" s="180" t="s">
        <v>1</v>
      </c>
      <c r="F1427" s="181" t="s">
        <v>1821</v>
      </c>
      <c r="H1427" s="182">
        <v>55.64</v>
      </c>
      <c r="I1427" s="183"/>
      <c r="L1427" s="178"/>
      <c r="M1427" s="184"/>
      <c r="T1427" s="185"/>
      <c r="AT1427" s="180" t="s">
        <v>222</v>
      </c>
      <c r="AU1427" s="180" t="s">
        <v>83</v>
      </c>
      <c r="AV1427" s="12" t="s">
        <v>83</v>
      </c>
      <c r="AW1427" s="12" t="s">
        <v>25</v>
      </c>
      <c r="AX1427" s="12" t="s">
        <v>71</v>
      </c>
      <c r="AY1427" s="180" t="s">
        <v>214</v>
      </c>
    </row>
    <row r="1428" spans="2:51" s="14" customFormat="1" x14ac:dyDescent="0.2">
      <c r="B1428" s="193"/>
      <c r="D1428" s="179" t="s">
        <v>222</v>
      </c>
      <c r="E1428" s="194" t="s">
        <v>1</v>
      </c>
      <c r="F1428" s="195" t="s">
        <v>1822</v>
      </c>
      <c r="H1428" s="194" t="s">
        <v>1</v>
      </c>
      <c r="I1428" s="196"/>
      <c r="L1428" s="193"/>
      <c r="M1428" s="197"/>
      <c r="T1428" s="198"/>
      <c r="AT1428" s="194" t="s">
        <v>222</v>
      </c>
      <c r="AU1428" s="194" t="s">
        <v>83</v>
      </c>
      <c r="AV1428" s="14" t="s">
        <v>77</v>
      </c>
      <c r="AW1428" s="14" t="s">
        <v>25</v>
      </c>
      <c r="AX1428" s="14" t="s">
        <v>71</v>
      </c>
      <c r="AY1428" s="194" t="s">
        <v>214</v>
      </c>
    </row>
    <row r="1429" spans="2:51" s="12" customFormat="1" x14ac:dyDescent="0.2">
      <c r="B1429" s="178"/>
      <c r="D1429" s="179" t="s">
        <v>222</v>
      </c>
      <c r="E1429" s="180" t="s">
        <v>1</v>
      </c>
      <c r="F1429" s="181" t="s">
        <v>1823</v>
      </c>
      <c r="H1429" s="182">
        <v>49.79</v>
      </c>
      <c r="I1429" s="183"/>
      <c r="L1429" s="178"/>
      <c r="M1429" s="184"/>
      <c r="T1429" s="185"/>
      <c r="AT1429" s="180" t="s">
        <v>222</v>
      </c>
      <c r="AU1429" s="180" t="s">
        <v>83</v>
      </c>
      <c r="AV1429" s="12" t="s">
        <v>83</v>
      </c>
      <c r="AW1429" s="12" t="s">
        <v>25</v>
      </c>
      <c r="AX1429" s="12" t="s">
        <v>71</v>
      </c>
      <c r="AY1429" s="180" t="s">
        <v>214</v>
      </c>
    </row>
    <row r="1430" spans="2:51" s="15" customFormat="1" x14ac:dyDescent="0.2">
      <c r="B1430" s="199"/>
      <c r="D1430" s="179" t="s">
        <v>222</v>
      </c>
      <c r="E1430" s="200" t="s">
        <v>1</v>
      </c>
      <c r="F1430" s="201" t="s">
        <v>297</v>
      </c>
      <c r="H1430" s="202">
        <v>105.43</v>
      </c>
      <c r="I1430" s="203"/>
      <c r="L1430" s="199"/>
      <c r="M1430" s="204"/>
      <c r="T1430" s="205"/>
      <c r="AT1430" s="200" t="s">
        <v>222</v>
      </c>
      <c r="AU1430" s="200" t="s">
        <v>83</v>
      </c>
      <c r="AV1430" s="15" t="s">
        <v>259</v>
      </c>
      <c r="AW1430" s="15" t="s">
        <v>25</v>
      </c>
      <c r="AX1430" s="15" t="s">
        <v>71</v>
      </c>
      <c r="AY1430" s="200" t="s">
        <v>214</v>
      </c>
    </row>
    <row r="1431" spans="2:51" s="14" customFormat="1" x14ac:dyDescent="0.2">
      <c r="B1431" s="193"/>
      <c r="D1431" s="179" t="s">
        <v>222</v>
      </c>
      <c r="E1431" s="194" t="s">
        <v>1</v>
      </c>
      <c r="F1431" s="195" t="s">
        <v>1824</v>
      </c>
      <c r="H1431" s="194" t="s">
        <v>1</v>
      </c>
      <c r="I1431" s="196"/>
      <c r="L1431" s="193"/>
      <c r="M1431" s="197"/>
      <c r="T1431" s="198"/>
      <c r="AT1431" s="194" t="s">
        <v>222</v>
      </c>
      <c r="AU1431" s="194" t="s">
        <v>83</v>
      </c>
      <c r="AV1431" s="14" t="s">
        <v>77</v>
      </c>
      <c r="AW1431" s="14" t="s">
        <v>25</v>
      </c>
      <c r="AX1431" s="14" t="s">
        <v>71</v>
      </c>
      <c r="AY1431" s="194" t="s">
        <v>214</v>
      </c>
    </row>
    <row r="1432" spans="2:51" s="14" customFormat="1" x14ac:dyDescent="0.2">
      <c r="B1432" s="193"/>
      <c r="D1432" s="179" t="s">
        <v>222</v>
      </c>
      <c r="E1432" s="194" t="s">
        <v>1</v>
      </c>
      <c r="F1432" s="195" t="s">
        <v>1825</v>
      </c>
      <c r="H1432" s="194" t="s">
        <v>1</v>
      </c>
      <c r="I1432" s="196"/>
      <c r="L1432" s="193"/>
      <c r="M1432" s="197"/>
      <c r="T1432" s="198"/>
      <c r="AT1432" s="194" t="s">
        <v>222</v>
      </c>
      <c r="AU1432" s="194" t="s">
        <v>83</v>
      </c>
      <c r="AV1432" s="14" t="s">
        <v>77</v>
      </c>
      <c r="AW1432" s="14" t="s">
        <v>25</v>
      </c>
      <c r="AX1432" s="14" t="s">
        <v>71</v>
      </c>
      <c r="AY1432" s="194" t="s">
        <v>214</v>
      </c>
    </row>
    <row r="1433" spans="2:51" s="12" customFormat="1" x14ac:dyDescent="0.2">
      <c r="B1433" s="178"/>
      <c r="D1433" s="179" t="s">
        <v>222</v>
      </c>
      <c r="E1433" s="180" t="s">
        <v>1</v>
      </c>
      <c r="F1433" s="181" t="s">
        <v>1826</v>
      </c>
      <c r="H1433" s="182">
        <v>75.44</v>
      </c>
      <c r="I1433" s="183"/>
      <c r="L1433" s="178"/>
      <c r="M1433" s="184"/>
      <c r="T1433" s="185"/>
      <c r="AT1433" s="180" t="s">
        <v>222</v>
      </c>
      <c r="AU1433" s="180" t="s">
        <v>83</v>
      </c>
      <c r="AV1433" s="12" t="s">
        <v>83</v>
      </c>
      <c r="AW1433" s="12" t="s">
        <v>25</v>
      </c>
      <c r="AX1433" s="12" t="s">
        <v>71</v>
      </c>
      <c r="AY1433" s="180" t="s">
        <v>214</v>
      </c>
    </row>
    <row r="1434" spans="2:51" s="14" customFormat="1" x14ac:dyDescent="0.2">
      <c r="B1434" s="193"/>
      <c r="D1434" s="179" t="s">
        <v>222</v>
      </c>
      <c r="E1434" s="194" t="s">
        <v>1</v>
      </c>
      <c r="F1434" s="195" t="s">
        <v>1827</v>
      </c>
      <c r="H1434" s="194" t="s">
        <v>1</v>
      </c>
      <c r="I1434" s="196"/>
      <c r="L1434" s="193"/>
      <c r="M1434" s="197"/>
      <c r="T1434" s="198"/>
      <c r="AT1434" s="194" t="s">
        <v>222</v>
      </c>
      <c r="AU1434" s="194" t="s">
        <v>83</v>
      </c>
      <c r="AV1434" s="14" t="s">
        <v>77</v>
      </c>
      <c r="AW1434" s="14" t="s">
        <v>25</v>
      </c>
      <c r="AX1434" s="14" t="s">
        <v>71</v>
      </c>
      <c r="AY1434" s="194" t="s">
        <v>214</v>
      </c>
    </row>
    <row r="1435" spans="2:51" s="12" customFormat="1" x14ac:dyDescent="0.2">
      <c r="B1435" s="178"/>
      <c r="D1435" s="179" t="s">
        <v>222</v>
      </c>
      <c r="E1435" s="180" t="s">
        <v>1</v>
      </c>
      <c r="F1435" s="181" t="s">
        <v>1828</v>
      </c>
      <c r="H1435" s="182">
        <v>35.43</v>
      </c>
      <c r="I1435" s="183"/>
      <c r="L1435" s="178"/>
      <c r="M1435" s="184"/>
      <c r="T1435" s="185"/>
      <c r="AT1435" s="180" t="s">
        <v>222</v>
      </c>
      <c r="AU1435" s="180" t="s">
        <v>83</v>
      </c>
      <c r="AV1435" s="12" t="s">
        <v>83</v>
      </c>
      <c r="AW1435" s="12" t="s">
        <v>25</v>
      </c>
      <c r="AX1435" s="12" t="s">
        <v>71</v>
      </c>
      <c r="AY1435" s="180" t="s">
        <v>214</v>
      </c>
    </row>
    <row r="1436" spans="2:51" s="14" customFormat="1" x14ac:dyDescent="0.2">
      <c r="B1436" s="193"/>
      <c r="D1436" s="179" t="s">
        <v>222</v>
      </c>
      <c r="E1436" s="194" t="s">
        <v>1</v>
      </c>
      <c r="F1436" s="195" t="s">
        <v>1829</v>
      </c>
      <c r="H1436" s="194" t="s">
        <v>1</v>
      </c>
      <c r="I1436" s="196"/>
      <c r="L1436" s="193"/>
      <c r="M1436" s="197"/>
      <c r="T1436" s="198"/>
      <c r="AT1436" s="194" t="s">
        <v>222</v>
      </c>
      <c r="AU1436" s="194" t="s">
        <v>83</v>
      </c>
      <c r="AV1436" s="14" t="s">
        <v>77</v>
      </c>
      <c r="AW1436" s="14" t="s">
        <v>25</v>
      </c>
      <c r="AX1436" s="14" t="s">
        <v>71</v>
      </c>
      <c r="AY1436" s="194" t="s">
        <v>214</v>
      </c>
    </row>
    <row r="1437" spans="2:51" s="12" customFormat="1" x14ac:dyDescent="0.2">
      <c r="B1437" s="178"/>
      <c r="D1437" s="179" t="s">
        <v>222</v>
      </c>
      <c r="E1437" s="180" t="s">
        <v>1</v>
      </c>
      <c r="F1437" s="181" t="s">
        <v>1830</v>
      </c>
      <c r="H1437" s="182">
        <v>111.13</v>
      </c>
      <c r="I1437" s="183"/>
      <c r="L1437" s="178"/>
      <c r="M1437" s="184"/>
      <c r="T1437" s="185"/>
      <c r="AT1437" s="180" t="s">
        <v>222</v>
      </c>
      <c r="AU1437" s="180" t="s">
        <v>83</v>
      </c>
      <c r="AV1437" s="12" t="s">
        <v>83</v>
      </c>
      <c r="AW1437" s="12" t="s">
        <v>25</v>
      </c>
      <c r="AX1437" s="12" t="s">
        <v>71</v>
      </c>
      <c r="AY1437" s="180" t="s">
        <v>214</v>
      </c>
    </row>
    <row r="1438" spans="2:51" s="14" customFormat="1" x14ac:dyDescent="0.2">
      <c r="B1438" s="193"/>
      <c r="D1438" s="179" t="s">
        <v>222</v>
      </c>
      <c r="E1438" s="194" t="s">
        <v>1</v>
      </c>
      <c r="F1438" s="195" t="s">
        <v>1831</v>
      </c>
      <c r="H1438" s="194" t="s">
        <v>1</v>
      </c>
      <c r="I1438" s="196"/>
      <c r="L1438" s="193"/>
      <c r="M1438" s="197"/>
      <c r="T1438" s="198"/>
      <c r="AT1438" s="194" t="s">
        <v>222</v>
      </c>
      <c r="AU1438" s="194" t="s">
        <v>83</v>
      </c>
      <c r="AV1438" s="14" t="s">
        <v>77</v>
      </c>
      <c r="AW1438" s="14" t="s">
        <v>25</v>
      </c>
      <c r="AX1438" s="14" t="s">
        <v>71</v>
      </c>
      <c r="AY1438" s="194" t="s">
        <v>214</v>
      </c>
    </row>
    <row r="1439" spans="2:51" s="12" customFormat="1" x14ac:dyDescent="0.2">
      <c r="B1439" s="178"/>
      <c r="D1439" s="179" t="s">
        <v>222</v>
      </c>
      <c r="E1439" s="180" t="s">
        <v>1</v>
      </c>
      <c r="F1439" s="181" t="s">
        <v>1832</v>
      </c>
      <c r="H1439" s="182">
        <v>28.03</v>
      </c>
      <c r="I1439" s="183"/>
      <c r="L1439" s="178"/>
      <c r="M1439" s="184"/>
      <c r="T1439" s="185"/>
      <c r="AT1439" s="180" t="s">
        <v>222</v>
      </c>
      <c r="AU1439" s="180" t="s">
        <v>83</v>
      </c>
      <c r="AV1439" s="12" t="s">
        <v>83</v>
      </c>
      <c r="AW1439" s="12" t="s">
        <v>25</v>
      </c>
      <c r="AX1439" s="12" t="s">
        <v>71</v>
      </c>
      <c r="AY1439" s="180" t="s">
        <v>214</v>
      </c>
    </row>
    <row r="1440" spans="2:51" s="14" customFormat="1" x14ac:dyDescent="0.2">
      <c r="B1440" s="193"/>
      <c r="D1440" s="179" t="s">
        <v>222</v>
      </c>
      <c r="E1440" s="194" t="s">
        <v>1</v>
      </c>
      <c r="F1440" s="195" t="s">
        <v>1833</v>
      </c>
      <c r="H1440" s="194" t="s">
        <v>1</v>
      </c>
      <c r="I1440" s="196"/>
      <c r="L1440" s="193"/>
      <c r="M1440" s="197"/>
      <c r="T1440" s="198"/>
      <c r="AT1440" s="194" t="s">
        <v>222</v>
      </c>
      <c r="AU1440" s="194" t="s">
        <v>83</v>
      </c>
      <c r="AV1440" s="14" t="s">
        <v>77</v>
      </c>
      <c r="AW1440" s="14" t="s">
        <v>25</v>
      </c>
      <c r="AX1440" s="14" t="s">
        <v>71</v>
      </c>
      <c r="AY1440" s="194" t="s">
        <v>214</v>
      </c>
    </row>
    <row r="1441" spans="2:65" s="12" customFormat="1" x14ac:dyDescent="0.2">
      <c r="B1441" s="178"/>
      <c r="D1441" s="179" t="s">
        <v>222</v>
      </c>
      <c r="E1441" s="180" t="s">
        <v>1</v>
      </c>
      <c r="F1441" s="181" t="s">
        <v>1834</v>
      </c>
      <c r="H1441" s="182">
        <v>51.81</v>
      </c>
      <c r="I1441" s="183"/>
      <c r="L1441" s="178"/>
      <c r="M1441" s="184"/>
      <c r="T1441" s="185"/>
      <c r="AT1441" s="180" t="s">
        <v>222</v>
      </c>
      <c r="AU1441" s="180" t="s">
        <v>83</v>
      </c>
      <c r="AV1441" s="12" t="s">
        <v>83</v>
      </c>
      <c r="AW1441" s="12" t="s">
        <v>25</v>
      </c>
      <c r="AX1441" s="12" t="s">
        <v>71</v>
      </c>
      <c r="AY1441" s="180" t="s">
        <v>214</v>
      </c>
    </row>
    <row r="1442" spans="2:65" s="14" customFormat="1" x14ac:dyDescent="0.2">
      <c r="B1442" s="193"/>
      <c r="D1442" s="179" t="s">
        <v>222</v>
      </c>
      <c r="E1442" s="194" t="s">
        <v>1</v>
      </c>
      <c r="F1442" s="195" t="s">
        <v>1606</v>
      </c>
      <c r="H1442" s="194" t="s">
        <v>1</v>
      </c>
      <c r="I1442" s="196"/>
      <c r="L1442" s="193"/>
      <c r="M1442" s="197"/>
      <c r="T1442" s="198"/>
      <c r="AT1442" s="194" t="s">
        <v>222</v>
      </c>
      <c r="AU1442" s="194" t="s">
        <v>83</v>
      </c>
      <c r="AV1442" s="14" t="s">
        <v>77</v>
      </c>
      <c r="AW1442" s="14" t="s">
        <v>25</v>
      </c>
      <c r="AX1442" s="14" t="s">
        <v>71</v>
      </c>
      <c r="AY1442" s="194" t="s">
        <v>214</v>
      </c>
    </row>
    <row r="1443" spans="2:65" s="12" customFormat="1" x14ac:dyDescent="0.2">
      <c r="B1443" s="178"/>
      <c r="D1443" s="179" t="s">
        <v>222</v>
      </c>
      <c r="E1443" s="180" t="s">
        <v>1</v>
      </c>
      <c r="F1443" s="181" t="s">
        <v>1607</v>
      </c>
      <c r="H1443" s="182">
        <v>3.48</v>
      </c>
      <c r="I1443" s="183"/>
      <c r="L1443" s="178"/>
      <c r="M1443" s="184"/>
      <c r="T1443" s="185"/>
      <c r="AT1443" s="180" t="s">
        <v>222</v>
      </c>
      <c r="AU1443" s="180" t="s">
        <v>83</v>
      </c>
      <c r="AV1443" s="12" t="s">
        <v>83</v>
      </c>
      <c r="AW1443" s="12" t="s">
        <v>25</v>
      </c>
      <c r="AX1443" s="12" t="s">
        <v>71</v>
      </c>
      <c r="AY1443" s="180" t="s">
        <v>214</v>
      </c>
    </row>
    <row r="1444" spans="2:65" s="15" customFormat="1" x14ac:dyDescent="0.2">
      <c r="B1444" s="199"/>
      <c r="D1444" s="179" t="s">
        <v>222</v>
      </c>
      <c r="E1444" s="200" t="s">
        <v>1</v>
      </c>
      <c r="F1444" s="201" t="s">
        <v>297</v>
      </c>
      <c r="H1444" s="202">
        <v>305.32</v>
      </c>
      <c r="I1444" s="203"/>
      <c r="L1444" s="199"/>
      <c r="M1444" s="204"/>
      <c r="T1444" s="205"/>
      <c r="AT1444" s="200" t="s">
        <v>222</v>
      </c>
      <c r="AU1444" s="200" t="s">
        <v>83</v>
      </c>
      <c r="AV1444" s="15" t="s">
        <v>259</v>
      </c>
      <c r="AW1444" s="15" t="s">
        <v>25</v>
      </c>
      <c r="AX1444" s="15" t="s">
        <v>71</v>
      </c>
      <c r="AY1444" s="200" t="s">
        <v>214</v>
      </c>
    </row>
    <row r="1445" spans="2:65" s="13" customFormat="1" x14ac:dyDescent="0.2">
      <c r="B1445" s="186"/>
      <c r="D1445" s="179" t="s">
        <v>222</v>
      </c>
      <c r="E1445" s="187" t="s">
        <v>137</v>
      </c>
      <c r="F1445" s="188" t="s">
        <v>227</v>
      </c>
      <c r="H1445" s="189">
        <v>410.75</v>
      </c>
      <c r="I1445" s="190"/>
      <c r="L1445" s="186"/>
      <c r="M1445" s="191"/>
      <c r="T1445" s="192"/>
      <c r="AT1445" s="187" t="s">
        <v>222</v>
      </c>
      <c r="AU1445" s="187" t="s">
        <v>83</v>
      </c>
      <c r="AV1445" s="13" t="s">
        <v>220</v>
      </c>
      <c r="AW1445" s="13" t="s">
        <v>25</v>
      </c>
      <c r="AX1445" s="13" t="s">
        <v>77</v>
      </c>
      <c r="AY1445" s="187" t="s">
        <v>214</v>
      </c>
    </row>
    <row r="1446" spans="2:65" s="1" customFormat="1" ht="37.950000000000003" customHeight="1" x14ac:dyDescent="0.2">
      <c r="B1446" s="139"/>
      <c r="C1446" s="166" t="s">
        <v>1835</v>
      </c>
      <c r="D1446" s="166" t="s">
        <v>216</v>
      </c>
      <c r="E1446" s="167" t="s">
        <v>1836</v>
      </c>
      <c r="F1446" s="168" t="s">
        <v>1837</v>
      </c>
      <c r="G1446" s="169" t="s">
        <v>219</v>
      </c>
      <c r="H1446" s="170">
        <v>71.75</v>
      </c>
      <c r="I1446" s="171"/>
      <c r="J1446" s="170">
        <f>ROUND(I1446*H1446,3)</f>
        <v>0</v>
      </c>
      <c r="K1446" s="172"/>
      <c r="L1446" s="34"/>
      <c r="M1446" s="173" t="s">
        <v>1</v>
      </c>
      <c r="N1446" s="138" t="s">
        <v>37</v>
      </c>
      <c r="P1446" s="174">
        <f>O1446*H1446</f>
        <v>0</v>
      </c>
      <c r="Q1446" s="174">
        <v>1.345E-2</v>
      </c>
      <c r="R1446" s="174">
        <f>Q1446*H1446</f>
        <v>0.96503749999999999</v>
      </c>
      <c r="S1446" s="174">
        <v>0</v>
      </c>
      <c r="T1446" s="175">
        <f>S1446*H1446</f>
        <v>0</v>
      </c>
      <c r="AR1446" s="176" t="s">
        <v>388</v>
      </c>
      <c r="AT1446" s="176" t="s">
        <v>216</v>
      </c>
      <c r="AU1446" s="176" t="s">
        <v>83</v>
      </c>
      <c r="AY1446" s="17" t="s">
        <v>214</v>
      </c>
      <c r="BE1446" s="104">
        <f>IF(N1446="základná",J1446,0)</f>
        <v>0</v>
      </c>
      <c r="BF1446" s="104">
        <f>IF(N1446="znížená",J1446,0)</f>
        <v>0</v>
      </c>
      <c r="BG1446" s="104">
        <f>IF(N1446="zákl. prenesená",J1446,0)</f>
        <v>0</v>
      </c>
      <c r="BH1446" s="104">
        <f>IF(N1446="zníž. prenesená",J1446,0)</f>
        <v>0</v>
      </c>
      <c r="BI1446" s="104">
        <f>IF(N1446="nulová",J1446,0)</f>
        <v>0</v>
      </c>
      <c r="BJ1446" s="17" t="s">
        <v>83</v>
      </c>
      <c r="BK1446" s="177">
        <f>ROUND(I1446*H1446,3)</f>
        <v>0</v>
      </c>
      <c r="BL1446" s="17" t="s">
        <v>388</v>
      </c>
      <c r="BM1446" s="176" t="s">
        <v>1838</v>
      </c>
    </row>
    <row r="1447" spans="2:65" s="14" customFormat="1" x14ac:dyDescent="0.2">
      <c r="B1447" s="193"/>
      <c r="D1447" s="179" t="s">
        <v>222</v>
      </c>
      <c r="E1447" s="194" t="s">
        <v>1</v>
      </c>
      <c r="F1447" s="195" t="s">
        <v>1421</v>
      </c>
      <c r="H1447" s="194" t="s">
        <v>1</v>
      </c>
      <c r="I1447" s="196"/>
      <c r="L1447" s="193"/>
      <c r="M1447" s="197"/>
      <c r="T1447" s="198"/>
      <c r="AT1447" s="194" t="s">
        <v>222</v>
      </c>
      <c r="AU1447" s="194" t="s">
        <v>83</v>
      </c>
      <c r="AV1447" s="14" t="s">
        <v>77</v>
      </c>
      <c r="AW1447" s="14" t="s">
        <v>25</v>
      </c>
      <c r="AX1447" s="14" t="s">
        <v>71</v>
      </c>
      <c r="AY1447" s="194" t="s">
        <v>214</v>
      </c>
    </row>
    <row r="1448" spans="2:65" s="14" customFormat="1" x14ac:dyDescent="0.2">
      <c r="B1448" s="193"/>
      <c r="D1448" s="179" t="s">
        <v>222</v>
      </c>
      <c r="E1448" s="194" t="s">
        <v>1</v>
      </c>
      <c r="F1448" s="195" t="s">
        <v>1839</v>
      </c>
      <c r="H1448" s="194" t="s">
        <v>1</v>
      </c>
      <c r="I1448" s="196"/>
      <c r="L1448" s="193"/>
      <c r="M1448" s="197"/>
      <c r="T1448" s="198"/>
      <c r="AT1448" s="194" t="s">
        <v>222</v>
      </c>
      <c r="AU1448" s="194" t="s">
        <v>83</v>
      </c>
      <c r="AV1448" s="14" t="s">
        <v>77</v>
      </c>
      <c r="AW1448" s="14" t="s">
        <v>25</v>
      </c>
      <c r="AX1448" s="14" t="s">
        <v>71</v>
      </c>
      <c r="AY1448" s="194" t="s">
        <v>214</v>
      </c>
    </row>
    <row r="1449" spans="2:65" s="12" customFormat="1" x14ac:dyDescent="0.2">
      <c r="B1449" s="178"/>
      <c r="D1449" s="179" t="s">
        <v>222</v>
      </c>
      <c r="E1449" s="180" t="s">
        <v>1</v>
      </c>
      <c r="F1449" s="181" t="s">
        <v>1840</v>
      </c>
      <c r="H1449" s="182">
        <v>27</v>
      </c>
      <c r="I1449" s="183"/>
      <c r="L1449" s="178"/>
      <c r="M1449" s="184"/>
      <c r="T1449" s="185"/>
      <c r="AT1449" s="180" t="s">
        <v>222</v>
      </c>
      <c r="AU1449" s="180" t="s">
        <v>83</v>
      </c>
      <c r="AV1449" s="12" t="s">
        <v>83</v>
      </c>
      <c r="AW1449" s="12" t="s">
        <v>25</v>
      </c>
      <c r="AX1449" s="12" t="s">
        <v>71</v>
      </c>
      <c r="AY1449" s="180" t="s">
        <v>214</v>
      </c>
    </row>
    <row r="1450" spans="2:65" s="15" customFormat="1" x14ac:dyDescent="0.2">
      <c r="B1450" s="199"/>
      <c r="D1450" s="179" t="s">
        <v>222</v>
      </c>
      <c r="E1450" s="200" t="s">
        <v>1</v>
      </c>
      <c r="F1450" s="201" t="s">
        <v>297</v>
      </c>
      <c r="H1450" s="202">
        <v>27</v>
      </c>
      <c r="I1450" s="203"/>
      <c r="L1450" s="199"/>
      <c r="M1450" s="204"/>
      <c r="T1450" s="205"/>
      <c r="AT1450" s="200" t="s">
        <v>222</v>
      </c>
      <c r="AU1450" s="200" t="s">
        <v>83</v>
      </c>
      <c r="AV1450" s="15" t="s">
        <v>259</v>
      </c>
      <c r="AW1450" s="15" t="s">
        <v>25</v>
      </c>
      <c r="AX1450" s="15" t="s">
        <v>71</v>
      </c>
      <c r="AY1450" s="200" t="s">
        <v>214</v>
      </c>
    </row>
    <row r="1451" spans="2:65" s="14" customFormat="1" x14ac:dyDescent="0.2">
      <c r="B1451" s="193"/>
      <c r="D1451" s="179" t="s">
        <v>222</v>
      </c>
      <c r="E1451" s="194" t="s">
        <v>1</v>
      </c>
      <c r="F1451" s="195" t="s">
        <v>1425</v>
      </c>
      <c r="H1451" s="194" t="s">
        <v>1</v>
      </c>
      <c r="I1451" s="196"/>
      <c r="L1451" s="193"/>
      <c r="M1451" s="197"/>
      <c r="T1451" s="198"/>
      <c r="AT1451" s="194" t="s">
        <v>222</v>
      </c>
      <c r="AU1451" s="194" t="s">
        <v>83</v>
      </c>
      <c r="AV1451" s="14" t="s">
        <v>77</v>
      </c>
      <c r="AW1451" s="14" t="s">
        <v>25</v>
      </c>
      <c r="AX1451" s="14" t="s">
        <v>71</v>
      </c>
      <c r="AY1451" s="194" t="s">
        <v>214</v>
      </c>
    </row>
    <row r="1452" spans="2:65" s="14" customFormat="1" x14ac:dyDescent="0.2">
      <c r="B1452" s="193"/>
      <c r="D1452" s="179" t="s">
        <v>222</v>
      </c>
      <c r="E1452" s="194" t="s">
        <v>1</v>
      </c>
      <c r="F1452" s="195" t="s">
        <v>1841</v>
      </c>
      <c r="H1452" s="194" t="s">
        <v>1</v>
      </c>
      <c r="I1452" s="196"/>
      <c r="L1452" s="193"/>
      <c r="M1452" s="197"/>
      <c r="T1452" s="198"/>
      <c r="AT1452" s="194" t="s">
        <v>222</v>
      </c>
      <c r="AU1452" s="194" t="s">
        <v>83</v>
      </c>
      <c r="AV1452" s="14" t="s">
        <v>77</v>
      </c>
      <c r="AW1452" s="14" t="s">
        <v>25</v>
      </c>
      <c r="AX1452" s="14" t="s">
        <v>71</v>
      </c>
      <c r="AY1452" s="194" t="s">
        <v>214</v>
      </c>
    </row>
    <row r="1453" spans="2:65" s="12" customFormat="1" x14ac:dyDescent="0.2">
      <c r="B1453" s="178"/>
      <c r="D1453" s="179" t="s">
        <v>222</v>
      </c>
      <c r="E1453" s="180" t="s">
        <v>1</v>
      </c>
      <c r="F1453" s="181" t="s">
        <v>1842</v>
      </c>
      <c r="H1453" s="182">
        <v>11.95</v>
      </c>
      <c r="I1453" s="183"/>
      <c r="L1453" s="178"/>
      <c r="M1453" s="184"/>
      <c r="T1453" s="185"/>
      <c r="AT1453" s="180" t="s">
        <v>222</v>
      </c>
      <c r="AU1453" s="180" t="s">
        <v>83</v>
      </c>
      <c r="AV1453" s="12" t="s">
        <v>83</v>
      </c>
      <c r="AW1453" s="12" t="s">
        <v>25</v>
      </c>
      <c r="AX1453" s="12" t="s">
        <v>71</v>
      </c>
      <c r="AY1453" s="180" t="s">
        <v>214</v>
      </c>
    </row>
    <row r="1454" spans="2:65" s="14" customFormat="1" x14ac:dyDescent="0.2">
      <c r="B1454" s="193"/>
      <c r="D1454" s="179" t="s">
        <v>222</v>
      </c>
      <c r="E1454" s="194" t="s">
        <v>1</v>
      </c>
      <c r="F1454" s="195" t="s">
        <v>1600</v>
      </c>
      <c r="H1454" s="194" t="s">
        <v>1</v>
      </c>
      <c r="I1454" s="196"/>
      <c r="L1454" s="193"/>
      <c r="M1454" s="197"/>
      <c r="T1454" s="198"/>
      <c r="AT1454" s="194" t="s">
        <v>222</v>
      </c>
      <c r="AU1454" s="194" t="s">
        <v>83</v>
      </c>
      <c r="AV1454" s="14" t="s">
        <v>77</v>
      </c>
      <c r="AW1454" s="14" t="s">
        <v>25</v>
      </c>
      <c r="AX1454" s="14" t="s">
        <v>71</v>
      </c>
      <c r="AY1454" s="194" t="s">
        <v>214</v>
      </c>
    </row>
    <row r="1455" spans="2:65" s="12" customFormat="1" x14ac:dyDescent="0.2">
      <c r="B1455" s="178"/>
      <c r="D1455" s="179" t="s">
        <v>222</v>
      </c>
      <c r="E1455" s="180" t="s">
        <v>1</v>
      </c>
      <c r="F1455" s="181" t="s">
        <v>1601</v>
      </c>
      <c r="H1455" s="182">
        <v>7.33</v>
      </c>
      <c r="I1455" s="183"/>
      <c r="L1455" s="178"/>
      <c r="M1455" s="184"/>
      <c r="T1455" s="185"/>
      <c r="AT1455" s="180" t="s">
        <v>222</v>
      </c>
      <c r="AU1455" s="180" t="s">
        <v>83</v>
      </c>
      <c r="AV1455" s="12" t="s">
        <v>83</v>
      </c>
      <c r="AW1455" s="12" t="s">
        <v>25</v>
      </c>
      <c r="AX1455" s="12" t="s">
        <v>71</v>
      </c>
      <c r="AY1455" s="180" t="s">
        <v>214</v>
      </c>
    </row>
    <row r="1456" spans="2:65" s="14" customFormat="1" x14ac:dyDescent="0.2">
      <c r="B1456" s="193"/>
      <c r="D1456" s="179" t="s">
        <v>222</v>
      </c>
      <c r="E1456" s="194" t="s">
        <v>1</v>
      </c>
      <c r="F1456" s="195" t="s">
        <v>1602</v>
      </c>
      <c r="H1456" s="194" t="s">
        <v>1</v>
      </c>
      <c r="I1456" s="196"/>
      <c r="L1456" s="193"/>
      <c r="M1456" s="197"/>
      <c r="T1456" s="198"/>
      <c r="AT1456" s="194" t="s">
        <v>222</v>
      </c>
      <c r="AU1456" s="194" t="s">
        <v>83</v>
      </c>
      <c r="AV1456" s="14" t="s">
        <v>77</v>
      </c>
      <c r="AW1456" s="14" t="s">
        <v>25</v>
      </c>
      <c r="AX1456" s="14" t="s">
        <v>71</v>
      </c>
      <c r="AY1456" s="194" t="s">
        <v>214</v>
      </c>
    </row>
    <row r="1457" spans="2:65" s="12" customFormat="1" x14ac:dyDescent="0.2">
      <c r="B1457" s="178"/>
      <c r="D1457" s="179" t="s">
        <v>222</v>
      </c>
      <c r="E1457" s="180" t="s">
        <v>1</v>
      </c>
      <c r="F1457" s="181" t="s">
        <v>1603</v>
      </c>
      <c r="H1457" s="182">
        <v>10.67</v>
      </c>
      <c r="I1457" s="183"/>
      <c r="L1457" s="178"/>
      <c r="M1457" s="184"/>
      <c r="T1457" s="185"/>
      <c r="AT1457" s="180" t="s">
        <v>222</v>
      </c>
      <c r="AU1457" s="180" t="s">
        <v>83</v>
      </c>
      <c r="AV1457" s="12" t="s">
        <v>83</v>
      </c>
      <c r="AW1457" s="12" t="s">
        <v>25</v>
      </c>
      <c r="AX1457" s="12" t="s">
        <v>71</v>
      </c>
      <c r="AY1457" s="180" t="s">
        <v>214</v>
      </c>
    </row>
    <row r="1458" spans="2:65" s="14" customFormat="1" x14ac:dyDescent="0.2">
      <c r="B1458" s="193"/>
      <c r="D1458" s="179" t="s">
        <v>222</v>
      </c>
      <c r="E1458" s="194" t="s">
        <v>1</v>
      </c>
      <c r="F1458" s="195" t="s">
        <v>1604</v>
      </c>
      <c r="H1458" s="194" t="s">
        <v>1</v>
      </c>
      <c r="I1458" s="196"/>
      <c r="L1458" s="193"/>
      <c r="M1458" s="197"/>
      <c r="T1458" s="198"/>
      <c r="AT1458" s="194" t="s">
        <v>222</v>
      </c>
      <c r="AU1458" s="194" t="s">
        <v>83</v>
      </c>
      <c r="AV1458" s="14" t="s">
        <v>77</v>
      </c>
      <c r="AW1458" s="14" t="s">
        <v>25</v>
      </c>
      <c r="AX1458" s="14" t="s">
        <v>71</v>
      </c>
      <c r="AY1458" s="194" t="s">
        <v>214</v>
      </c>
    </row>
    <row r="1459" spans="2:65" s="12" customFormat="1" x14ac:dyDescent="0.2">
      <c r="B1459" s="178"/>
      <c r="D1459" s="179" t="s">
        <v>222</v>
      </c>
      <c r="E1459" s="180" t="s">
        <v>1</v>
      </c>
      <c r="F1459" s="181" t="s">
        <v>1605</v>
      </c>
      <c r="H1459" s="182">
        <v>14.8</v>
      </c>
      <c r="I1459" s="183"/>
      <c r="L1459" s="178"/>
      <c r="M1459" s="184"/>
      <c r="T1459" s="185"/>
      <c r="AT1459" s="180" t="s">
        <v>222</v>
      </c>
      <c r="AU1459" s="180" t="s">
        <v>83</v>
      </c>
      <c r="AV1459" s="12" t="s">
        <v>83</v>
      </c>
      <c r="AW1459" s="12" t="s">
        <v>25</v>
      </c>
      <c r="AX1459" s="12" t="s">
        <v>71</v>
      </c>
      <c r="AY1459" s="180" t="s">
        <v>214</v>
      </c>
    </row>
    <row r="1460" spans="2:65" s="15" customFormat="1" x14ac:dyDescent="0.2">
      <c r="B1460" s="199"/>
      <c r="D1460" s="179" t="s">
        <v>222</v>
      </c>
      <c r="E1460" s="200" t="s">
        <v>1</v>
      </c>
      <c r="F1460" s="201" t="s">
        <v>297</v>
      </c>
      <c r="H1460" s="202">
        <v>44.75</v>
      </c>
      <c r="I1460" s="203"/>
      <c r="L1460" s="199"/>
      <c r="M1460" s="204"/>
      <c r="T1460" s="205"/>
      <c r="AT1460" s="200" t="s">
        <v>222</v>
      </c>
      <c r="AU1460" s="200" t="s">
        <v>83</v>
      </c>
      <c r="AV1460" s="15" t="s">
        <v>259</v>
      </c>
      <c r="AW1460" s="15" t="s">
        <v>25</v>
      </c>
      <c r="AX1460" s="15" t="s">
        <v>71</v>
      </c>
      <c r="AY1460" s="200" t="s">
        <v>214</v>
      </c>
    </row>
    <row r="1461" spans="2:65" s="13" customFormat="1" x14ac:dyDescent="0.2">
      <c r="B1461" s="186"/>
      <c r="D1461" s="179" t="s">
        <v>222</v>
      </c>
      <c r="E1461" s="187" t="s">
        <v>139</v>
      </c>
      <c r="F1461" s="188" t="s">
        <v>227</v>
      </c>
      <c r="H1461" s="189">
        <v>71.75</v>
      </c>
      <c r="I1461" s="190"/>
      <c r="L1461" s="186"/>
      <c r="M1461" s="191"/>
      <c r="T1461" s="192"/>
      <c r="AT1461" s="187" t="s">
        <v>222</v>
      </c>
      <c r="AU1461" s="187" t="s">
        <v>83</v>
      </c>
      <c r="AV1461" s="13" t="s">
        <v>220</v>
      </c>
      <c r="AW1461" s="13" t="s">
        <v>25</v>
      </c>
      <c r="AX1461" s="13" t="s">
        <v>77</v>
      </c>
      <c r="AY1461" s="187" t="s">
        <v>214</v>
      </c>
    </row>
    <row r="1462" spans="2:65" s="1" customFormat="1" ht="16.5" customHeight="1" x14ac:dyDescent="0.2">
      <c r="B1462" s="139"/>
      <c r="C1462" s="166" t="s">
        <v>1843</v>
      </c>
      <c r="D1462" s="166" t="s">
        <v>216</v>
      </c>
      <c r="E1462" s="167" t="s">
        <v>1844</v>
      </c>
      <c r="F1462" s="168" t="s">
        <v>1845</v>
      </c>
      <c r="G1462" s="169" t="s">
        <v>219</v>
      </c>
      <c r="H1462" s="170">
        <v>284.24799999999999</v>
      </c>
      <c r="I1462" s="171"/>
      <c r="J1462" s="170">
        <f>ROUND(I1462*H1462,3)</f>
        <v>0</v>
      </c>
      <c r="K1462" s="172"/>
      <c r="L1462" s="34"/>
      <c r="M1462" s="173" t="s">
        <v>1</v>
      </c>
      <c r="N1462" s="138" t="s">
        <v>37</v>
      </c>
      <c r="P1462" s="174">
        <f>O1462*H1462</f>
        <v>0</v>
      </c>
      <c r="Q1462" s="174">
        <v>1.6660000000000001E-2</v>
      </c>
      <c r="R1462" s="174">
        <f>Q1462*H1462</f>
        <v>4.7355716800000005</v>
      </c>
      <c r="S1462" s="174">
        <v>0</v>
      </c>
      <c r="T1462" s="175">
        <f>S1462*H1462</f>
        <v>0</v>
      </c>
      <c r="AR1462" s="176" t="s">
        <v>388</v>
      </c>
      <c r="AT1462" s="176" t="s">
        <v>216</v>
      </c>
      <c r="AU1462" s="176" t="s">
        <v>83</v>
      </c>
      <c r="AY1462" s="17" t="s">
        <v>214</v>
      </c>
      <c r="BE1462" s="104">
        <f>IF(N1462="základná",J1462,0)</f>
        <v>0</v>
      </c>
      <c r="BF1462" s="104">
        <f>IF(N1462="znížená",J1462,0)</f>
        <v>0</v>
      </c>
      <c r="BG1462" s="104">
        <f>IF(N1462="zákl. prenesená",J1462,0)</f>
        <v>0</v>
      </c>
      <c r="BH1462" s="104">
        <f>IF(N1462="zníž. prenesená",J1462,0)</f>
        <v>0</v>
      </c>
      <c r="BI1462" s="104">
        <f>IF(N1462="nulová",J1462,0)</f>
        <v>0</v>
      </c>
      <c r="BJ1462" s="17" t="s">
        <v>83</v>
      </c>
      <c r="BK1462" s="177">
        <f>ROUND(I1462*H1462,3)</f>
        <v>0</v>
      </c>
      <c r="BL1462" s="17" t="s">
        <v>388</v>
      </c>
      <c r="BM1462" s="176" t="s">
        <v>1846</v>
      </c>
    </row>
    <row r="1463" spans="2:65" s="14" customFormat="1" x14ac:dyDescent="0.2">
      <c r="B1463" s="193"/>
      <c r="D1463" s="179" t="s">
        <v>222</v>
      </c>
      <c r="E1463" s="194" t="s">
        <v>1</v>
      </c>
      <c r="F1463" s="195" t="s">
        <v>1799</v>
      </c>
      <c r="H1463" s="194" t="s">
        <v>1</v>
      </c>
      <c r="I1463" s="196"/>
      <c r="L1463" s="193"/>
      <c r="M1463" s="197"/>
      <c r="T1463" s="198"/>
      <c r="AT1463" s="194" t="s">
        <v>222</v>
      </c>
      <c r="AU1463" s="194" t="s">
        <v>83</v>
      </c>
      <c r="AV1463" s="14" t="s">
        <v>77</v>
      </c>
      <c r="AW1463" s="14" t="s">
        <v>25</v>
      </c>
      <c r="AX1463" s="14" t="s">
        <v>71</v>
      </c>
      <c r="AY1463" s="194" t="s">
        <v>214</v>
      </c>
    </row>
    <row r="1464" spans="2:65" s="12" customFormat="1" x14ac:dyDescent="0.2">
      <c r="B1464" s="178"/>
      <c r="D1464" s="179" t="s">
        <v>222</v>
      </c>
      <c r="E1464" s="180" t="s">
        <v>1</v>
      </c>
      <c r="F1464" s="181" t="s">
        <v>1847</v>
      </c>
      <c r="H1464" s="182">
        <v>15.975</v>
      </c>
      <c r="I1464" s="183"/>
      <c r="L1464" s="178"/>
      <c r="M1464" s="184"/>
      <c r="T1464" s="185"/>
      <c r="AT1464" s="180" t="s">
        <v>222</v>
      </c>
      <c r="AU1464" s="180" t="s">
        <v>83</v>
      </c>
      <c r="AV1464" s="12" t="s">
        <v>83</v>
      </c>
      <c r="AW1464" s="12" t="s">
        <v>25</v>
      </c>
      <c r="AX1464" s="12" t="s">
        <v>71</v>
      </c>
      <c r="AY1464" s="180" t="s">
        <v>214</v>
      </c>
    </row>
    <row r="1465" spans="2:65" s="12" customFormat="1" x14ac:dyDescent="0.2">
      <c r="B1465" s="178"/>
      <c r="D1465" s="179" t="s">
        <v>222</v>
      </c>
      <c r="E1465" s="180" t="s">
        <v>1</v>
      </c>
      <c r="F1465" s="181" t="s">
        <v>1848</v>
      </c>
      <c r="H1465" s="182">
        <v>1.669</v>
      </c>
      <c r="I1465" s="183"/>
      <c r="L1465" s="178"/>
      <c r="M1465" s="184"/>
      <c r="T1465" s="185"/>
      <c r="AT1465" s="180" t="s">
        <v>222</v>
      </c>
      <c r="AU1465" s="180" t="s">
        <v>83</v>
      </c>
      <c r="AV1465" s="12" t="s">
        <v>83</v>
      </c>
      <c r="AW1465" s="12" t="s">
        <v>25</v>
      </c>
      <c r="AX1465" s="12" t="s">
        <v>71</v>
      </c>
      <c r="AY1465" s="180" t="s">
        <v>214</v>
      </c>
    </row>
    <row r="1466" spans="2:65" s="12" customFormat="1" x14ac:dyDescent="0.2">
      <c r="B1466" s="178"/>
      <c r="D1466" s="179" t="s">
        <v>222</v>
      </c>
      <c r="E1466" s="180" t="s">
        <v>1</v>
      </c>
      <c r="F1466" s="181" t="s">
        <v>1849</v>
      </c>
      <c r="H1466" s="182">
        <v>1.294</v>
      </c>
      <c r="I1466" s="183"/>
      <c r="L1466" s="178"/>
      <c r="M1466" s="184"/>
      <c r="T1466" s="185"/>
      <c r="AT1466" s="180" t="s">
        <v>222</v>
      </c>
      <c r="AU1466" s="180" t="s">
        <v>83</v>
      </c>
      <c r="AV1466" s="12" t="s">
        <v>83</v>
      </c>
      <c r="AW1466" s="12" t="s">
        <v>25</v>
      </c>
      <c r="AX1466" s="12" t="s">
        <v>71</v>
      </c>
      <c r="AY1466" s="180" t="s">
        <v>214</v>
      </c>
    </row>
    <row r="1467" spans="2:65" s="12" customFormat="1" x14ac:dyDescent="0.2">
      <c r="B1467" s="178"/>
      <c r="D1467" s="179" t="s">
        <v>222</v>
      </c>
      <c r="E1467" s="180" t="s">
        <v>1</v>
      </c>
      <c r="F1467" s="181" t="s">
        <v>1850</v>
      </c>
      <c r="H1467" s="182">
        <v>1.744</v>
      </c>
      <c r="I1467" s="183"/>
      <c r="L1467" s="178"/>
      <c r="M1467" s="184"/>
      <c r="T1467" s="185"/>
      <c r="AT1467" s="180" t="s">
        <v>222</v>
      </c>
      <c r="AU1467" s="180" t="s">
        <v>83</v>
      </c>
      <c r="AV1467" s="12" t="s">
        <v>83</v>
      </c>
      <c r="AW1467" s="12" t="s">
        <v>25</v>
      </c>
      <c r="AX1467" s="12" t="s">
        <v>71</v>
      </c>
      <c r="AY1467" s="180" t="s">
        <v>214</v>
      </c>
    </row>
    <row r="1468" spans="2:65" s="12" customFormat="1" x14ac:dyDescent="0.2">
      <c r="B1468" s="178"/>
      <c r="D1468" s="179" t="s">
        <v>222</v>
      </c>
      <c r="E1468" s="180" t="s">
        <v>1</v>
      </c>
      <c r="F1468" s="181" t="s">
        <v>1851</v>
      </c>
      <c r="H1468" s="182">
        <v>6.0149999999999997</v>
      </c>
      <c r="I1468" s="183"/>
      <c r="L1468" s="178"/>
      <c r="M1468" s="184"/>
      <c r="T1468" s="185"/>
      <c r="AT1468" s="180" t="s">
        <v>222</v>
      </c>
      <c r="AU1468" s="180" t="s">
        <v>83</v>
      </c>
      <c r="AV1468" s="12" t="s">
        <v>83</v>
      </c>
      <c r="AW1468" s="12" t="s">
        <v>25</v>
      </c>
      <c r="AX1468" s="12" t="s">
        <v>71</v>
      </c>
      <c r="AY1468" s="180" t="s">
        <v>214</v>
      </c>
    </row>
    <row r="1469" spans="2:65" s="15" customFormat="1" x14ac:dyDescent="0.2">
      <c r="B1469" s="199"/>
      <c r="D1469" s="179" t="s">
        <v>222</v>
      </c>
      <c r="E1469" s="200" t="s">
        <v>1</v>
      </c>
      <c r="F1469" s="201" t="s">
        <v>297</v>
      </c>
      <c r="H1469" s="202">
        <v>26.696999999999999</v>
      </c>
      <c r="I1469" s="203"/>
      <c r="L1469" s="199"/>
      <c r="M1469" s="204"/>
      <c r="T1469" s="205"/>
      <c r="AT1469" s="200" t="s">
        <v>222</v>
      </c>
      <c r="AU1469" s="200" t="s">
        <v>83</v>
      </c>
      <c r="AV1469" s="15" t="s">
        <v>259</v>
      </c>
      <c r="AW1469" s="15" t="s">
        <v>25</v>
      </c>
      <c r="AX1469" s="15" t="s">
        <v>71</v>
      </c>
      <c r="AY1469" s="200" t="s">
        <v>214</v>
      </c>
    </row>
    <row r="1470" spans="2:65" s="14" customFormat="1" x14ac:dyDescent="0.2">
      <c r="B1470" s="193"/>
      <c r="D1470" s="179" t="s">
        <v>222</v>
      </c>
      <c r="E1470" s="194" t="s">
        <v>1</v>
      </c>
      <c r="F1470" s="195" t="s">
        <v>1425</v>
      </c>
      <c r="H1470" s="194" t="s">
        <v>1</v>
      </c>
      <c r="I1470" s="196"/>
      <c r="L1470" s="193"/>
      <c r="M1470" s="197"/>
      <c r="T1470" s="198"/>
      <c r="AT1470" s="194" t="s">
        <v>222</v>
      </c>
      <c r="AU1470" s="194" t="s">
        <v>83</v>
      </c>
      <c r="AV1470" s="14" t="s">
        <v>77</v>
      </c>
      <c r="AW1470" s="14" t="s">
        <v>25</v>
      </c>
      <c r="AX1470" s="14" t="s">
        <v>71</v>
      </c>
      <c r="AY1470" s="194" t="s">
        <v>214</v>
      </c>
    </row>
    <row r="1471" spans="2:65" s="12" customFormat="1" x14ac:dyDescent="0.2">
      <c r="B1471" s="178"/>
      <c r="D1471" s="179" t="s">
        <v>222</v>
      </c>
      <c r="E1471" s="180" t="s">
        <v>1</v>
      </c>
      <c r="F1471" s="181" t="s">
        <v>1852</v>
      </c>
      <c r="H1471" s="182">
        <v>12.247999999999999</v>
      </c>
      <c r="I1471" s="183"/>
      <c r="L1471" s="178"/>
      <c r="M1471" s="184"/>
      <c r="T1471" s="185"/>
      <c r="AT1471" s="180" t="s">
        <v>222</v>
      </c>
      <c r="AU1471" s="180" t="s">
        <v>83</v>
      </c>
      <c r="AV1471" s="12" t="s">
        <v>83</v>
      </c>
      <c r="AW1471" s="12" t="s">
        <v>25</v>
      </c>
      <c r="AX1471" s="12" t="s">
        <v>71</v>
      </c>
      <c r="AY1471" s="180" t="s">
        <v>214</v>
      </c>
    </row>
    <row r="1472" spans="2:65" s="12" customFormat="1" x14ac:dyDescent="0.2">
      <c r="B1472" s="178"/>
      <c r="D1472" s="179" t="s">
        <v>222</v>
      </c>
      <c r="E1472" s="180" t="s">
        <v>1</v>
      </c>
      <c r="F1472" s="181" t="s">
        <v>1853</v>
      </c>
      <c r="H1472" s="182">
        <v>5.2439999999999998</v>
      </c>
      <c r="I1472" s="183"/>
      <c r="L1472" s="178"/>
      <c r="M1472" s="184"/>
      <c r="T1472" s="185"/>
      <c r="AT1472" s="180" t="s">
        <v>222</v>
      </c>
      <c r="AU1472" s="180" t="s">
        <v>83</v>
      </c>
      <c r="AV1472" s="12" t="s">
        <v>83</v>
      </c>
      <c r="AW1472" s="12" t="s">
        <v>25</v>
      </c>
      <c r="AX1472" s="12" t="s">
        <v>71</v>
      </c>
      <c r="AY1472" s="180" t="s">
        <v>214</v>
      </c>
    </row>
    <row r="1473" spans="2:65" s="12" customFormat="1" x14ac:dyDescent="0.2">
      <c r="B1473" s="178"/>
      <c r="D1473" s="179" t="s">
        <v>222</v>
      </c>
      <c r="E1473" s="180" t="s">
        <v>1</v>
      </c>
      <c r="F1473" s="181" t="s">
        <v>1854</v>
      </c>
      <c r="H1473" s="182">
        <v>3.6920000000000002</v>
      </c>
      <c r="I1473" s="183"/>
      <c r="L1473" s="178"/>
      <c r="M1473" s="184"/>
      <c r="T1473" s="185"/>
      <c r="AT1473" s="180" t="s">
        <v>222</v>
      </c>
      <c r="AU1473" s="180" t="s">
        <v>83</v>
      </c>
      <c r="AV1473" s="12" t="s">
        <v>83</v>
      </c>
      <c r="AW1473" s="12" t="s">
        <v>25</v>
      </c>
      <c r="AX1473" s="12" t="s">
        <v>71</v>
      </c>
      <c r="AY1473" s="180" t="s">
        <v>214</v>
      </c>
    </row>
    <row r="1474" spans="2:65" s="12" customFormat="1" x14ac:dyDescent="0.2">
      <c r="B1474" s="178"/>
      <c r="D1474" s="179" t="s">
        <v>222</v>
      </c>
      <c r="E1474" s="180" t="s">
        <v>1</v>
      </c>
      <c r="F1474" s="181" t="s">
        <v>1855</v>
      </c>
      <c r="H1474" s="182">
        <v>1.708</v>
      </c>
      <c r="I1474" s="183"/>
      <c r="L1474" s="178"/>
      <c r="M1474" s="184"/>
      <c r="T1474" s="185"/>
      <c r="AT1474" s="180" t="s">
        <v>222</v>
      </c>
      <c r="AU1474" s="180" t="s">
        <v>83</v>
      </c>
      <c r="AV1474" s="12" t="s">
        <v>83</v>
      </c>
      <c r="AW1474" s="12" t="s">
        <v>25</v>
      </c>
      <c r="AX1474" s="12" t="s">
        <v>71</v>
      </c>
      <c r="AY1474" s="180" t="s">
        <v>214</v>
      </c>
    </row>
    <row r="1475" spans="2:65" s="12" customFormat="1" x14ac:dyDescent="0.2">
      <c r="B1475" s="178"/>
      <c r="D1475" s="179" t="s">
        <v>222</v>
      </c>
      <c r="E1475" s="180" t="s">
        <v>1</v>
      </c>
      <c r="F1475" s="181" t="s">
        <v>1856</v>
      </c>
      <c r="H1475" s="182">
        <v>2.8639999999999999</v>
      </c>
      <c r="I1475" s="183"/>
      <c r="L1475" s="178"/>
      <c r="M1475" s="184"/>
      <c r="T1475" s="185"/>
      <c r="AT1475" s="180" t="s">
        <v>222</v>
      </c>
      <c r="AU1475" s="180" t="s">
        <v>83</v>
      </c>
      <c r="AV1475" s="12" t="s">
        <v>83</v>
      </c>
      <c r="AW1475" s="12" t="s">
        <v>25</v>
      </c>
      <c r="AX1475" s="12" t="s">
        <v>71</v>
      </c>
      <c r="AY1475" s="180" t="s">
        <v>214</v>
      </c>
    </row>
    <row r="1476" spans="2:65" s="12" customFormat="1" x14ac:dyDescent="0.2">
      <c r="B1476" s="178"/>
      <c r="D1476" s="179" t="s">
        <v>222</v>
      </c>
      <c r="E1476" s="180" t="s">
        <v>1</v>
      </c>
      <c r="F1476" s="181" t="s">
        <v>1857</v>
      </c>
      <c r="H1476" s="182">
        <v>2.4500000000000002</v>
      </c>
      <c r="I1476" s="183"/>
      <c r="L1476" s="178"/>
      <c r="M1476" s="184"/>
      <c r="T1476" s="185"/>
      <c r="AT1476" s="180" t="s">
        <v>222</v>
      </c>
      <c r="AU1476" s="180" t="s">
        <v>83</v>
      </c>
      <c r="AV1476" s="12" t="s">
        <v>83</v>
      </c>
      <c r="AW1476" s="12" t="s">
        <v>25</v>
      </c>
      <c r="AX1476" s="12" t="s">
        <v>71</v>
      </c>
      <c r="AY1476" s="180" t="s">
        <v>214</v>
      </c>
    </row>
    <row r="1477" spans="2:65" s="12" customFormat="1" x14ac:dyDescent="0.2">
      <c r="B1477" s="178"/>
      <c r="D1477" s="179" t="s">
        <v>222</v>
      </c>
      <c r="E1477" s="180" t="s">
        <v>1</v>
      </c>
      <c r="F1477" s="181" t="s">
        <v>1858</v>
      </c>
      <c r="H1477" s="182">
        <v>3.0710000000000002</v>
      </c>
      <c r="I1477" s="183"/>
      <c r="L1477" s="178"/>
      <c r="M1477" s="184"/>
      <c r="T1477" s="185"/>
      <c r="AT1477" s="180" t="s">
        <v>222</v>
      </c>
      <c r="AU1477" s="180" t="s">
        <v>83</v>
      </c>
      <c r="AV1477" s="12" t="s">
        <v>83</v>
      </c>
      <c r="AW1477" s="12" t="s">
        <v>25</v>
      </c>
      <c r="AX1477" s="12" t="s">
        <v>71</v>
      </c>
      <c r="AY1477" s="180" t="s">
        <v>214</v>
      </c>
    </row>
    <row r="1478" spans="2:65" s="15" customFormat="1" x14ac:dyDescent="0.2">
      <c r="B1478" s="199"/>
      <c r="D1478" s="179" t="s">
        <v>222</v>
      </c>
      <c r="E1478" s="200" t="s">
        <v>1</v>
      </c>
      <c r="F1478" s="201" t="s">
        <v>297</v>
      </c>
      <c r="H1478" s="202">
        <v>31.277000000000001</v>
      </c>
      <c r="I1478" s="203"/>
      <c r="L1478" s="199"/>
      <c r="M1478" s="204"/>
      <c r="T1478" s="205"/>
      <c r="AT1478" s="200" t="s">
        <v>222</v>
      </c>
      <c r="AU1478" s="200" t="s">
        <v>83</v>
      </c>
      <c r="AV1478" s="15" t="s">
        <v>259</v>
      </c>
      <c r="AW1478" s="15" t="s">
        <v>25</v>
      </c>
      <c r="AX1478" s="15" t="s">
        <v>71</v>
      </c>
      <c r="AY1478" s="200" t="s">
        <v>214</v>
      </c>
    </row>
    <row r="1479" spans="2:65" s="14" customFormat="1" x14ac:dyDescent="0.2">
      <c r="B1479" s="193"/>
      <c r="D1479" s="179" t="s">
        <v>222</v>
      </c>
      <c r="E1479" s="194" t="s">
        <v>1</v>
      </c>
      <c r="F1479" s="195" t="s">
        <v>1859</v>
      </c>
      <c r="H1479" s="194" t="s">
        <v>1</v>
      </c>
      <c r="I1479" s="196"/>
      <c r="L1479" s="193"/>
      <c r="M1479" s="197"/>
      <c r="T1479" s="198"/>
      <c r="AT1479" s="194" t="s">
        <v>222</v>
      </c>
      <c r="AU1479" s="194" t="s">
        <v>83</v>
      </c>
      <c r="AV1479" s="14" t="s">
        <v>77</v>
      </c>
      <c r="AW1479" s="14" t="s">
        <v>25</v>
      </c>
      <c r="AX1479" s="14" t="s">
        <v>71</v>
      </c>
      <c r="AY1479" s="194" t="s">
        <v>214</v>
      </c>
    </row>
    <row r="1480" spans="2:65" s="12" customFormat="1" x14ac:dyDescent="0.2">
      <c r="B1480" s="178"/>
      <c r="D1480" s="179" t="s">
        <v>222</v>
      </c>
      <c r="E1480" s="180" t="s">
        <v>1</v>
      </c>
      <c r="F1480" s="181" t="s">
        <v>1860</v>
      </c>
      <c r="H1480" s="182">
        <v>39.886000000000003</v>
      </c>
      <c r="I1480" s="183"/>
      <c r="L1480" s="178"/>
      <c r="M1480" s="184"/>
      <c r="T1480" s="185"/>
      <c r="AT1480" s="180" t="s">
        <v>222</v>
      </c>
      <c r="AU1480" s="180" t="s">
        <v>83</v>
      </c>
      <c r="AV1480" s="12" t="s">
        <v>83</v>
      </c>
      <c r="AW1480" s="12" t="s">
        <v>25</v>
      </c>
      <c r="AX1480" s="12" t="s">
        <v>71</v>
      </c>
      <c r="AY1480" s="180" t="s">
        <v>214</v>
      </c>
    </row>
    <row r="1481" spans="2:65" s="12" customFormat="1" x14ac:dyDescent="0.2">
      <c r="B1481" s="178"/>
      <c r="D1481" s="179" t="s">
        <v>222</v>
      </c>
      <c r="E1481" s="180" t="s">
        <v>1</v>
      </c>
      <c r="F1481" s="181" t="s">
        <v>1861</v>
      </c>
      <c r="H1481" s="182">
        <v>37.884</v>
      </c>
      <c r="I1481" s="183"/>
      <c r="L1481" s="178"/>
      <c r="M1481" s="184"/>
      <c r="T1481" s="185"/>
      <c r="AT1481" s="180" t="s">
        <v>222</v>
      </c>
      <c r="AU1481" s="180" t="s">
        <v>83</v>
      </c>
      <c r="AV1481" s="12" t="s">
        <v>83</v>
      </c>
      <c r="AW1481" s="12" t="s">
        <v>25</v>
      </c>
      <c r="AX1481" s="12" t="s">
        <v>71</v>
      </c>
      <c r="AY1481" s="180" t="s">
        <v>214</v>
      </c>
    </row>
    <row r="1482" spans="2:65" s="12" customFormat="1" x14ac:dyDescent="0.2">
      <c r="B1482" s="178"/>
      <c r="D1482" s="179" t="s">
        <v>222</v>
      </c>
      <c r="E1482" s="180" t="s">
        <v>1</v>
      </c>
      <c r="F1482" s="181" t="s">
        <v>1862</v>
      </c>
      <c r="H1482" s="182">
        <v>4.6399999999999997</v>
      </c>
      <c r="I1482" s="183"/>
      <c r="L1482" s="178"/>
      <c r="M1482" s="184"/>
      <c r="T1482" s="185"/>
      <c r="AT1482" s="180" t="s">
        <v>222</v>
      </c>
      <c r="AU1482" s="180" t="s">
        <v>83</v>
      </c>
      <c r="AV1482" s="12" t="s">
        <v>83</v>
      </c>
      <c r="AW1482" s="12" t="s">
        <v>25</v>
      </c>
      <c r="AX1482" s="12" t="s">
        <v>71</v>
      </c>
      <c r="AY1482" s="180" t="s">
        <v>214</v>
      </c>
    </row>
    <row r="1483" spans="2:65" s="12" customFormat="1" x14ac:dyDescent="0.2">
      <c r="B1483" s="178"/>
      <c r="D1483" s="179" t="s">
        <v>222</v>
      </c>
      <c r="E1483" s="180" t="s">
        <v>1</v>
      </c>
      <c r="F1483" s="181" t="s">
        <v>1863</v>
      </c>
      <c r="H1483" s="182">
        <v>99.792000000000002</v>
      </c>
      <c r="I1483" s="183"/>
      <c r="L1483" s="178"/>
      <c r="M1483" s="184"/>
      <c r="T1483" s="185"/>
      <c r="AT1483" s="180" t="s">
        <v>222</v>
      </c>
      <c r="AU1483" s="180" t="s">
        <v>83</v>
      </c>
      <c r="AV1483" s="12" t="s">
        <v>83</v>
      </c>
      <c r="AW1483" s="12" t="s">
        <v>25</v>
      </c>
      <c r="AX1483" s="12" t="s">
        <v>71</v>
      </c>
      <c r="AY1483" s="180" t="s">
        <v>214</v>
      </c>
    </row>
    <row r="1484" spans="2:65" s="12" customFormat="1" x14ac:dyDescent="0.2">
      <c r="B1484" s="178"/>
      <c r="D1484" s="179" t="s">
        <v>222</v>
      </c>
      <c r="E1484" s="180" t="s">
        <v>1</v>
      </c>
      <c r="F1484" s="181" t="s">
        <v>1864</v>
      </c>
      <c r="H1484" s="182">
        <v>35.112000000000002</v>
      </c>
      <c r="I1484" s="183"/>
      <c r="L1484" s="178"/>
      <c r="M1484" s="184"/>
      <c r="T1484" s="185"/>
      <c r="AT1484" s="180" t="s">
        <v>222</v>
      </c>
      <c r="AU1484" s="180" t="s">
        <v>83</v>
      </c>
      <c r="AV1484" s="12" t="s">
        <v>83</v>
      </c>
      <c r="AW1484" s="12" t="s">
        <v>25</v>
      </c>
      <c r="AX1484" s="12" t="s">
        <v>71</v>
      </c>
      <c r="AY1484" s="180" t="s">
        <v>214</v>
      </c>
    </row>
    <row r="1485" spans="2:65" s="12" customFormat="1" x14ac:dyDescent="0.2">
      <c r="B1485" s="178"/>
      <c r="D1485" s="179" t="s">
        <v>222</v>
      </c>
      <c r="E1485" s="180" t="s">
        <v>1</v>
      </c>
      <c r="F1485" s="181" t="s">
        <v>1865</v>
      </c>
      <c r="H1485" s="182">
        <v>8.9600000000000009</v>
      </c>
      <c r="I1485" s="183"/>
      <c r="L1485" s="178"/>
      <c r="M1485" s="184"/>
      <c r="T1485" s="185"/>
      <c r="AT1485" s="180" t="s">
        <v>222</v>
      </c>
      <c r="AU1485" s="180" t="s">
        <v>83</v>
      </c>
      <c r="AV1485" s="12" t="s">
        <v>83</v>
      </c>
      <c r="AW1485" s="12" t="s">
        <v>25</v>
      </c>
      <c r="AX1485" s="12" t="s">
        <v>71</v>
      </c>
      <c r="AY1485" s="180" t="s">
        <v>214</v>
      </c>
    </row>
    <row r="1486" spans="2:65" s="15" customFormat="1" x14ac:dyDescent="0.2">
      <c r="B1486" s="199"/>
      <c r="D1486" s="179" t="s">
        <v>222</v>
      </c>
      <c r="E1486" s="200" t="s">
        <v>1</v>
      </c>
      <c r="F1486" s="201" t="s">
        <v>297</v>
      </c>
      <c r="H1486" s="202">
        <v>226.274</v>
      </c>
      <c r="I1486" s="203"/>
      <c r="L1486" s="199"/>
      <c r="M1486" s="204"/>
      <c r="T1486" s="205"/>
      <c r="AT1486" s="200" t="s">
        <v>222</v>
      </c>
      <c r="AU1486" s="200" t="s">
        <v>83</v>
      </c>
      <c r="AV1486" s="15" t="s">
        <v>259</v>
      </c>
      <c r="AW1486" s="15" t="s">
        <v>25</v>
      </c>
      <c r="AX1486" s="15" t="s">
        <v>71</v>
      </c>
      <c r="AY1486" s="200" t="s">
        <v>214</v>
      </c>
    </row>
    <row r="1487" spans="2:65" s="13" customFormat="1" x14ac:dyDescent="0.2">
      <c r="B1487" s="186"/>
      <c r="D1487" s="179" t="s">
        <v>222</v>
      </c>
      <c r="E1487" s="187" t="s">
        <v>1</v>
      </c>
      <c r="F1487" s="188" t="s">
        <v>227</v>
      </c>
      <c r="H1487" s="189">
        <v>284.24799999999999</v>
      </c>
      <c r="I1487" s="190"/>
      <c r="L1487" s="186"/>
      <c r="M1487" s="191"/>
      <c r="T1487" s="192"/>
      <c r="AT1487" s="187" t="s">
        <v>222</v>
      </c>
      <c r="AU1487" s="187" t="s">
        <v>83</v>
      </c>
      <c r="AV1487" s="13" t="s">
        <v>220</v>
      </c>
      <c r="AW1487" s="13" t="s">
        <v>25</v>
      </c>
      <c r="AX1487" s="13" t="s">
        <v>77</v>
      </c>
      <c r="AY1487" s="187" t="s">
        <v>214</v>
      </c>
    </row>
    <row r="1488" spans="2:65" s="1" customFormat="1" ht="16.5" customHeight="1" x14ac:dyDescent="0.2">
      <c r="B1488" s="139"/>
      <c r="C1488" s="166" t="s">
        <v>1866</v>
      </c>
      <c r="D1488" s="166" t="s">
        <v>216</v>
      </c>
      <c r="E1488" s="167" t="s">
        <v>1867</v>
      </c>
      <c r="F1488" s="168" t="s">
        <v>1868</v>
      </c>
      <c r="G1488" s="169" t="s">
        <v>219</v>
      </c>
      <c r="H1488" s="170">
        <v>47.89</v>
      </c>
      <c r="I1488" s="171"/>
      <c r="J1488" s="170">
        <f>ROUND(I1488*H1488,3)</f>
        <v>0</v>
      </c>
      <c r="K1488" s="172"/>
      <c r="L1488" s="34"/>
      <c r="M1488" s="173" t="s">
        <v>1</v>
      </c>
      <c r="N1488" s="138" t="s">
        <v>37</v>
      </c>
      <c r="P1488" s="174">
        <f>O1488*H1488</f>
        <v>0</v>
      </c>
      <c r="Q1488" s="174">
        <v>1.6660000000000001E-2</v>
      </c>
      <c r="R1488" s="174">
        <f>Q1488*H1488</f>
        <v>0.7978474000000001</v>
      </c>
      <c r="S1488" s="174">
        <v>0</v>
      </c>
      <c r="T1488" s="175">
        <f>S1488*H1488</f>
        <v>0</v>
      </c>
      <c r="AR1488" s="176" t="s">
        <v>388</v>
      </c>
      <c r="AT1488" s="176" t="s">
        <v>216</v>
      </c>
      <c r="AU1488" s="176" t="s">
        <v>83</v>
      </c>
      <c r="AY1488" s="17" t="s">
        <v>214</v>
      </c>
      <c r="BE1488" s="104">
        <f>IF(N1488="základná",J1488,0)</f>
        <v>0</v>
      </c>
      <c r="BF1488" s="104">
        <f>IF(N1488="znížená",J1488,0)</f>
        <v>0</v>
      </c>
      <c r="BG1488" s="104">
        <f>IF(N1488="zákl. prenesená",J1488,0)</f>
        <v>0</v>
      </c>
      <c r="BH1488" s="104">
        <f>IF(N1488="zníž. prenesená",J1488,0)</f>
        <v>0</v>
      </c>
      <c r="BI1488" s="104">
        <f>IF(N1488="nulová",J1488,0)</f>
        <v>0</v>
      </c>
      <c r="BJ1488" s="17" t="s">
        <v>83</v>
      </c>
      <c r="BK1488" s="177">
        <f>ROUND(I1488*H1488,3)</f>
        <v>0</v>
      </c>
      <c r="BL1488" s="17" t="s">
        <v>388</v>
      </c>
      <c r="BM1488" s="176" t="s">
        <v>1869</v>
      </c>
    </row>
    <row r="1489" spans="2:65" s="14" customFormat="1" x14ac:dyDescent="0.2">
      <c r="B1489" s="193"/>
      <c r="D1489" s="179" t="s">
        <v>222</v>
      </c>
      <c r="E1489" s="194" t="s">
        <v>1</v>
      </c>
      <c r="F1489" s="195" t="s">
        <v>1799</v>
      </c>
      <c r="H1489" s="194" t="s">
        <v>1</v>
      </c>
      <c r="I1489" s="196"/>
      <c r="L1489" s="193"/>
      <c r="M1489" s="197"/>
      <c r="T1489" s="198"/>
      <c r="AT1489" s="194" t="s">
        <v>222</v>
      </c>
      <c r="AU1489" s="194" t="s">
        <v>83</v>
      </c>
      <c r="AV1489" s="14" t="s">
        <v>77</v>
      </c>
      <c r="AW1489" s="14" t="s">
        <v>25</v>
      </c>
      <c r="AX1489" s="14" t="s">
        <v>71</v>
      </c>
      <c r="AY1489" s="194" t="s">
        <v>214</v>
      </c>
    </row>
    <row r="1490" spans="2:65" s="12" customFormat="1" x14ac:dyDescent="0.2">
      <c r="B1490" s="178"/>
      <c r="D1490" s="179" t="s">
        <v>222</v>
      </c>
      <c r="E1490" s="180" t="s">
        <v>1</v>
      </c>
      <c r="F1490" s="181" t="s">
        <v>1870</v>
      </c>
      <c r="H1490" s="182">
        <v>5.3250000000000002</v>
      </c>
      <c r="I1490" s="183"/>
      <c r="L1490" s="178"/>
      <c r="M1490" s="184"/>
      <c r="T1490" s="185"/>
      <c r="AT1490" s="180" t="s">
        <v>222</v>
      </c>
      <c r="AU1490" s="180" t="s">
        <v>83</v>
      </c>
      <c r="AV1490" s="12" t="s">
        <v>83</v>
      </c>
      <c r="AW1490" s="12" t="s">
        <v>25</v>
      </c>
      <c r="AX1490" s="12" t="s">
        <v>71</v>
      </c>
      <c r="AY1490" s="180" t="s">
        <v>214</v>
      </c>
    </row>
    <row r="1491" spans="2:65" s="15" customFormat="1" x14ac:dyDescent="0.2">
      <c r="B1491" s="199"/>
      <c r="D1491" s="179" t="s">
        <v>222</v>
      </c>
      <c r="E1491" s="200" t="s">
        <v>1</v>
      </c>
      <c r="F1491" s="201" t="s">
        <v>297</v>
      </c>
      <c r="H1491" s="202">
        <v>5.3250000000000002</v>
      </c>
      <c r="I1491" s="203"/>
      <c r="L1491" s="199"/>
      <c r="M1491" s="204"/>
      <c r="T1491" s="205"/>
      <c r="AT1491" s="200" t="s">
        <v>222</v>
      </c>
      <c r="AU1491" s="200" t="s">
        <v>83</v>
      </c>
      <c r="AV1491" s="15" t="s">
        <v>259</v>
      </c>
      <c r="AW1491" s="15" t="s">
        <v>25</v>
      </c>
      <c r="AX1491" s="15" t="s">
        <v>71</v>
      </c>
      <c r="AY1491" s="200" t="s">
        <v>214</v>
      </c>
    </row>
    <row r="1492" spans="2:65" s="14" customFormat="1" x14ac:dyDescent="0.2">
      <c r="B1492" s="193"/>
      <c r="D1492" s="179" t="s">
        <v>222</v>
      </c>
      <c r="E1492" s="194" t="s">
        <v>1</v>
      </c>
      <c r="F1492" s="195" t="s">
        <v>1425</v>
      </c>
      <c r="H1492" s="194" t="s">
        <v>1</v>
      </c>
      <c r="I1492" s="196"/>
      <c r="L1492" s="193"/>
      <c r="M1492" s="197"/>
      <c r="T1492" s="198"/>
      <c r="AT1492" s="194" t="s">
        <v>222</v>
      </c>
      <c r="AU1492" s="194" t="s">
        <v>83</v>
      </c>
      <c r="AV1492" s="14" t="s">
        <v>77</v>
      </c>
      <c r="AW1492" s="14" t="s">
        <v>25</v>
      </c>
      <c r="AX1492" s="14" t="s">
        <v>71</v>
      </c>
      <c r="AY1492" s="194" t="s">
        <v>214</v>
      </c>
    </row>
    <row r="1493" spans="2:65" s="12" customFormat="1" x14ac:dyDescent="0.2">
      <c r="B1493" s="178"/>
      <c r="D1493" s="179" t="s">
        <v>222</v>
      </c>
      <c r="E1493" s="180" t="s">
        <v>1</v>
      </c>
      <c r="F1493" s="181" t="s">
        <v>1871</v>
      </c>
      <c r="H1493" s="182">
        <v>17.643999999999998</v>
      </c>
      <c r="I1493" s="183"/>
      <c r="L1493" s="178"/>
      <c r="M1493" s="184"/>
      <c r="T1493" s="185"/>
      <c r="AT1493" s="180" t="s">
        <v>222</v>
      </c>
      <c r="AU1493" s="180" t="s">
        <v>83</v>
      </c>
      <c r="AV1493" s="12" t="s">
        <v>83</v>
      </c>
      <c r="AW1493" s="12" t="s">
        <v>25</v>
      </c>
      <c r="AX1493" s="12" t="s">
        <v>71</v>
      </c>
      <c r="AY1493" s="180" t="s">
        <v>214</v>
      </c>
    </row>
    <row r="1494" spans="2:65" s="12" customFormat="1" x14ac:dyDescent="0.2">
      <c r="B1494" s="178"/>
      <c r="D1494" s="179" t="s">
        <v>222</v>
      </c>
      <c r="E1494" s="180" t="s">
        <v>1</v>
      </c>
      <c r="F1494" s="181" t="s">
        <v>1872</v>
      </c>
      <c r="H1494" s="182">
        <v>1.615</v>
      </c>
      <c r="I1494" s="183"/>
      <c r="L1494" s="178"/>
      <c r="M1494" s="184"/>
      <c r="T1494" s="185"/>
      <c r="AT1494" s="180" t="s">
        <v>222</v>
      </c>
      <c r="AU1494" s="180" t="s">
        <v>83</v>
      </c>
      <c r="AV1494" s="12" t="s">
        <v>83</v>
      </c>
      <c r="AW1494" s="12" t="s">
        <v>25</v>
      </c>
      <c r="AX1494" s="12" t="s">
        <v>71</v>
      </c>
      <c r="AY1494" s="180" t="s">
        <v>214</v>
      </c>
    </row>
    <row r="1495" spans="2:65" s="12" customFormat="1" x14ac:dyDescent="0.2">
      <c r="B1495" s="178"/>
      <c r="D1495" s="179" t="s">
        <v>222</v>
      </c>
      <c r="E1495" s="180" t="s">
        <v>1</v>
      </c>
      <c r="F1495" s="181" t="s">
        <v>1873</v>
      </c>
      <c r="H1495" s="182">
        <v>1.58</v>
      </c>
      <c r="I1495" s="183"/>
      <c r="L1495" s="178"/>
      <c r="M1495" s="184"/>
      <c r="T1495" s="185"/>
      <c r="AT1495" s="180" t="s">
        <v>222</v>
      </c>
      <c r="AU1495" s="180" t="s">
        <v>83</v>
      </c>
      <c r="AV1495" s="12" t="s">
        <v>83</v>
      </c>
      <c r="AW1495" s="12" t="s">
        <v>25</v>
      </c>
      <c r="AX1495" s="12" t="s">
        <v>71</v>
      </c>
      <c r="AY1495" s="180" t="s">
        <v>214</v>
      </c>
    </row>
    <row r="1496" spans="2:65" s="12" customFormat="1" x14ac:dyDescent="0.2">
      <c r="B1496" s="178"/>
      <c r="D1496" s="179" t="s">
        <v>222</v>
      </c>
      <c r="E1496" s="180" t="s">
        <v>1</v>
      </c>
      <c r="F1496" s="181" t="s">
        <v>1874</v>
      </c>
      <c r="H1496" s="182">
        <v>21.725999999999999</v>
      </c>
      <c r="I1496" s="183"/>
      <c r="L1496" s="178"/>
      <c r="M1496" s="184"/>
      <c r="T1496" s="185"/>
      <c r="AT1496" s="180" t="s">
        <v>222</v>
      </c>
      <c r="AU1496" s="180" t="s">
        <v>83</v>
      </c>
      <c r="AV1496" s="12" t="s">
        <v>83</v>
      </c>
      <c r="AW1496" s="12" t="s">
        <v>25</v>
      </c>
      <c r="AX1496" s="12" t="s">
        <v>71</v>
      </c>
      <c r="AY1496" s="180" t="s">
        <v>214</v>
      </c>
    </row>
    <row r="1497" spans="2:65" s="15" customFormat="1" x14ac:dyDescent="0.2">
      <c r="B1497" s="199"/>
      <c r="D1497" s="179" t="s">
        <v>222</v>
      </c>
      <c r="E1497" s="200" t="s">
        <v>1</v>
      </c>
      <c r="F1497" s="201" t="s">
        <v>297</v>
      </c>
      <c r="H1497" s="202">
        <v>42.564999999999998</v>
      </c>
      <c r="I1497" s="203"/>
      <c r="L1497" s="199"/>
      <c r="M1497" s="204"/>
      <c r="T1497" s="205"/>
      <c r="AT1497" s="200" t="s">
        <v>222</v>
      </c>
      <c r="AU1497" s="200" t="s">
        <v>83</v>
      </c>
      <c r="AV1497" s="15" t="s">
        <v>259</v>
      </c>
      <c r="AW1497" s="15" t="s">
        <v>25</v>
      </c>
      <c r="AX1497" s="15" t="s">
        <v>71</v>
      </c>
      <c r="AY1497" s="200" t="s">
        <v>214</v>
      </c>
    </row>
    <row r="1498" spans="2:65" s="13" customFormat="1" x14ac:dyDescent="0.2">
      <c r="B1498" s="186"/>
      <c r="D1498" s="179" t="s">
        <v>222</v>
      </c>
      <c r="E1498" s="187" t="s">
        <v>1</v>
      </c>
      <c r="F1498" s="188" t="s">
        <v>227</v>
      </c>
      <c r="H1498" s="189">
        <v>47.89</v>
      </c>
      <c r="I1498" s="190"/>
      <c r="L1498" s="186"/>
      <c r="M1498" s="191"/>
      <c r="T1498" s="192"/>
      <c r="AT1498" s="187" t="s">
        <v>222</v>
      </c>
      <c r="AU1498" s="187" t="s">
        <v>83</v>
      </c>
      <c r="AV1498" s="13" t="s">
        <v>220</v>
      </c>
      <c r="AW1498" s="13" t="s">
        <v>25</v>
      </c>
      <c r="AX1498" s="13" t="s">
        <v>77</v>
      </c>
      <c r="AY1498" s="187" t="s">
        <v>214</v>
      </c>
    </row>
    <row r="1499" spans="2:65" s="1" customFormat="1" ht="24.15" customHeight="1" x14ac:dyDescent="0.2">
      <c r="B1499" s="139"/>
      <c r="C1499" s="166" t="s">
        <v>1875</v>
      </c>
      <c r="D1499" s="166" t="s">
        <v>216</v>
      </c>
      <c r="E1499" s="167" t="s">
        <v>1876</v>
      </c>
      <c r="F1499" s="168" t="s">
        <v>1877</v>
      </c>
      <c r="G1499" s="169" t="s">
        <v>1634</v>
      </c>
      <c r="H1499" s="302">
        <v>769.23099999999999</v>
      </c>
      <c r="I1499" s="171"/>
      <c r="J1499" s="170">
        <f>ROUND(I1499*H1499,3)</f>
        <v>0</v>
      </c>
      <c r="K1499" s="172"/>
      <c r="L1499" s="34"/>
      <c r="M1499" s="173" t="s">
        <v>1</v>
      </c>
      <c r="N1499" s="138" t="s">
        <v>37</v>
      </c>
      <c r="P1499" s="174">
        <f>O1499*H1499</f>
        <v>0</v>
      </c>
      <c r="Q1499" s="174">
        <v>0</v>
      </c>
      <c r="R1499" s="174">
        <f>Q1499*H1499</f>
        <v>0</v>
      </c>
      <c r="S1499" s="174">
        <v>0</v>
      </c>
      <c r="T1499" s="175">
        <f>S1499*H1499</f>
        <v>0</v>
      </c>
      <c r="AR1499" s="176" t="s">
        <v>388</v>
      </c>
      <c r="AT1499" s="176" t="s">
        <v>216</v>
      </c>
      <c r="AU1499" s="176" t="s">
        <v>83</v>
      </c>
      <c r="AY1499" s="17" t="s">
        <v>214</v>
      </c>
      <c r="BE1499" s="104">
        <f>IF(N1499="základná",J1499,0)</f>
        <v>0</v>
      </c>
      <c r="BF1499" s="104">
        <f>IF(N1499="znížená",J1499,0)</f>
        <v>0</v>
      </c>
      <c r="BG1499" s="104">
        <f>IF(N1499="zákl. prenesená",J1499,0)</f>
        <v>0</v>
      </c>
      <c r="BH1499" s="104">
        <f>IF(N1499="zníž. prenesená",J1499,0)</f>
        <v>0</v>
      </c>
      <c r="BI1499" s="104">
        <f>IF(N1499="nulová",J1499,0)</f>
        <v>0</v>
      </c>
      <c r="BJ1499" s="17" t="s">
        <v>83</v>
      </c>
      <c r="BK1499" s="177">
        <f>ROUND(I1499*H1499,3)</f>
        <v>0</v>
      </c>
      <c r="BL1499" s="17" t="s">
        <v>388</v>
      </c>
      <c r="BM1499" s="176" t="s">
        <v>1878</v>
      </c>
    </row>
    <row r="1500" spans="2:65" s="11" customFormat="1" ht="22.95" customHeight="1" x14ac:dyDescent="0.25">
      <c r="B1500" s="154"/>
      <c r="D1500" s="155" t="s">
        <v>70</v>
      </c>
      <c r="E1500" s="164" t="s">
        <v>1879</v>
      </c>
      <c r="F1500" s="164" t="s">
        <v>1880</v>
      </c>
      <c r="I1500" s="157"/>
      <c r="J1500" s="165">
        <f>BK1500</f>
        <v>0</v>
      </c>
      <c r="L1500" s="154"/>
      <c r="M1500" s="159"/>
      <c r="P1500" s="160">
        <f>SUM(P1501:P1507)</f>
        <v>0</v>
      </c>
      <c r="R1500" s="160">
        <f>SUM(R1501:R1507)</f>
        <v>0.12247700000000002</v>
      </c>
      <c r="T1500" s="161">
        <f>SUM(T1501:T1507)</f>
        <v>0.15662000000000004</v>
      </c>
      <c r="AR1500" s="155" t="s">
        <v>83</v>
      </c>
      <c r="AT1500" s="162" t="s">
        <v>70</v>
      </c>
      <c r="AU1500" s="162" t="s">
        <v>77</v>
      </c>
      <c r="AY1500" s="155" t="s">
        <v>214</v>
      </c>
      <c r="BK1500" s="163">
        <f>SUM(BK1501:BK1507)</f>
        <v>0</v>
      </c>
    </row>
    <row r="1501" spans="2:65" s="1" customFormat="1" ht="37.950000000000003" customHeight="1" x14ac:dyDescent="0.2">
      <c r="B1501" s="139"/>
      <c r="C1501" s="166" t="s">
        <v>1881</v>
      </c>
      <c r="D1501" s="166" t="s">
        <v>216</v>
      </c>
      <c r="E1501" s="167" t="s">
        <v>1882</v>
      </c>
      <c r="F1501" s="168" t="s">
        <v>1883</v>
      </c>
      <c r="G1501" s="169" t="s">
        <v>1339</v>
      </c>
      <c r="H1501" s="170">
        <v>1.4</v>
      </c>
      <c r="I1501" s="171"/>
      <c r="J1501" s="170">
        <f>ROUND(I1501*H1501,3)</f>
        <v>0</v>
      </c>
      <c r="K1501" s="172"/>
      <c r="L1501" s="34"/>
      <c r="M1501" s="173" t="s">
        <v>1</v>
      </c>
      <c r="N1501" s="138" t="s">
        <v>37</v>
      </c>
      <c r="P1501" s="174">
        <f>O1501*H1501</f>
        <v>0</v>
      </c>
      <c r="Q1501" s="174">
        <v>2.47E-3</v>
      </c>
      <c r="R1501" s="174">
        <f>Q1501*H1501</f>
        <v>3.4579999999999997E-3</v>
      </c>
      <c r="S1501" s="174">
        <v>0</v>
      </c>
      <c r="T1501" s="175">
        <f>S1501*H1501</f>
        <v>0</v>
      </c>
      <c r="AR1501" s="176" t="s">
        <v>388</v>
      </c>
      <c r="AT1501" s="176" t="s">
        <v>216</v>
      </c>
      <c r="AU1501" s="176" t="s">
        <v>83</v>
      </c>
      <c r="AY1501" s="17" t="s">
        <v>214</v>
      </c>
      <c r="BE1501" s="104">
        <f>IF(N1501="základná",J1501,0)</f>
        <v>0</v>
      </c>
      <c r="BF1501" s="104">
        <f>IF(N1501="znížená",J1501,0)</f>
        <v>0</v>
      </c>
      <c r="BG1501" s="104">
        <f>IF(N1501="zákl. prenesená",J1501,0)</f>
        <v>0</v>
      </c>
      <c r="BH1501" s="104">
        <f>IF(N1501="zníž. prenesená",J1501,0)</f>
        <v>0</v>
      </c>
      <c r="BI1501" s="104">
        <f>IF(N1501="nulová",J1501,0)</f>
        <v>0</v>
      </c>
      <c r="BJ1501" s="17" t="s">
        <v>83</v>
      </c>
      <c r="BK1501" s="177">
        <f>ROUND(I1501*H1501,3)</f>
        <v>0</v>
      </c>
      <c r="BL1501" s="17" t="s">
        <v>388</v>
      </c>
      <c r="BM1501" s="176" t="s">
        <v>1884</v>
      </c>
    </row>
    <row r="1502" spans="2:65" s="12" customFormat="1" x14ac:dyDescent="0.2">
      <c r="B1502" s="178"/>
      <c r="D1502" s="179" t="s">
        <v>222</v>
      </c>
      <c r="E1502" s="180" t="s">
        <v>1</v>
      </c>
      <c r="F1502" s="181" t="s">
        <v>1885</v>
      </c>
      <c r="H1502" s="182">
        <v>1.4</v>
      </c>
      <c r="I1502" s="183"/>
      <c r="L1502" s="178"/>
      <c r="M1502" s="184"/>
      <c r="T1502" s="185"/>
      <c r="AT1502" s="180" t="s">
        <v>222</v>
      </c>
      <c r="AU1502" s="180" t="s">
        <v>83</v>
      </c>
      <c r="AV1502" s="12" t="s">
        <v>83</v>
      </c>
      <c r="AW1502" s="12" t="s">
        <v>25</v>
      </c>
      <c r="AX1502" s="12" t="s">
        <v>77</v>
      </c>
      <c r="AY1502" s="180" t="s">
        <v>214</v>
      </c>
    </row>
    <row r="1503" spans="2:65" s="1" customFormat="1" ht="24.15" customHeight="1" x14ac:dyDescent="0.2">
      <c r="B1503" s="139"/>
      <c r="C1503" s="166" t="s">
        <v>1886</v>
      </c>
      <c r="D1503" s="166" t="s">
        <v>216</v>
      </c>
      <c r="E1503" s="167" t="s">
        <v>1887</v>
      </c>
      <c r="F1503" s="168" t="s">
        <v>1888</v>
      </c>
      <c r="G1503" s="169" t="s">
        <v>1339</v>
      </c>
      <c r="H1503" s="170">
        <v>19.100000000000001</v>
      </c>
      <c r="I1503" s="171"/>
      <c r="J1503" s="170">
        <f>ROUND(I1503*H1503,3)</f>
        <v>0</v>
      </c>
      <c r="K1503" s="172"/>
      <c r="L1503" s="34"/>
      <c r="M1503" s="173" t="s">
        <v>1</v>
      </c>
      <c r="N1503" s="138" t="s">
        <v>37</v>
      </c>
      <c r="P1503" s="174">
        <f>O1503*H1503</f>
        <v>0</v>
      </c>
      <c r="Q1503" s="174">
        <v>5.8900000000000003E-3</v>
      </c>
      <c r="R1503" s="174">
        <f>Q1503*H1503</f>
        <v>0.11249900000000002</v>
      </c>
      <c r="S1503" s="174">
        <v>0</v>
      </c>
      <c r="T1503" s="175">
        <f>S1503*H1503</f>
        <v>0</v>
      </c>
      <c r="AR1503" s="176" t="s">
        <v>388</v>
      </c>
      <c r="AT1503" s="176" t="s">
        <v>216</v>
      </c>
      <c r="AU1503" s="176" t="s">
        <v>83</v>
      </c>
      <c r="AY1503" s="17" t="s">
        <v>214</v>
      </c>
      <c r="BE1503" s="104">
        <f>IF(N1503="základná",J1503,0)</f>
        <v>0</v>
      </c>
      <c r="BF1503" s="104">
        <f>IF(N1503="znížená",J1503,0)</f>
        <v>0</v>
      </c>
      <c r="BG1503" s="104">
        <f>IF(N1503="zákl. prenesená",J1503,0)</f>
        <v>0</v>
      </c>
      <c r="BH1503" s="104">
        <f>IF(N1503="zníž. prenesená",J1503,0)</f>
        <v>0</v>
      </c>
      <c r="BI1503" s="104">
        <f>IF(N1503="nulová",J1503,0)</f>
        <v>0</v>
      </c>
      <c r="BJ1503" s="17" t="s">
        <v>83</v>
      </c>
      <c r="BK1503" s="177">
        <f>ROUND(I1503*H1503,3)</f>
        <v>0</v>
      </c>
      <c r="BL1503" s="17" t="s">
        <v>388</v>
      </c>
      <c r="BM1503" s="176" t="s">
        <v>1889</v>
      </c>
    </row>
    <row r="1504" spans="2:65" s="1" customFormat="1" ht="24.15" customHeight="1" x14ac:dyDescent="0.2">
      <c r="B1504" s="139"/>
      <c r="C1504" s="166" t="s">
        <v>1890</v>
      </c>
      <c r="D1504" s="166" t="s">
        <v>216</v>
      </c>
      <c r="E1504" s="167" t="s">
        <v>1891</v>
      </c>
      <c r="F1504" s="168" t="s">
        <v>1892</v>
      </c>
      <c r="G1504" s="169" t="s">
        <v>1339</v>
      </c>
      <c r="H1504" s="170">
        <v>19.100000000000001</v>
      </c>
      <c r="I1504" s="171"/>
      <c r="J1504" s="170">
        <f>ROUND(I1504*H1504,3)</f>
        <v>0</v>
      </c>
      <c r="K1504" s="172"/>
      <c r="L1504" s="34"/>
      <c r="M1504" s="173" t="s">
        <v>1</v>
      </c>
      <c r="N1504" s="138" t="s">
        <v>37</v>
      </c>
      <c r="P1504" s="174">
        <f>O1504*H1504</f>
        <v>0</v>
      </c>
      <c r="Q1504" s="174">
        <v>0</v>
      </c>
      <c r="R1504" s="174">
        <f>Q1504*H1504</f>
        <v>0</v>
      </c>
      <c r="S1504" s="174">
        <v>8.2000000000000007E-3</v>
      </c>
      <c r="T1504" s="175">
        <f>S1504*H1504</f>
        <v>0.15662000000000004</v>
      </c>
      <c r="AR1504" s="176" t="s">
        <v>388</v>
      </c>
      <c r="AT1504" s="176" t="s">
        <v>216</v>
      </c>
      <c r="AU1504" s="176" t="s">
        <v>83</v>
      </c>
      <c r="AY1504" s="17" t="s">
        <v>214</v>
      </c>
      <c r="BE1504" s="104">
        <f>IF(N1504="základná",J1504,0)</f>
        <v>0</v>
      </c>
      <c r="BF1504" s="104">
        <f>IF(N1504="znížená",J1504,0)</f>
        <v>0</v>
      </c>
      <c r="BG1504" s="104">
        <f>IF(N1504="zákl. prenesená",J1504,0)</f>
        <v>0</v>
      </c>
      <c r="BH1504" s="104">
        <f>IF(N1504="zníž. prenesená",J1504,0)</f>
        <v>0</v>
      </c>
      <c r="BI1504" s="104">
        <f>IF(N1504="nulová",J1504,0)</f>
        <v>0</v>
      </c>
      <c r="BJ1504" s="17" t="s">
        <v>83</v>
      </c>
      <c r="BK1504" s="177">
        <f>ROUND(I1504*H1504,3)</f>
        <v>0</v>
      </c>
      <c r="BL1504" s="17" t="s">
        <v>388</v>
      </c>
      <c r="BM1504" s="176" t="s">
        <v>1893</v>
      </c>
    </row>
    <row r="1505" spans="2:65" s="12" customFormat="1" x14ac:dyDescent="0.2">
      <c r="B1505" s="178"/>
      <c r="D1505" s="179" t="s">
        <v>222</v>
      </c>
      <c r="E1505" s="180" t="s">
        <v>1</v>
      </c>
      <c r="F1505" s="181" t="s">
        <v>1894</v>
      </c>
      <c r="H1505" s="182">
        <v>19.100000000000001</v>
      </c>
      <c r="I1505" s="183"/>
      <c r="L1505" s="178"/>
      <c r="M1505" s="184"/>
      <c r="T1505" s="185"/>
      <c r="AT1505" s="180" t="s">
        <v>222</v>
      </c>
      <c r="AU1505" s="180" t="s">
        <v>83</v>
      </c>
      <c r="AV1505" s="12" t="s">
        <v>83</v>
      </c>
      <c r="AW1505" s="12" t="s">
        <v>25</v>
      </c>
      <c r="AX1505" s="12" t="s">
        <v>77</v>
      </c>
      <c r="AY1505" s="180" t="s">
        <v>214</v>
      </c>
    </row>
    <row r="1506" spans="2:65" s="1" customFormat="1" ht="21.75" customHeight="1" x14ac:dyDescent="0.2">
      <c r="B1506" s="139"/>
      <c r="C1506" s="166" t="s">
        <v>1895</v>
      </c>
      <c r="D1506" s="166" t="s">
        <v>216</v>
      </c>
      <c r="E1506" s="167" t="s">
        <v>1896</v>
      </c>
      <c r="F1506" s="168" t="s">
        <v>1897</v>
      </c>
      <c r="G1506" s="169" t="s">
        <v>1339</v>
      </c>
      <c r="H1506" s="170">
        <v>4</v>
      </c>
      <c r="I1506" s="171"/>
      <c r="J1506" s="170">
        <f>ROUND(I1506*H1506,3)</f>
        <v>0</v>
      </c>
      <c r="K1506" s="172"/>
      <c r="L1506" s="34"/>
      <c r="M1506" s="173" t="s">
        <v>1</v>
      </c>
      <c r="N1506" s="138" t="s">
        <v>37</v>
      </c>
      <c r="P1506" s="174">
        <f>O1506*H1506</f>
        <v>0</v>
      </c>
      <c r="Q1506" s="174">
        <v>1.6299999999999999E-3</v>
      </c>
      <c r="R1506" s="174">
        <f>Q1506*H1506</f>
        <v>6.5199999999999998E-3</v>
      </c>
      <c r="S1506" s="174">
        <v>0</v>
      </c>
      <c r="T1506" s="175">
        <f>S1506*H1506</f>
        <v>0</v>
      </c>
      <c r="AR1506" s="176" t="s">
        <v>388</v>
      </c>
      <c r="AT1506" s="176" t="s">
        <v>216</v>
      </c>
      <c r="AU1506" s="176" t="s">
        <v>83</v>
      </c>
      <c r="AY1506" s="17" t="s">
        <v>214</v>
      </c>
      <c r="BE1506" s="104">
        <f>IF(N1506="základná",J1506,0)</f>
        <v>0</v>
      </c>
      <c r="BF1506" s="104">
        <f>IF(N1506="znížená",J1506,0)</f>
        <v>0</v>
      </c>
      <c r="BG1506" s="104">
        <f>IF(N1506="zákl. prenesená",J1506,0)</f>
        <v>0</v>
      </c>
      <c r="BH1506" s="104">
        <f>IF(N1506="zníž. prenesená",J1506,0)</f>
        <v>0</v>
      </c>
      <c r="BI1506" s="104">
        <f>IF(N1506="nulová",J1506,0)</f>
        <v>0</v>
      </c>
      <c r="BJ1506" s="17" t="s">
        <v>83</v>
      </c>
      <c r="BK1506" s="177">
        <f>ROUND(I1506*H1506,3)</f>
        <v>0</v>
      </c>
      <c r="BL1506" s="17" t="s">
        <v>388</v>
      </c>
      <c r="BM1506" s="176" t="s">
        <v>1898</v>
      </c>
    </row>
    <row r="1507" spans="2:65" s="1" customFormat="1" ht="24.15" customHeight="1" x14ac:dyDescent="0.2">
      <c r="B1507" s="139"/>
      <c r="C1507" s="166" t="s">
        <v>1899</v>
      </c>
      <c r="D1507" s="166" t="s">
        <v>216</v>
      </c>
      <c r="E1507" s="167" t="s">
        <v>1900</v>
      </c>
      <c r="F1507" s="168" t="s">
        <v>1901</v>
      </c>
      <c r="G1507" s="169" t="s">
        <v>1634</v>
      </c>
      <c r="H1507" s="302">
        <v>12.901999999999999</v>
      </c>
      <c r="I1507" s="171"/>
      <c r="J1507" s="170">
        <f>ROUND(I1507*H1507,3)</f>
        <v>0</v>
      </c>
      <c r="K1507" s="172"/>
      <c r="L1507" s="34"/>
      <c r="M1507" s="173" t="s">
        <v>1</v>
      </c>
      <c r="N1507" s="138" t="s">
        <v>37</v>
      </c>
      <c r="P1507" s="174">
        <f>O1507*H1507</f>
        <v>0</v>
      </c>
      <c r="Q1507" s="174">
        <v>0</v>
      </c>
      <c r="R1507" s="174">
        <f>Q1507*H1507</f>
        <v>0</v>
      </c>
      <c r="S1507" s="174">
        <v>0</v>
      </c>
      <c r="T1507" s="175">
        <f>S1507*H1507</f>
        <v>0</v>
      </c>
      <c r="AR1507" s="176" t="s">
        <v>388</v>
      </c>
      <c r="AT1507" s="176" t="s">
        <v>216</v>
      </c>
      <c r="AU1507" s="176" t="s">
        <v>83</v>
      </c>
      <c r="AY1507" s="17" t="s">
        <v>214</v>
      </c>
      <c r="BE1507" s="104">
        <f>IF(N1507="základná",J1507,0)</f>
        <v>0</v>
      </c>
      <c r="BF1507" s="104">
        <f>IF(N1507="znížená",J1507,0)</f>
        <v>0</v>
      </c>
      <c r="BG1507" s="104">
        <f>IF(N1507="zákl. prenesená",J1507,0)</f>
        <v>0</v>
      </c>
      <c r="BH1507" s="104">
        <f>IF(N1507="zníž. prenesená",J1507,0)</f>
        <v>0</v>
      </c>
      <c r="BI1507" s="104">
        <f>IF(N1507="nulová",J1507,0)</f>
        <v>0</v>
      </c>
      <c r="BJ1507" s="17" t="s">
        <v>83</v>
      </c>
      <c r="BK1507" s="177">
        <f>ROUND(I1507*H1507,3)</f>
        <v>0</v>
      </c>
      <c r="BL1507" s="17" t="s">
        <v>388</v>
      </c>
      <c r="BM1507" s="176" t="s">
        <v>1902</v>
      </c>
    </row>
    <row r="1508" spans="2:65" s="11" customFormat="1" ht="22.95" customHeight="1" x14ac:dyDescent="0.25">
      <c r="B1508" s="154"/>
      <c r="D1508" s="155" t="s">
        <v>70</v>
      </c>
      <c r="E1508" s="164" t="s">
        <v>1903</v>
      </c>
      <c r="F1508" s="164" t="s">
        <v>1904</v>
      </c>
      <c r="I1508" s="157"/>
      <c r="J1508" s="165">
        <f>BK1508</f>
        <v>0</v>
      </c>
      <c r="L1508" s="154"/>
      <c r="M1508" s="159"/>
      <c r="P1508" s="160">
        <f>SUM(P1509:P1537)</f>
        <v>0</v>
      </c>
      <c r="R1508" s="160">
        <f>SUM(R1509:R1537)</f>
        <v>2.5231500000000004E-2</v>
      </c>
      <c r="T1508" s="161">
        <f>SUM(T1509:T1537)</f>
        <v>0</v>
      </c>
      <c r="AR1508" s="155" t="s">
        <v>83</v>
      </c>
      <c r="AT1508" s="162" t="s">
        <v>70</v>
      </c>
      <c r="AU1508" s="162" t="s">
        <v>77</v>
      </c>
      <c r="AY1508" s="155" t="s">
        <v>214</v>
      </c>
      <c r="BK1508" s="163">
        <f>SUM(BK1509:BK1537)</f>
        <v>0</v>
      </c>
    </row>
    <row r="1509" spans="2:65" s="1" customFormat="1" ht="44.25" customHeight="1" x14ac:dyDescent="0.2">
      <c r="B1509" s="139"/>
      <c r="C1509" s="166" t="s">
        <v>1905</v>
      </c>
      <c r="D1509" s="166" t="s">
        <v>216</v>
      </c>
      <c r="E1509" s="167" t="s">
        <v>1906</v>
      </c>
      <c r="F1509" s="168" t="s">
        <v>1907</v>
      </c>
      <c r="G1509" s="169" t="s">
        <v>516</v>
      </c>
      <c r="H1509" s="170">
        <v>7</v>
      </c>
      <c r="I1509" s="171"/>
      <c r="J1509" s="170">
        <f t="shared" ref="J1509:J1522" si="45">ROUND(I1509*H1509,3)</f>
        <v>0</v>
      </c>
      <c r="K1509" s="172"/>
      <c r="L1509" s="34"/>
      <c r="M1509" s="173" t="s">
        <v>1</v>
      </c>
      <c r="N1509" s="138" t="s">
        <v>37</v>
      </c>
      <c r="P1509" s="174">
        <f t="shared" ref="P1509:P1522" si="46">O1509*H1509</f>
        <v>0</v>
      </c>
      <c r="Q1509" s="174">
        <v>2.1000000000000001E-4</v>
      </c>
      <c r="R1509" s="174">
        <f t="shared" ref="R1509:R1522" si="47">Q1509*H1509</f>
        <v>1.47E-3</v>
      </c>
      <c r="S1509" s="174">
        <v>0</v>
      </c>
      <c r="T1509" s="175">
        <f t="shared" ref="T1509:T1522" si="48">S1509*H1509</f>
        <v>0</v>
      </c>
      <c r="AR1509" s="176" t="s">
        <v>388</v>
      </c>
      <c r="AT1509" s="176" t="s">
        <v>216</v>
      </c>
      <c r="AU1509" s="176" t="s">
        <v>83</v>
      </c>
      <c r="AY1509" s="17" t="s">
        <v>214</v>
      </c>
      <c r="BE1509" s="104">
        <f t="shared" ref="BE1509:BE1522" si="49">IF(N1509="základná",J1509,0)</f>
        <v>0</v>
      </c>
      <c r="BF1509" s="104">
        <f t="shared" ref="BF1509:BF1522" si="50">IF(N1509="znížená",J1509,0)</f>
        <v>0</v>
      </c>
      <c r="BG1509" s="104">
        <f t="shared" ref="BG1509:BG1522" si="51">IF(N1509="zákl. prenesená",J1509,0)</f>
        <v>0</v>
      </c>
      <c r="BH1509" s="104">
        <f t="shared" ref="BH1509:BH1522" si="52">IF(N1509="zníž. prenesená",J1509,0)</f>
        <v>0</v>
      </c>
      <c r="BI1509" s="104">
        <f t="shared" ref="BI1509:BI1522" si="53">IF(N1509="nulová",J1509,0)</f>
        <v>0</v>
      </c>
      <c r="BJ1509" s="17" t="s">
        <v>83</v>
      </c>
      <c r="BK1509" s="177">
        <f t="shared" ref="BK1509:BK1522" si="54">ROUND(I1509*H1509,3)</f>
        <v>0</v>
      </c>
      <c r="BL1509" s="17" t="s">
        <v>388</v>
      </c>
      <c r="BM1509" s="176" t="s">
        <v>1908</v>
      </c>
    </row>
    <row r="1510" spans="2:65" s="1" customFormat="1" ht="66.75" customHeight="1" x14ac:dyDescent="0.2">
      <c r="B1510" s="139"/>
      <c r="C1510" s="166" t="s">
        <v>1909</v>
      </c>
      <c r="D1510" s="166" t="s">
        <v>216</v>
      </c>
      <c r="E1510" s="167" t="s">
        <v>1910</v>
      </c>
      <c r="F1510" s="168" t="s">
        <v>1911</v>
      </c>
      <c r="G1510" s="169" t="s">
        <v>516</v>
      </c>
      <c r="H1510" s="170">
        <v>1</v>
      </c>
      <c r="I1510" s="171"/>
      <c r="J1510" s="170">
        <f t="shared" si="45"/>
        <v>0</v>
      </c>
      <c r="K1510" s="172"/>
      <c r="L1510" s="34"/>
      <c r="M1510" s="173" t="s">
        <v>1</v>
      </c>
      <c r="N1510" s="138" t="s">
        <v>37</v>
      </c>
      <c r="P1510" s="174">
        <f t="shared" si="46"/>
        <v>0</v>
      </c>
      <c r="Q1510" s="174">
        <v>2.1000000000000001E-4</v>
      </c>
      <c r="R1510" s="174">
        <f t="shared" si="47"/>
        <v>2.1000000000000001E-4</v>
      </c>
      <c r="S1510" s="174">
        <v>0</v>
      </c>
      <c r="T1510" s="175">
        <f t="shared" si="48"/>
        <v>0</v>
      </c>
      <c r="AR1510" s="176" t="s">
        <v>388</v>
      </c>
      <c r="AT1510" s="176" t="s">
        <v>216</v>
      </c>
      <c r="AU1510" s="176" t="s">
        <v>83</v>
      </c>
      <c r="AY1510" s="17" t="s">
        <v>214</v>
      </c>
      <c r="BE1510" s="104">
        <f t="shared" si="49"/>
        <v>0</v>
      </c>
      <c r="BF1510" s="104">
        <f t="shared" si="50"/>
        <v>0</v>
      </c>
      <c r="BG1510" s="104">
        <f t="shared" si="51"/>
        <v>0</v>
      </c>
      <c r="BH1510" s="104">
        <f t="shared" si="52"/>
        <v>0</v>
      </c>
      <c r="BI1510" s="104">
        <f t="shared" si="53"/>
        <v>0</v>
      </c>
      <c r="BJ1510" s="17" t="s">
        <v>83</v>
      </c>
      <c r="BK1510" s="177">
        <f t="shared" si="54"/>
        <v>0</v>
      </c>
      <c r="BL1510" s="17" t="s">
        <v>388</v>
      </c>
      <c r="BM1510" s="176" t="s">
        <v>1912</v>
      </c>
    </row>
    <row r="1511" spans="2:65" s="1" customFormat="1" ht="66.75" customHeight="1" x14ac:dyDescent="0.2">
      <c r="B1511" s="139"/>
      <c r="C1511" s="166" t="s">
        <v>1913</v>
      </c>
      <c r="D1511" s="166" t="s">
        <v>216</v>
      </c>
      <c r="E1511" s="167" t="s">
        <v>1914</v>
      </c>
      <c r="F1511" s="168" t="s">
        <v>1915</v>
      </c>
      <c r="G1511" s="169" t="s">
        <v>516</v>
      </c>
      <c r="H1511" s="170">
        <v>2</v>
      </c>
      <c r="I1511" s="171"/>
      <c r="J1511" s="170">
        <f t="shared" si="45"/>
        <v>0</v>
      </c>
      <c r="K1511" s="172"/>
      <c r="L1511" s="34"/>
      <c r="M1511" s="173" t="s">
        <v>1</v>
      </c>
      <c r="N1511" s="138" t="s">
        <v>37</v>
      </c>
      <c r="P1511" s="174">
        <f t="shared" si="46"/>
        <v>0</v>
      </c>
      <c r="Q1511" s="174">
        <v>2.1000000000000001E-4</v>
      </c>
      <c r="R1511" s="174">
        <f t="shared" si="47"/>
        <v>4.2000000000000002E-4</v>
      </c>
      <c r="S1511" s="174">
        <v>0</v>
      </c>
      <c r="T1511" s="175">
        <f t="shared" si="48"/>
        <v>0</v>
      </c>
      <c r="AR1511" s="176" t="s">
        <v>388</v>
      </c>
      <c r="AT1511" s="176" t="s">
        <v>216</v>
      </c>
      <c r="AU1511" s="176" t="s">
        <v>83</v>
      </c>
      <c r="AY1511" s="17" t="s">
        <v>214</v>
      </c>
      <c r="BE1511" s="104">
        <f t="shared" si="49"/>
        <v>0</v>
      </c>
      <c r="BF1511" s="104">
        <f t="shared" si="50"/>
        <v>0</v>
      </c>
      <c r="BG1511" s="104">
        <f t="shared" si="51"/>
        <v>0</v>
      </c>
      <c r="BH1511" s="104">
        <f t="shared" si="52"/>
        <v>0</v>
      </c>
      <c r="BI1511" s="104">
        <f t="shared" si="53"/>
        <v>0</v>
      </c>
      <c r="BJ1511" s="17" t="s">
        <v>83</v>
      </c>
      <c r="BK1511" s="177">
        <f t="shared" si="54"/>
        <v>0</v>
      </c>
      <c r="BL1511" s="17" t="s">
        <v>388</v>
      </c>
      <c r="BM1511" s="176" t="s">
        <v>1916</v>
      </c>
    </row>
    <row r="1512" spans="2:65" s="1" customFormat="1" ht="66.75" customHeight="1" x14ac:dyDescent="0.2">
      <c r="B1512" s="139"/>
      <c r="C1512" s="166" t="s">
        <v>1917</v>
      </c>
      <c r="D1512" s="166" t="s">
        <v>216</v>
      </c>
      <c r="E1512" s="167" t="s">
        <v>1918</v>
      </c>
      <c r="F1512" s="168" t="s">
        <v>1919</v>
      </c>
      <c r="G1512" s="169" t="s">
        <v>516</v>
      </c>
      <c r="H1512" s="170">
        <v>1</v>
      </c>
      <c r="I1512" s="171"/>
      <c r="J1512" s="170">
        <f t="shared" si="45"/>
        <v>0</v>
      </c>
      <c r="K1512" s="172"/>
      <c r="L1512" s="34"/>
      <c r="M1512" s="173" t="s">
        <v>1</v>
      </c>
      <c r="N1512" s="138" t="s">
        <v>37</v>
      </c>
      <c r="P1512" s="174">
        <f t="shared" si="46"/>
        <v>0</v>
      </c>
      <c r="Q1512" s="174">
        <v>2.1000000000000001E-4</v>
      </c>
      <c r="R1512" s="174">
        <f t="shared" si="47"/>
        <v>2.1000000000000001E-4</v>
      </c>
      <c r="S1512" s="174">
        <v>0</v>
      </c>
      <c r="T1512" s="175">
        <f t="shared" si="48"/>
        <v>0</v>
      </c>
      <c r="AR1512" s="176" t="s">
        <v>388</v>
      </c>
      <c r="AT1512" s="176" t="s">
        <v>216</v>
      </c>
      <c r="AU1512" s="176" t="s">
        <v>83</v>
      </c>
      <c r="AY1512" s="17" t="s">
        <v>214</v>
      </c>
      <c r="BE1512" s="104">
        <f t="shared" si="49"/>
        <v>0</v>
      </c>
      <c r="BF1512" s="104">
        <f t="shared" si="50"/>
        <v>0</v>
      </c>
      <c r="BG1512" s="104">
        <f t="shared" si="51"/>
        <v>0</v>
      </c>
      <c r="BH1512" s="104">
        <f t="shared" si="52"/>
        <v>0</v>
      </c>
      <c r="BI1512" s="104">
        <f t="shared" si="53"/>
        <v>0</v>
      </c>
      <c r="BJ1512" s="17" t="s">
        <v>83</v>
      </c>
      <c r="BK1512" s="177">
        <f t="shared" si="54"/>
        <v>0</v>
      </c>
      <c r="BL1512" s="17" t="s">
        <v>388</v>
      </c>
      <c r="BM1512" s="176" t="s">
        <v>1920</v>
      </c>
    </row>
    <row r="1513" spans="2:65" s="1" customFormat="1" ht="66.75" customHeight="1" x14ac:dyDescent="0.2">
      <c r="B1513" s="139"/>
      <c r="C1513" s="166" t="s">
        <v>1921</v>
      </c>
      <c r="D1513" s="166" t="s">
        <v>216</v>
      </c>
      <c r="E1513" s="167" t="s">
        <v>1922</v>
      </c>
      <c r="F1513" s="168" t="s">
        <v>1923</v>
      </c>
      <c r="G1513" s="169" t="s">
        <v>516</v>
      </c>
      <c r="H1513" s="170">
        <v>2</v>
      </c>
      <c r="I1513" s="171"/>
      <c r="J1513" s="170">
        <f t="shared" si="45"/>
        <v>0</v>
      </c>
      <c r="K1513" s="172"/>
      <c r="L1513" s="34"/>
      <c r="M1513" s="173" t="s">
        <v>1</v>
      </c>
      <c r="N1513" s="138" t="s">
        <v>37</v>
      </c>
      <c r="P1513" s="174">
        <f t="shared" si="46"/>
        <v>0</v>
      </c>
      <c r="Q1513" s="174">
        <v>2.1000000000000001E-4</v>
      </c>
      <c r="R1513" s="174">
        <f t="shared" si="47"/>
        <v>4.2000000000000002E-4</v>
      </c>
      <c r="S1513" s="174">
        <v>0</v>
      </c>
      <c r="T1513" s="175">
        <f t="shared" si="48"/>
        <v>0</v>
      </c>
      <c r="AR1513" s="176" t="s">
        <v>388</v>
      </c>
      <c r="AT1513" s="176" t="s">
        <v>216</v>
      </c>
      <c r="AU1513" s="176" t="s">
        <v>83</v>
      </c>
      <c r="AY1513" s="17" t="s">
        <v>214</v>
      </c>
      <c r="BE1513" s="104">
        <f t="shared" si="49"/>
        <v>0</v>
      </c>
      <c r="BF1513" s="104">
        <f t="shared" si="50"/>
        <v>0</v>
      </c>
      <c r="BG1513" s="104">
        <f t="shared" si="51"/>
        <v>0</v>
      </c>
      <c r="BH1513" s="104">
        <f t="shared" si="52"/>
        <v>0</v>
      </c>
      <c r="BI1513" s="104">
        <f t="shared" si="53"/>
        <v>0</v>
      </c>
      <c r="BJ1513" s="17" t="s">
        <v>83</v>
      </c>
      <c r="BK1513" s="177">
        <f t="shared" si="54"/>
        <v>0</v>
      </c>
      <c r="BL1513" s="17" t="s">
        <v>388</v>
      </c>
      <c r="BM1513" s="176" t="s">
        <v>1924</v>
      </c>
    </row>
    <row r="1514" spans="2:65" s="1" customFormat="1" ht="66.75" customHeight="1" x14ac:dyDescent="0.2">
      <c r="B1514" s="139"/>
      <c r="C1514" s="166" t="s">
        <v>1925</v>
      </c>
      <c r="D1514" s="166" t="s">
        <v>216</v>
      </c>
      <c r="E1514" s="167" t="s">
        <v>1926</v>
      </c>
      <c r="F1514" s="168" t="s">
        <v>1927</v>
      </c>
      <c r="G1514" s="169" t="s">
        <v>516</v>
      </c>
      <c r="H1514" s="170">
        <v>5</v>
      </c>
      <c r="I1514" s="171"/>
      <c r="J1514" s="170">
        <f t="shared" si="45"/>
        <v>0</v>
      </c>
      <c r="K1514" s="172"/>
      <c r="L1514" s="34"/>
      <c r="M1514" s="173" t="s">
        <v>1</v>
      </c>
      <c r="N1514" s="138" t="s">
        <v>37</v>
      </c>
      <c r="P1514" s="174">
        <f t="shared" si="46"/>
        <v>0</v>
      </c>
      <c r="Q1514" s="174">
        <v>2.1000000000000001E-4</v>
      </c>
      <c r="R1514" s="174">
        <f t="shared" si="47"/>
        <v>1.0500000000000002E-3</v>
      </c>
      <c r="S1514" s="174">
        <v>0</v>
      </c>
      <c r="T1514" s="175">
        <f t="shared" si="48"/>
        <v>0</v>
      </c>
      <c r="AR1514" s="176" t="s">
        <v>388</v>
      </c>
      <c r="AT1514" s="176" t="s">
        <v>216</v>
      </c>
      <c r="AU1514" s="176" t="s">
        <v>83</v>
      </c>
      <c r="AY1514" s="17" t="s">
        <v>214</v>
      </c>
      <c r="BE1514" s="104">
        <f t="shared" si="49"/>
        <v>0</v>
      </c>
      <c r="BF1514" s="104">
        <f t="shared" si="50"/>
        <v>0</v>
      </c>
      <c r="BG1514" s="104">
        <f t="shared" si="51"/>
        <v>0</v>
      </c>
      <c r="BH1514" s="104">
        <f t="shared" si="52"/>
        <v>0</v>
      </c>
      <c r="BI1514" s="104">
        <f t="shared" si="53"/>
        <v>0</v>
      </c>
      <c r="BJ1514" s="17" t="s">
        <v>83</v>
      </c>
      <c r="BK1514" s="177">
        <f t="shared" si="54"/>
        <v>0</v>
      </c>
      <c r="BL1514" s="17" t="s">
        <v>388</v>
      </c>
      <c r="BM1514" s="176" t="s">
        <v>1928</v>
      </c>
    </row>
    <row r="1515" spans="2:65" s="1" customFormat="1" ht="66.75" customHeight="1" x14ac:dyDescent="0.2">
      <c r="B1515" s="139"/>
      <c r="C1515" s="166" t="s">
        <v>1929</v>
      </c>
      <c r="D1515" s="166" t="s">
        <v>216</v>
      </c>
      <c r="E1515" s="167" t="s">
        <v>1930</v>
      </c>
      <c r="F1515" s="168" t="s">
        <v>1931</v>
      </c>
      <c r="G1515" s="169" t="s">
        <v>516</v>
      </c>
      <c r="H1515" s="170">
        <v>1</v>
      </c>
      <c r="I1515" s="171"/>
      <c r="J1515" s="170">
        <f t="shared" si="45"/>
        <v>0</v>
      </c>
      <c r="K1515" s="172"/>
      <c r="L1515" s="34"/>
      <c r="M1515" s="173" t="s">
        <v>1</v>
      </c>
      <c r="N1515" s="138" t="s">
        <v>37</v>
      </c>
      <c r="P1515" s="174">
        <f t="shared" si="46"/>
        <v>0</v>
      </c>
      <c r="Q1515" s="174">
        <v>2.1000000000000001E-4</v>
      </c>
      <c r="R1515" s="174">
        <f t="shared" si="47"/>
        <v>2.1000000000000001E-4</v>
      </c>
      <c r="S1515" s="174">
        <v>0</v>
      </c>
      <c r="T1515" s="175">
        <f t="shared" si="48"/>
        <v>0</v>
      </c>
      <c r="AR1515" s="176" t="s">
        <v>388</v>
      </c>
      <c r="AT1515" s="176" t="s">
        <v>216</v>
      </c>
      <c r="AU1515" s="176" t="s">
        <v>83</v>
      </c>
      <c r="AY1515" s="17" t="s">
        <v>214</v>
      </c>
      <c r="BE1515" s="104">
        <f t="shared" si="49"/>
        <v>0</v>
      </c>
      <c r="BF1515" s="104">
        <f t="shared" si="50"/>
        <v>0</v>
      </c>
      <c r="BG1515" s="104">
        <f t="shared" si="51"/>
        <v>0</v>
      </c>
      <c r="BH1515" s="104">
        <f t="shared" si="52"/>
        <v>0</v>
      </c>
      <c r="BI1515" s="104">
        <f t="shared" si="53"/>
        <v>0</v>
      </c>
      <c r="BJ1515" s="17" t="s">
        <v>83</v>
      </c>
      <c r="BK1515" s="177">
        <f t="shared" si="54"/>
        <v>0</v>
      </c>
      <c r="BL1515" s="17" t="s">
        <v>388</v>
      </c>
      <c r="BM1515" s="176" t="s">
        <v>1932</v>
      </c>
    </row>
    <row r="1516" spans="2:65" s="1" customFormat="1" ht="66.75" customHeight="1" x14ac:dyDescent="0.2">
      <c r="B1516" s="139"/>
      <c r="C1516" s="166" t="s">
        <v>1933</v>
      </c>
      <c r="D1516" s="166" t="s">
        <v>216</v>
      </c>
      <c r="E1516" s="167" t="s">
        <v>1934</v>
      </c>
      <c r="F1516" s="168" t="s">
        <v>1935</v>
      </c>
      <c r="G1516" s="169" t="s">
        <v>516</v>
      </c>
      <c r="H1516" s="170">
        <v>4</v>
      </c>
      <c r="I1516" s="171"/>
      <c r="J1516" s="170">
        <f t="shared" si="45"/>
        <v>0</v>
      </c>
      <c r="K1516" s="172"/>
      <c r="L1516" s="34"/>
      <c r="M1516" s="173" t="s">
        <v>1</v>
      </c>
      <c r="N1516" s="138" t="s">
        <v>37</v>
      </c>
      <c r="P1516" s="174">
        <f t="shared" si="46"/>
        <v>0</v>
      </c>
      <c r="Q1516" s="174">
        <v>2.1000000000000001E-4</v>
      </c>
      <c r="R1516" s="174">
        <f t="shared" si="47"/>
        <v>8.4000000000000003E-4</v>
      </c>
      <c r="S1516" s="174">
        <v>0</v>
      </c>
      <c r="T1516" s="175">
        <f t="shared" si="48"/>
        <v>0</v>
      </c>
      <c r="AR1516" s="176" t="s">
        <v>388</v>
      </c>
      <c r="AT1516" s="176" t="s">
        <v>216</v>
      </c>
      <c r="AU1516" s="176" t="s">
        <v>83</v>
      </c>
      <c r="AY1516" s="17" t="s">
        <v>214</v>
      </c>
      <c r="BE1516" s="104">
        <f t="shared" si="49"/>
        <v>0</v>
      </c>
      <c r="BF1516" s="104">
        <f t="shared" si="50"/>
        <v>0</v>
      </c>
      <c r="BG1516" s="104">
        <f t="shared" si="51"/>
        <v>0</v>
      </c>
      <c r="BH1516" s="104">
        <f t="shared" si="52"/>
        <v>0</v>
      </c>
      <c r="BI1516" s="104">
        <f t="shared" si="53"/>
        <v>0</v>
      </c>
      <c r="BJ1516" s="17" t="s">
        <v>83</v>
      </c>
      <c r="BK1516" s="177">
        <f t="shared" si="54"/>
        <v>0</v>
      </c>
      <c r="BL1516" s="17" t="s">
        <v>388</v>
      </c>
      <c r="BM1516" s="176" t="s">
        <v>1936</v>
      </c>
    </row>
    <row r="1517" spans="2:65" s="1" customFormat="1" ht="66.75" customHeight="1" x14ac:dyDescent="0.2">
      <c r="B1517" s="139"/>
      <c r="C1517" s="166" t="s">
        <v>1937</v>
      </c>
      <c r="D1517" s="166" t="s">
        <v>216</v>
      </c>
      <c r="E1517" s="167" t="s">
        <v>1938</v>
      </c>
      <c r="F1517" s="168" t="s">
        <v>1939</v>
      </c>
      <c r="G1517" s="169" t="s">
        <v>516</v>
      </c>
      <c r="H1517" s="170">
        <v>10</v>
      </c>
      <c r="I1517" s="171"/>
      <c r="J1517" s="170">
        <f t="shared" si="45"/>
        <v>0</v>
      </c>
      <c r="K1517" s="172"/>
      <c r="L1517" s="34"/>
      <c r="M1517" s="173" t="s">
        <v>1</v>
      </c>
      <c r="N1517" s="138" t="s">
        <v>37</v>
      </c>
      <c r="P1517" s="174">
        <f t="shared" si="46"/>
        <v>0</v>
      </c>
      <c r="Q1517" s="174">
        <v>2.1000000000000001E-4</v>
      </c>
      <c r="R1517" s="174">
        <f t="shared" si="47"/>
        <v>2.1000000000000003E-3</v>
      </c>
      <c r="S1517" s="174">
        <v>0</v>
      </c>
      <c r="T1517" s="175">
        <f t="shared" si="48"/>
        <v>0</v>
      </c>
      <c r="AR1517" s="176" t="s">
        <v>388</v>
      </c>
      <c r="AT1517" s="176" t="s">
        <v>216</v>
      </c>
      <c r="AU1517" s="176" t="s">
        <v>83</v>
      </c>
      <c r="AY1517" s="17" t="s">
        <v>214</v>
      </c>
      <c r="BE1517" s="104">
        <f t="shared" si="49"/>
        <v>0</v>
      </c>
      <c r="BF1517" s="104">
        <f t="shared" si="50"/>
        <v>0</v>
      </c>
      <c r="BG1517" s="104">
        <f t="shared" si="51"/>
        <v>0</v>
      </c>
      <c r="BH1517" s="104">
        <f t="shared" si="52"/>
        <v>0</v>
      </c>
      <c r="BI1517" s="104">
        <f t="shared" si="53"/>
        <v>0</v>
      </c>
      <c r="BJ1517" s="17" t="s">
        <v>83</v>
      </c>
      <c r="BK1517" s="177">
        <f t="shared" si="54"/>
        <v>0</v>
      </c>
      <c r="BL1517" s="17" t="s">
        <v>388</v>
      </c>
      <c r="BM1517" s="176" t="s">
        <v>1940</v>
      </c>
    </row>
    <row r="1518" spans="2:65" s="1" customFormat="1" ht="66.75" customHeight="1" x14ac:dyDescent="0.2">
      <c r="B1518" s="139"/>
      <c r="C1518" s="166" t="s">
        <v>1941</v>
      </c>
      <c r="D1518" s="166" t="s">
        <v>216</v>
      </c>
      <c r="E1518" s="167" t="s">
        <v>1942</v>
      </c>
      <c r="F1518" s="168" t="s">
        <v>1943</v>
      </c>
      <c r="G1518" s="169" t="s">
        <v>516</v>
      </c>
      <c r="H1518" s="170">
        <v>4</v>
      </c>
      <c r="I1518" s="171"/>
      <c r="J1518" s="170">
        <f t="shared" si="45"/>
        <v>0</v>
      </c>
      <c r="K1518" s="172"/>
      <c r="L1518" s="34"/>
      <c r="M1518" s="173" t="s">
        <v>1</v>
      </c>
      <c r="N1518" s="138" t="s">
        <v>37</v>
      </c>
      <c r="P1518" s="174">
        <f t="shared" si="46"/>
        <v>0</v>
      </c>
      <c r="Q1518" s="174">
        <v>2.1000000000000001E-4</v>
      </c>
      <c r="R1518" s="174">
        <f t="shared" si="47"/>
        <v>8.4000000000000003E-4</v>
      </c>
      <c r="S1518" s="174">
        <v>0</v>
      </c>
      <c r="T1518" s="175">
        <f t="shared" si="48"/>
        <v>0</v>
      </c>
      <c r="AR1518" s="176" t="s">
        <v>388</v>
      </c>
      <c r="AT1518" s="176" t="s">
        <v>216</v>
      </c>
      <c r="AU1518" s="176" t="s">
        <v>83</v>
      </c>
      <c r="AY1518" s="17" t="s">
        <v>214</v>
      </c>
      <c r="BE1518" s="104">
        <f t="shared" si="49"/>
        <v>0</v>
      </c>
      <c r="BF1518" s="104">
        <f t="shared" si="50"/>
        <v>0</v>
      </c>
      <c r="BG1518" s="104">
        <f t="shared" si="51"/>
        <v>0</v>
      </c>
      <c r="BH1518" s="104">
        <f t="shared" si="52"/>
        <v>0</v>
      </c>
      <c r="BI1518" s="104">
        <f t="shared" si="53"/>
        <v>0</v>
      </c>
      <c r="BJ1518" s="17" t="s">
        <v>83</v>
      </c>
      <c r="BK1518" s="177">
        <f t="shared" si="54"/>
        <v>0</v>
      </c>
      <c r="BL1518" s="17" t="s">
        <v>388</v>
      </c>
      <c r="BM1518" s="176" t="s">
        <v>1944</v>
      </c>
    </row>
    <row r="1519" spans="2:65" s="1" customFormat="1" ht="66.75" customHeight="1" x14ac:dyDescent="0.2">
      <c r="B1519" s="139"/>
      <c r="C1519" s="166" t="s">
        <v>1945</v>
      </c>
      <c r="D1519" s="166" t="s">
        <v>216</v>
      </c>
      <c r="E1519" s="167" t="s">
        <v>1946</v>
      </c>
      <c r="F1519" s="168" t="s">
        <v>1947</v>
      </c>
      <c r="G1519" s="169" t="s">
        <v>516</v>
      </c>
      <c r="H1519" s="170">
        <v>1</v>
      </c>
      <c r="I1519" s="171"/>
      <c r="J1519" s="170">
        <f t="shared" si="45"/>
        <v>0</v>
      </c>
      <c r="K1519" s="172"/>
      <c r="L1519" s="34"/>
      <c r="M1519" s="173" t="s">
        <v>1</v>
      </c>
      <c r="N1519" s="138" t="s">
        <v>37</v>
      </c>
      <c r="P1519" s="174">
        <f t="shared" si="46"/>
        <v>0</v>
      </c>
      <c r="Q1519" s="174">
        <v>2.1000000000000001E-4</v>
      </c>
      <c r="R1519" s="174">
        <f t="shared" si="47"/>
        <v>2.1000000000000001E-4</v>
      </c>
      <c r="S1519" s="174">
        <v>0</v>
      </c>
      <c r="T1519" s="175">
        <f t="shared" si="48"/>
        <v>0</v>
      </c>
      <c r="AR1519" s="176" t="s">
        <v>388</v>
      </c>
      <c r="AT1519" s="176" t="s">
        <v>216</v>
      </c>
      <c r="AU1519" s="176" t="s">
        <v>83</v>
      </c>
      <c r="AY1519" s="17" t="s">
        <v>214</v>
      </c>
      <c r="BE1519" s="104">
        <f t="shared" si="49"/>
        <v>0</v>
      </c>
      <c r="BF1519" s="104">
        <f t="shared" si="50"/>
        <v>0</v>
      </c>
      <c r="BG1519" s="104">
        <f t="shared" si="51"/>
        <v>0</v>
      </c>
      <c r="BH1519" s="104">
        <f t="shared" si="52"/>
        <v>0</v>
      </c>
      <c r="BI1519" s="104">
        <f t="shared" si="53"/>
        <v>0</v>
      </c>
      <c r="BJ1519" s="17" t="s">
        <v>83</v>
      </c>
      <c r="BK1519" s="177">
        <f t="shared" si="54"/>
        <v>0</v>
      </c>
      <c r="BL1519" s="17" t="s">
        <v>388</v>
      </c>
      <c r="BM1519" s="176" t="s">
        <v>1948</v>
      </c>
    </row>
    <row r="1520" spans="2:65" s="1" customFormat="1" ht="66.75" customHeight="1" x14ac:dyDescent="0.2">
      <c r="B1520" s="139"/>
      <c r="C1520" s="166" t="s">
        <v>1949</v>
      </c>
      <c r="D1520" s="166" t="s">
        <v>216</v>
      </c>
      <c r="E1520" s="167" t="s">
        <v>1950</v>
      </c>
      <c r="F1520" s="168" t="s">
        <v>1951</v>
      </c>
      <c r="G1520" s="169" t="s">
        <v>516</v>
      </c>
      <c r="H1520" s="170">
        <v>1</v>
      </c>
      <c r="I1520" s="171"/>
      <c r="J1520" s="170">
        <f t="shared" si="45"/>
        <v>0</v>
      </c>
      <c r="K1520" s="172"/>
      <c r="L1520" s="34"/>
      <c r="M1520" s="173" t="s">
        <v>1</v>
      </c>
      <c r="N1520" s="138" t="s">
        <v>37</v>
      </c>
      <c r="P1520" s="174">
        <f t="shared" si="46"/>
        <v>0</v>
      </c>
      <c r="Q1520" s="174">
        <v>2.1000000000000001E-4</v>
      </c>
      <c r="R1520" s="174">
        <f t="shared" si="47"/>
        <v>2.1000000000000001E-4</v>
      </c>
      <c r="S1520" s="174">
        <v>0</v>
      </c>
      <c r="T1520" s="175">
        <f t="shared" si="48"/>
        <v>0</v>
      </c>
      <c r="AR1520" s="176" t="s">
        <v>388</v>
      </c>
      <c r="AT1520" s="176" t="s">
        <v>216</v>
      </c>
      <c r="AU1520" s="176" t="s">
        <v>83</v>
      </c>
      <c r="AY1520" s="17" t="s">
        <v>214</v>
      </c>
      <c r="BE1520" s="104">
        <f t="shared" si="49"/>
        <v>0</v>
      </c>
      <c r="BF1520" s="104">
        <f t="shared" si="50"/>
        <v>0</v>
      </c>
      <c r="BG1520" s="104">
        <f t="shared" si="51"/>
        <v>0</v>
      </c>
      <c r="BH1520" s="104">
        <f t="shared" si="52"/>
        <v>0</v>
      </c>
      <c r="BI1520" s="104">
        <f t="shared" si="53"/>
        <v>0</v>
      </c>
      <c r="BJ1520" s="17" t="s">
        <v>83</v>
      </c>
      <c r="BK1520" s="177">
        <f t="shared" si="54"/>
        <v>0</v>
      </c>
      <c r="BL1520" s="17" t="s">
        <v>388</v>
      </c>
      <c r="BM1520" s="176" t="s">
        <v>1952</v>
      </c>
    </row>
    <row r="1521" spans="2:65" s="1" customFormat="1" ht="66.75" customHeight="1" x14ac:dyDescent="0.2">
      <c r="B1521" s="139"/>
      <c r="C1521" s="166" t="s">
        <v>1953</v>
      </c>
      <c r="D1521" s="166" t="s">
        <v>216</v>
      </c>
      <c r="E1521" s="167" t="s">
        <v>1954</v>
      </c>
      <c r="F1521" s="168" t="s">
        <v>1955</v>
      </c>
      <c r="G1521" s="169" t="s">
        <v>516</v>
      </c>
      <c r="H1521" s="170">
        <v>1</v>
      </c>
      <c r="I1521" s="171"/>
      <c r="J1521" s="170">
        <f t="shared" si="45"/>
        <v>0</v>
      </c>
      <c r="K1521" s="172"/>
      <c r="L1521" s="34"/>
      <c r="M1521" s="173" t="s">
        <v>1</v>
      </c>
      <c r="N1521" s="138" t="s">
        <v>37</v>
      </c>
      <c r="P1521" s="174">
        <f t="shared" si="46"/>
        <v>0</v>
      </c>
      <c r="Q1521" s="174">
        <v>2.1000000000000001E-4</v>
      </c>
      <c r="R1521" s="174">
        <f t="shared" si="47"/>
        <v>2.1000000000000001E-4</v>
      </c>
      <c r="S1521" s="174">
        <v>0</v>
      </c>
      <c r="T1521" s="175">
        <f t="shared" si="48"/>
        <v>0</v>
      </c>
      <c r="AR1521" s="176" t="s">
        <v>388</v>
      </c>
      <c r="AT1521" s="176" t="s">
        <v>216</v>
      </c>
      <c r="AU1521" s="176" t="s">
        <v>83</v>
      </c>
      <c r="AY1521" s="17" t="s">
        <v>214</v>
      </c>
      <c r="BE1521" s="104">
        <f t="shared" si="49"/>
        <v>0</v>
      </c>
      <c r="BF1521" s="104">
        <f t="shared" si="50"/>
        <v>0</v>
      </c>
      <c r="BG1521" s="104">
        <f t="shared" si="51"/>
        <v>0</v>
      </c>
      <c r="BH1521" s="104">
        <f t="shared" si="52"/>
        <v>0</v>
      </c>
      <c r="BI1521" s="104">
        <f t="shared" si="53"/>
        <v>0</v>
      </c>
      <c r="BJ1521" s="17" t="s">
        <v>83</v>
      </c>
      <c r="BK1521" s="177">
        <f t="shared" si="54"/>
        <v>0</v>
      </c>
      <c r="BL1521" s="17" t="s">
        <v>388</v>
      </c>
      <c r="BM1521" s="176" t="s">
        <v>1956</v>
      </c>
    </row>
    <row r="1522" spans="2:65" s="1" customFormat="1" ht="16.5" customHeight="1" x14ac:dyDescent="0.2">
      <c r="B1522" s="139"/>
      <c r="C1522" s="166" t="s">
        <v>1957</v>
      </c>
      <c r="D1522" s="166" t="s">
        <v>216</v>
      </c>
      <c r="E1522" s="167" t="s">
        <v>1958</v>
      </c>
      <c r="F1522" s="168" t="s">
        <v>1959</v>
      </c>
      <c r="G1522" s="169" t="s">
        <v>219</v>
      </c>
      <c r="H1522" s="170">
        <v>80.150000000000006</v>
      </c>
      <c r="I1522" s="171"/>
      <c r="J1522" s="170">
        <f t="shared" si="45"/>
        <v>0</v>
      </c>
      <c r="K1522" s="172"/>
      <c r="L1522" s="34"/>
      <c r="M1522" s="173" t="s">
        <v>1</v>
      </c>
      <c r="N1522" s="138" t="s">
        <v>37</v>
      </c>
      <c r="P1522" s="174">
        <f t="shared" si="46"/>
        <v>0</v>
      </c>
      <c r="Q1522" s="174">
        <v>2.1000000000000001E-4</v>
      </c>
      <c r="R1522" s="174">
        <f t="shared" si="47"/>
        <v>1.6831500000000003E-2</v>
      </c>
      <c r="S1522" s="174">
        <v>0</v>
      </c>
      <c r="T1522" s="175">
        <f t="shared" si="48"/>
        <v>0</v>
      </c>
      <c r="AR1522" s="176" t="s">
        <v>388</v>
      </c>
      <c r="AT1522" s="176" t="s">
        <v>216</v>
      </c>
      <c r="AU1522" s="176" t="s">
        <v>83</v>
      </c>
      <c r="AY1522" s="17" t="s">
        <v>214</v>
      </c>
      <c r="BE1522" s="104">
        <f t="shared" si="49"/>
        <v>0</v>
      </c>
      <c r="BF1522" s="104">
        <f t="shared" si="50"/>
        <v>0</v>
      </c>
      <c r="BG1522" s="104">
        <f t="shared" si="51"/>
        <v>0</v>
      </c>
      <c r="BH1522" s="104">
        <f t="shared" si="52"/>
        <v>0</v>
      </c>
      <c r="BI1522" s="104">
        <f t="shared" si="53"/>
        <v>0</v>
      </c>
      <c r="BJ1522" s="17" t="s">
        <v>83</v>
      </c>
      <c r="BK1522" s="177">
        <f t="shared" si="54"/>
        <v>0</v>
      </c>
      <c r="BL1522" s="17" t="s">
        <v>388</v>
      </c>
      <c r="BM1522" s="176" t="s">
        <v>1960</v>
      </c>
    </row>
    <row r="1523" spans="2:65" s="14" customFormat="1" x14ac:dyDescent="0.2">
      <c r="B1523" s="193"/>
      <c r="D1523" s="179" t="s">
        <v>222</v>
      </c>
      <c r="E1523" s="194" t="s">
        <v>1</v>
      </c>
      <c r="F1523" s="195" t="s">
        <v>1961</v>
      </c>
      <c r="H1523" s="194" t="s">
        <v>1</v>
      </c>
      <c r="I1523" s="196"/>
      <c r="L1523" s="193"/>
      <c r="M1523" s="197"/>
      <c r="T1523" s="198"/>
      <c r="AT1523" s="194" t="s">
        <v>222</v>
      </c>
      <c r="AU1523" s="194" t="s">
        <v>83</v>
      </c>
      <c r="AV1523" s="14" t="s">
        <v>77</v>
      </c>
      <c r="AW1523" s="14" t="s">
        <v>25</v>
      </c>
      <c r="AX1523" s="14" t="s">
        <v>71</v>
      </c>
      <c r="AY1523" s="194" t="s">
        <v>214</v>
      </c>
    </row>
    <row r="1524" spans="2:65" s="12" customFormat="1" x14ac:dyDescent="0.2">
      <c r="B1524" s="178"/>
      <c r="D1524" s="179" t="s">
        <v>222</v>
      </c>
      <c r="E1524" s="180" t="s">
        <v>1</v>
      </c>
      <c r="F1524" s="181" t="s">
        <v>1962</v>
      </c>
      <c r="H1524" s="182">
        <v>4.32</v>
      </c>
      <c r="I1524" s="183"/>
      <c r="L1524" s="178"/>
      <c r="M1524" s="184"/>
      <c r="T1524" s="185"/>
      <c r="AT1524" s="180" t="s">
        <v>222</v>
      </c>
      <c r="AU1524" s="180" t="s">
        <v>83</v>
      </c>
      <c r="AV1524" s="12" t="s">
        <v>83</v>
      </c>
      <c r="AW1524" s="12" t="s">
        <v>25</v>
      </c>
      <c r="AX1524" s="12" t="s">
        <v>71</v>
      </c>
      <c r="AY1524" s="180" t="s">
        <v>214</v>
      </c>
    </row>
    <row r="1525" spans="2:65" s="12" customFormat="1" x14ac:dyDescent="0.2">
      <c r="B1525" s="178"/>
      <c r="D1525" s="179" t="s">
        <v>222</v>
      </c>
      <c r="E1525" s="180" t="s">
        <v>1</v>
      </c>
      <c r="F1525" s="181" t="s">
        <v>1963</v>
      </c>
      <c r="H1525" s="182">
        <v>3.24</v>
      </c>
      <c r="I1525" s="183"/>
      <c r="L1525" s="178"/>
      <c r="M1525" s="184"/>
      <c r="T1525" s="185"/>
      <c r="AT1525" s="180" t="s">
        <v>222</v>
      </c>
      <c r="AU1525" s="180" t="s">
        <v>83</v>
      </c>
      <c r="AV1525" s="12" t="s">
        <v>83</v>
      </c>
      <c r="AW1525" s="12" t="s">
        <v>25</v>
      </c>
      <c r="AX1525" s="12" t="s">
        <v>71</v>
      </c>
      <c r="AY1525" s="180" t="s">
        <v>214</v>
      </c>
    </row>
    <row r="1526" spans="2:65" s="12" customFormat="1" x14ac:dyDescent="0.2">
      <c r="B1526" s="178"/>
      <c r="D1526" s="179" t="s">
        <v>222</v>
      </c>
      <c r="E1526" s="180" t="s">
        <v>1</v>
      </c>
      <c r="F1526" s="181" t="s">
        <v>1964</v>
      </c>
      <c r="H1526" s="182">
        <v>2.16</v>
      </c>
      <c r="I1526" s="183"/>
      <c r="L1526" s="178"/>
      <c r="M1526" s="184"/>
      <c r="T1526" s="185"/>
      <c r="AT1526" s="180" t="s">
        <v>222</v>
      </c>
      <c r="AU1526" s="180" t="s">
        <v>83</v>
      </c>
      <c r="AV1526" s="12" t="s">
        <v>83</v>
      </c>
      <c r="AW1526" s="12" t="s">
        <v>25</v>
      </c>
      <c r="AX1526" s="12" t="s">
        <v>71</v>
      </c>
      <c r="AY1526" s="180" t="s">
        <v>214</v>
      </c>
    </row>
    <row r="1527" spans="2:65" s="12" customFormat="1" x14ac:dyDescent="0.2">
      <c r="B1527" s="178"/>
      <c r="D1527" s="179" t="s">
        <v>222</v>
      </c>
      <c r="E1527" s="180" t="s">
        <v>1</v>
      </c>
      <c r="F1527" s="181" t="s">
        <v>1965</v>
      </c>
      <c r="H1527" s="182">
        <v>5.4</v>
      </c>
      <c r="I1527" s="183"/>
      <c r="L1527" s="178"/>
      <c r="M1527" s="184"/>
      <c r="T1527" s="185"/>
      <c r="AT1527" s="180" t="s">
        <v>222</v>
      </c>
      <c r="AU1527" s="180" t="s">
        <v>83</v>
      </c>
      <c r="AV1527" s="12" t="s">
        <v>83</v>
      </c>
      <c r="AW1527" s="12" t="s">
        <v>25</v>
      </c>
      <c r="AX1527" s="12" t="s">
        <v>71</v>
      </c>
      <c r="AY1527" s="180" t="s">
        <v>214</v>
      </c>
    </row>
    <row r="1528" spans="2:65" s="12" customFormat="1" x14ac:dyDescent="0.2">
      <c r="B1528" s="178"/>
      <c r="D1528" s="179" t="s">
        <v>222</v>
      </c>
      <c r="E1528" s="180" t="s">
        <v>1</v>
      </c>
      <c r="F1528" s="181" t="s">
        <v>1966</v>
      </c>
      <c r="H1528" s="182">
        <v>2.7</v>
      </c>
      <c r="I1528" s="183"/>
      <c r="L1528" s="178"/>
      <c r="M1528" s="184"/>
      <c r="T1528" s="185"/>
      <c r="AT1528" s="180" t="s">
        <v>222</v>
      </c>
      <c r="AU1528" s="180" t="s">
        <v>83</v>
      </c>
      <c r="AV1528" s="12" t="s">
        <v>83</v>
      </c>
      <c r="AW1528" s="12" t="s">
        <v>25</v>
      </c>
      <c r="AX1528" s="12" t="s">
        <v>71</v>
      </c>
      <c r="AY1528" s="180" t="s">
        <v>214</v>
      </c>
    </row>
    <row r="1529" spans="2:65" s="12" customFormat="1" x14ac:dyDescent="0.2">
      <c r="B1529" s="178"/>
      <c r="D1529" s="179" t="s">
        <v>222</v>
      </c>
      <c r="E1529" s="180" t="s">
        <v>1</v>
      </c>
      <c r="F1529" s="181" t="s">
        <v>1967</v>
      </c>
      <c r="H1529" s="182">
        <v>0.81</v>
      </c>
      <c r="I1529" s="183"/>
      <c r="L1529" s="178"/>
      <c r="M1529" s="184"/>
      <c r="T1529" s="185"/>
      <c r="AT1529" s="180" t="s">
        <v>222</v>
      </c>
      <c r="AU1529" s="180" t="s">
        <v>83</v>
      </c>
      <c r="AV1529" s="12" t="s">
        <v>83</v>
      </c>
      <c r="AW1529" s="12" t="s">
        <v>25</v>
      </c>
      <c r="AX1529" s="12" t="s">
        <v>71</v>
      </c>
      <c r="AY1529" s="180" t="s">
        <v>214</v>
      </c>
    </row>
    <row r="1530" spans="2:65" s="12" customFormat="1" x14ac:dyDescent="0.2">
      <c r="B1530" s="178"/>
      <c r="D1530" s="179" t="s">
        <v>222</v>
      </c>
      <c r="E1530" s="180" t="s">
        <v>1</v>
      </c>
      <c r="F1530" s="181" t="s">
        <v>1968</v>
      </c>
      <c r="H1530" s="182">
        <v>9.6</v>
      </c>
      <c r="I1530" s="183"/>
      <c r="L1530" s="178"/>
      <c r="M1530" s="184"/>
      <c r="T1530" s="185"/>
      <c r="AT1530" s="180" t="s">
        <v>222</v>
      </c>
      <c r="AU1530" s="180" t="s">
        <v>83</v>
      </c>
      <c r="AV1530" s="12" t="s">
        <v>83</v>
      </c>
      <c r="AW1530" s="12" t="s">
        <v>25</v>
      </c>
      <c r="AX1530" s="12" t="s">
        <v>71</v>
      </c>
      <c r="AY1530" s="180" t="s">
        <v>214</v>
      </c>
    </row>
    <row r="1531" spans="2:65" s="12" customFormat="1" x14ac:dyDescent="0.2">
      <c r="B1531" s="178"/>
      <c r="D1531" s="179" t="s">
        <v>222</v>
      </c>
      <c r="E1531" s="180" t="s">
        <v>1</v>
      </c>
      <c r="F1531" s="181" t="s">
        <v>1969</v>
      </c>
      <c r="H1531" s="182">
        <v>36.799999999999997</v>
      </c>
      <c r="I1531" s="183"/>
      <c r="L1531" s="178"/>
      <c r="M1531" s="184"/>
      <c r="T1531" s="185"/>
      <c r="AT1531" s="180" t="s">
        <v>222</v>
      </c>
      <c r="AU1531" s="180" t="s">
        <v>83</v>
      </c>
      <c r="AV1531" s="12" t="s">
        <v>83</v>
      </c>
      <c r="AW1531" s="12" t="s">
        <v>25</v>
      </c>
      <c r="AX1531" s="12" t="s">
        <v>71</v>
      </c>
      <c r="AY1531" s="180" t="s">
        <v>214</v>
      </c>
    </row>
    <row r="1532" spans="2:65" s="12" customFormat="1" x14ac:dyDescent="0.2">
      <c r="B1532" s="178"/>
      <c r="D1532" s="179" t="s">
        <v>222</v>
      </c>
      <c r="E1532" s="180" t="s">
        <v>1</v>
      </c>
      <c r="F1532" s="181" t="s">
        <v>1970</v>
      </c>
      <c r="H1532" s="182">
        <v>9.6</v>
      </c>
      <c r="I1532" s="183"/>
      <c r="L1532" s="178"/>
      <c r="M1532" s="184"/>
      <c r="T1532" s="185"/>
      <c r="AT1532" s="180" t="s">
        <v>222</v>
      </c>
      <c r="AU1532" s="180" t="s">
        <v>83</v>
      </c>
      <c r="AV1532" s="12" t="s">
        <v>83</v>
      </c>
      <c r="AW1532" s="12" t="s">
        <v>25</v>
      </c>
      <c r="AX1532" s="12" t="s">
        <v>71</v>
      </c>
      <c r="AY1532" s="180" t="s">
        <v>214</v>
      </c>
    </row>
    <row r="1533" spans="2:65" s="12" customFormat="1" x14ac:dyDescent="0.2">
      <c r="B1533" s="178"/>
      <c r="D1533" s="179" t="s">
        <v>222</v>
      </c>
      <c r="E1533" s="180" t="s">
        <v>1</v>
      </c>
      <c r="F1533" s="181" t="s">
        <v>1971</v>
      </c>
      <c r="H1533" s="182">
        <v>1.92</v>
      </c>
      <c r="I1533" s="183"/>
      <c r="L1533" s="178"/>
      <c r="M1533" s="184"/>
      <c r="T1533" s="185"/>
      <c r="AT1533" s="180" t="s">
        <v>222</v>
      </c>
      <c r="AU1533" s="180" t="s">
        <v>83</v>
      </c>
      <c r="AV1533" s="12" t="s">
        <v>83</v>
      </c>
      <c r="AW1533" s="12" t="s">
        <v>25</v>
      </c>
      <c r="AX1533" s="12" t="s">
        <v>71</v>
      </c>
      <c r="AY1533" s="180" t="s">
        <v>214</v>
      </c>
    </row>
    <row r="1534" spans="2:65" s="12" customFormat="1" x14ac:dyDescent="0.2">
      <c r="B1534" s="178"/>
      <c r="D1534" s="179" t="s">
        <v>222</v>
      </c>
      <c r="E1534" s="180" t="s">
        <v>1</v>
      </c>
      <c r="F1534" s="181" t="s">
        <v>1972</v>
      </c>
      <c r="H1534" s="182">
        <v>1.44</v>
      </c>
      <c r="I1534" s="183"/>
      <c r="L1534" s="178"/>
      <c r="M1534" s="184"/>
      <c r="T1534" s="185"/>
      <c r="AT1534" s="180" t="s">
        <v>222</v>
      </c>
      <c r="AU1534" s="180" t="s">
        <v>83</v>
      </c>
      <c r="AV1534" s="12" t="s">
        <v>83</v>
      </c>
      <c r="AW1534" s="12" t="s">
        <v>25</v>
      </c>
      <c r="AX1534" s="12" t="s">
        <v>71</v>
      </c>
      <c r="AY1534" s="180" t="s">
        <v>214</v>
      </c>
    </row>
    <row r="1535" spans="2:65" s="12" customFormat="1" x14ac:dyDescent="0.2">
      <c r="B1535" s="178"/>
      <c r="D1535" s="179" t="s">
        <v>222</v>
      </c>
      <c r="E1535" s="180" t="s">
        <v>1</v>
      </c>
      <c r="F1535" s="181" t="s">
        <v>1973</v>
      </c>
      <c r="H1535" s="182">
        <v>2.16</v>
      </c>
      <c r="I1535" s="183"/>
      <c r="L1535" s="178"/>
      <c r="M1535" s="184"/>
      <c r="T1535" s="185"/>
      <c r="AT1535" s="180" t="s">
        <v>222</v>
      </c>
      <c r="AU1535" s="180" t="s">
        <v>83</v>
      </c>
      <c r="AV1535" s="12" t="s">
        <v>83</v>
      </c>
      <c r="AW1535" s="12" t="s">
        <v>25</v>
      </c>
      <c r="AX1535" s="12" t="s">
        <v>71</v>
      </c>
      <c r="AY1535" s="180" t="s">
        <v>214</v>
      </c>
    </row>
    <row r="1536" spans="2:65" s="13" customFormat="1" x14ac:dyDescent="0.2">
      <c r="B1536" s="186"/>
      <c r="D1536" s="179" t="s">
        <v>222</v>
      </c>
      <c r="E1536" s="187" t="s">
        <v>1</v>
      </c>
      <c r="F1536" s="188" t="s">
        <v>227</v>
      </c>
      <c r="H1536" s="189">
        <v>80.150000000000006</v>
      </c>
      <c r="I1536" s="190"/>
      <c r="L1536" s="186"/>
      <c r="M1536" s="191"/>
      <c r="T1536" s="192"/>
      <c r="AT1536" s="187" t="s">
        <v>222</v>
      </c>
      <c r="AU1536" s="187" t="s">
        <v>83</v>
      </c>
      <c r="AV1536" s="13" t="s">
        <v>220</v>
      </c>
      <c r="AW1536" s="13" t="s">
        <v>25</v>
      </c>
      <c r="AX1536" s="13" t="s">
        <v>77</v>
      </c>
      <c r="AY1536" s="187" t="s">
        <v>214</v>
      </c>
    </row>
    <row r="1537" spans="2:65" s="1" customFormat="1" ht="24.15" customHeight="1" x14ac:dyDescent="0.2">
      <c r="B1537" s="139"/>
      <c r="C1537" s="166" t="s">
        <v>1974</v>
      </c>
      <c r="D1537" s="166" t="s">
        <v>216</v>
      </c>
      <c r="E1537" s="167" t="s">
        <v>1975</v>
      </c>
      <c r="F1537" s="168" t="s">
        <v>1976</v>
      </c>
      <c r="G1537" s="169" t="s">
        <v>1634</v>
      </c>
      <c r="H1537" s="302">
        <v>327.44299999999998</v>
      </c>
      <c r="I1537" s="171"/>
      <c r="J1537" s="170">
        <f>ROUND(I1537*H1537,3)</f>
        <v>0</v>
      </c>
      <c r="K1537" s="172"/>
      <c r="L1537" s="34"/>
      <c r="M1537" s="173" t="s">
        <v>1</v>
      </c>
      <c r="N1537" s="138" t="s">
        <v>37</v>
      </c>
      <c r="P1537" s="174">
        <f>O1537*H1537</f>
        <v>0</v>
      </c>
      <c r="Q1537" s="174">
        <v>0</v>
      </c>
      <c r="R1537" s="174">
        <f>Q1537*H1537</f>
        <v>0</v>
      </c>
      <c r="S1537" s="174">
        <v>0</v>
      </c>
      <c r="T1537" s="175">
        <f>S1537*H1537</f>
        <v>0</v>
      </c>
      <c r="AR1537" s="176" t="s">
        <v>388</v>
      </c>
      <c r="AT1537" s="176" t="s">
        <v>216</v>
      </c>
      <c r="AU1537" s="176" t="s">
        <v>83</v>
      </c>
      <c r="AY1537" s="17" t="s">
        <v>214</v>
      </c>
      <c r="BE1537" s="104">
        <f>IF(N1537="základná",J1537,0)</f>
        <v>0</v>
      </c>
      <c r="BF1537" s="104">
        <f>IF(N1537="znížená",J1537,0)</f>
        <v>0</v>
      </c>
      <c r="BG1537" s="104">
        <f>IF(N1537="zákl. prenesená",J1537,0)</f>
        <v>0</v>
      </c>
      <c r="BH1537" s="104">
        <f>IF(N1537="zníž. prenesená",J1537,0)</f>
        <v>0</v>
      </c>
      <c r="BI1537" s="104">
        <f>IF(N1537="nulová",J1537,0)</f>
        <v>0</v>
      </c>
      <c r="BJ1537" s="17" t="s">
        <v>83</v>
      </c>
      <c r="BK1537" s="177">
        <f>ROUND(I1537*H1537,3)</f>
        <v>0</v>
      </c>
      <c r="BL1537" s="17" t="s">
        <v>388</v>
      </c>
      <c r="BM1537" s="176" t="s">
        <v>1977</v>
      </c>
    </row>
    <row r="1538" spans="2:65" s="11" customFormat="1" ht="22.95" customHeight="1" x14ac:dyDescent="0.25">
      <c r="B1538" s="154"/>
      <c r="D1538" s="155" t="s">
        <v>70</v>
      </c>
      <c r="E1538" s="164" t="s">
        <v>1978</v>
      </c>
      <c r="F1538" s="164" t="s">
        <v>1979</v>
      </c>
      <c r="I1538" s="157"/>
      <c r="J1538" s="165">
        <f>BK1538</f>
        <v>0</v>
      </c>
      <c r="L1538" s="154"/>
      <c r="M1538" s="159"/>
      <c r="P1538" s="160">
        <f>SUM(P1539:P1634)</f>
        <v>0</v>
      </c>
      <c r="R1538" s="160">
        <f>SUM(R1539:R1634)</f>
        <v>40.109737449999997</v>
      </c>
      <c r="T1538" s="161">
        <f>SUM(T1539:T1634)</f>
        <v>5.88</v>
      </c>
      <c r="AR1538" s="155" t="s">
        <v>83</v>
      </c>
      <c r="AT1538" s="162" t="s">
        <v>70</v>
      </c>
      <c r="AU1538" s="162" t="s">
        <v>77</v>
      </c>
      <c r="AY1538" s="155" t="s">
        <v>214</v>
      </c>
      <c r="BK1538" s="163">
        <f>SUM(BK1539:BK1634)</f>
        <v>0</v>
      </c>
    </row>
    <row r="1539" spans="2:65" s="1" customFormat="1" ht="49.2" customHeight="1" x14ac:dyDescent="0.2">
      <c r="B1539" s="139"/>
      <c r="C1539" s="166" t="s">
        <v>1980</v>
      </c>
      <c r="D1539" s="166" t="s">
        <v>216</v>
      </c>
      <c r="E1539" s="167" t="s">
        <v>1981</v>
      </c>
      <c r="F1539" s="168" t="s">
        <v>1982</v>
      </c>
      <c r="G1539" s="169" t="s">
        <v>1339</v>
      </c>
      <c r="H1539" s="170">
        <v>30.146999999999998</v>
      </c>
      <c r="I1539" s="171"/>
      <c r="J1539" s="170">
        <f>ROUND(I1539*H1539,3)</f>
        <v>0</v>
      </c>
      <c r="K1539" s="172"/>
      <c r="L1539" s="34"/>
      <c r="M1539" s="173" t="s">
        <v>1</v>
      </c>
      <c r="N1539" s="138" t="s">
        <v>37</v>
      </c>
      <c r="P1539" s="174">
        <f>O1539*H1539</f>
        <v>0</v>
      </c>
      <c r="Q1539" s="174">
        <v>5.0000000000000002E-5</v>
      </c>
      <c r="R1539" s="174">
        <f>Q1539*H1539</f>
        <v>1.50735E-3</v>
      </c>
      <c r="S1539" s="174">
        <v>0</v>
      </c>
      <c r="T1539" s="175">
        <f>S1539*H1539</f>
        <v>0</v>
      </c>
      <c r="AR1539" s="176" t="s">
        <v>388</v>
      </c>
      <c r="AT1539" s="176" t="s">
        <v>216</v>
      </c>
      <c r="AU1539" s="176" t="s">
        <v>83</v>
      </c>
      <c r="AY1539" s="17" t="s">
        <v>214</v>
      </c>
      <c r="BE1539" s="104">
        <f>IF(N1539="základná",J1539,0)</f>
        <v>0</v>
      </c>
      <c r="BF1539" s="104">
        <f>IF(N1539="znížená",J1539,0)</f>
        <v>0</v>
      </c>
      <c r="BG1539" s="104">
        <f>IF(N1539="zákl. prenesená",J1539,0)</f>
        <v>0</v>
      </c>
      <c r="BH1539" s="104">
        <f>IF(N1539="zníž. prenesená",J1539,0)</f>
        <v>0</v>
      </c>
      <c r="BI1539" s="104">
        <f>IF(N1539="nulová",J1539,0)</f>
        <v>0</v>
      </c>
      <c r="BJ1539" s="17" t="s">
        <v>83</v>
      </c>
      <c r="BK1539" s="177">
        <f>ROUND(I1539*H1539,3)</f>
        <v>0</v>
      </c>
      <c r="BL1539" s="17" t="s">
        <v>388</v>
      </c>
      <c r="BM1539" s="176" t="s">
        <v>1983</v>
      </c>
    </row>
    <row r="1540" spans="2:65" s="14" customFormat="1" x14ac:dyDescent="0.2">
      <c r="B1540" s="193"/>
      <c r="D1540" s="179" t="s">
        <v>222</v>
      </c>
      <c r="E1540" s="194" t="s">
        <v>1</v>
      </c>
      <c r="F1540" s="195" t="s">
        <v>1984</v>
      </c>
      <c r="H1540" s="194" t="s">
        <v>1</v>
      </c>
      <c r="I1540" s="196"/>
      <c r="L1540" s="193"/>
      <c r="M1540" s="197"/>
      <c r="T1540" s="198"/>
      <c r="AT1540" s="194" t="s">
        <v>222</v>
      </c>
      <c r="AU1540" s="194" t="s">
        <v>83</v>
      </c>
      <c r="AV1540" s="14" t="s">
        <v>77</v>
      </c>
      <c r="AW1540" s="14" t="s">
        <v>25</v>
      </c>
      <c r="AX1540" s="14" t="s">
        <v>71</v>
      </c>
      <c r="AY1540" s="194" t="s">
        <v>214</v>
      </c>
    </row>
    <row r="1541" spans="2:65" s="14" customFormat="1" x14ac:dyDescent="0.2">
      <c r="B1541" s="193"/>
      <c r="D1541" s="179" t="s">
        <v>222</v>
      </c>
      <c r="E1541" s="194" t="s">
        <v>1</v>
      </c>
      <c r="F1541" s="195" t="s">
        <v>1985</v>
      </c>
      <c r="H1541" s="194" t="s">
        <v>1</v>
      </c>
      <c r="I1541" s="196"/>
      <c r="L1541" s="193"/>
      <c r="M1541" s="197"/>
      <c r="T1541" s="198"/>
      <c r="AT1541" s="194" t="s">
        <v>222</v>
      </c>
      <c r="AU1541" s="194" t="s">
        <v>83</v>
      </c>
      <c r="AV1541" s="14" t="s">
        <v>77</v>
      </c>
      <c r="AW1541" s="14" t="s">
        <v>25</v>
      </c>
      <c r="AX1541" s="14" t="s">
        <v>71</v>
      </c>
      <c r="AY1541" s="194" t="s">
        <v>214</v>
      </c>
    </row>
    <row r="1542" spans="2:65" s="12" customFormat="1" x14ac:dyDescent="0.2">
      <c r="B1542" s="178"/>
      <c r="D1542" s="179" t="s">
        <v>222</v>
      </c>
      <c r="E1542" s="180" t="s">
        <v>1</v>
      </c>
      <c r="F1542" s="181" t="s">
        <v>1986</v>
      </c>
      <c r="H1542" s="182">
        <v>1.732</v>
      </c>
      <c r="I1542" s="183"/>
      <c r="L1542" s="178"/>
      <c r="M1542" s="184"/>
      <c r="T1542" s="185"/>
      <c r="AT1542" s="180" t="s">
        <v>222</v>
      </c>
      <c r="AU1542" s="180" t="s">
        <v>83</v>
      </c>
      <c r="AV1542" s="12" t="s">
        <v>83</v>
      </c>
      <c r="AW1542" s="12" t="s">
        <v>25</v>
      </c>
      <c r="AX1542" s="12" t="s">
        <v>71</v>
      </c>
      <c r="AY1542" s="180" t="s">
        <v>214</v>
      </c>
    </row>
    <row r="1543" spans="2:65" s="14" customFormat="1" x14ac:dyDescent="0.2">
      <c r="B1543" s="193"/>
      <c r="D1543" s="179" t="s">
        <v>222</v>
      </c>
      <c r="E1543" s="194" t="s">
        <v>1</v>
      </c>
      <c r="F1543" s="195" t="s">
        <v>1987</v>
      </c>
      <c r="H1543" s="194" t="s">
        <v>1</v>
      </c>
      <c r="I1543" s="196"/>
      <c r="L1543" s="193"/>
      <c r="M1543" s="197"/>
      <c r="T1543" s="198"/>
      <c r="AT1543" s="194" t="s">
        <v>222</v>
      </c>
      <c r="AU1543" s="194" t="s">
        <v>83</v>
      </c>
      <c r="AV1543" s="14" t="s">
        <v>77</v>
      </c>
      <c r="AW1543" s="14" t="s">
        <v>25</v>
      </c>
      <c r="AX1543" s="14" t="s">
        <v>71</v>
      </c>
      <c r="AY1543" s="194" t="s">
        <v>214</v>
      </c>
    </row>
    <row r="1544" spans="2:65" s="12" customFormat="1" x14ac:dyDescent="0.2">
      <c r="B1544" s="178"/>
      <c r="D1544" s="179" t="s">
        <v>222</v>
      </c>
      <c r="E1544" s="180" t="s">
        <v>1</v>
      </c>
      <c r="F1544" s="181" t="s">
        <v>1988</v>
      </c>
      <c r="H1544" s="182">
        <v>3.25</v>
      </c>
      <c r="I1544" s="183"/>
      <c r="L1544" s="178"/>
      <c r="M1544" s="184"/>
      <c r="T1544" s="185"/>
      <c r="AT1544" s="180" t="s">
        <v>222</v>
      </c>
      <c r="AU1544" s="180" t="s">
        <v>83</v>
      </c>
      <c r="AV1544" s="12" t="s">
        <v>83</v>
      </c>
      <c r="AW1544" s="12" t="s">
        <v>25</v>
      </c>
      <c r="AX1544" s="12" t="s">
        <v>71</v>
      </c>
      <c r="AY1544" s="180" t="s">
        <v>214</v>
      </c>
    </row>
    <row r="1545" spans="2:65" s="15" customFormat="1" x14ac:dyDescent="0.2">
      <c r="B1545" s="199"/>
      <c r="D1545" s="179" t="s">
        <v>222</v>
      </c>
      <c r="E1545" s="200" t="s">
        <v>1</v>
      </c>
      <c r="F1545" s="201" t="s">
        <v>297</v>
      </c>
      <c r="H1545" s="202">
        <v>4.9820000000000002</v>
      </c>
      <c r="I1545" s="203"/>
      <c r="L1545" s="199"/>
      <c r="M1545" s="204"/>
      <c r="T1545" s="205"/>
      <c r="AT1545" s="200" t="s">
        <v>222</v>
      </c>
      <c r="AU1545" s="200" t="s">
        <v>83</v>
      </c>
      <c r="AV1545" s="15" t="s">
        <v>259</v>
      </c>
      <c r="AW1545" s="15" t="s">
        <v>25</v>
      </c>
      <c r="AX1545" s="15" t="s">
        <v>71</v>
      </c>
      <c r="AY1545" s="200" t="s">
        <v>214</v>
      </c>
    </row>
    <row r="1546" spans="2:65" s="14" customFormat="1" x14ac:dyDescent="0.2">
      <c r="B1546" s="193"/>
      <c r="D1546" s="179" t="s">
        <v>222</v>
      </c>
      <c r="E1546" s="194" t="s">
        <v>1</v>
      </c>
      <c r="F1546" s="195" t="s">
        <v>1989</v>
      </c>
      <c r="H1546" s="194" t="s">
        <v>1</v>
      </c>
      <c r="I1546" s="196"/>
      <c r="L1546" s="193"/>
      <c r="M1546" s="197"/>
      <c r="T1546" s="198"/>
      <c r="AT1546" s="194" t="s">
        <v>222</v>
      </c>
      <c r="AU1546" s="194" t="s">
        <v>83</v>
      </c>
      <c r="AV1546" s="14" t="s">
        <v>77</v>
      </c>
      <c r="AW1546" s="14" t="s">
        <v>25</v>
      </c>
      <c r="AX1546" s="14" t="s">
        <v>71</v>
      </c>
      <c r="AY1546" s="194" t="s">
        <v>214</v>
      </c>
    </row>
    <row r="1547" spans="2:65" s="14" customFormat="1" x14ac:dyDescent="0.2">
      <c r="B1547" s="193"/>
      <c r="D1547" s="179" t="s">
        <v>222</v>
      </c>
      <c r="E1547" s="194" t="s">
        <v>1</v>
      </c>
      <c r="F1547" s="195" t="s">
        <v>1985</v>
      </c>
      <c r="H1547" s="194" t="s">
        <v>1</v>
      </c>
      <c r="I1547" s="196"/>
      <c r="L1547" s="193"/>
      <c r="M1547" s="197"/>
      <c r="T1547" s="198"/>
      <c r="AT1547" s="194" t="s">
        <v>222</v>
      </c>
      <c r="AU1547" s="194" t="s">
        <v>83</v>
      </c>
      <c r="AV1547" s="14" t="s">
        <v>77</v>
      </c>
      <c r="AW1547" s="14" t="s">
        <v>25</v>
      </c>
      <c r="AX1547" s="14" t="s">
        <v>71</v>
      </c>
      <c r="AY1547" s="194" t="s">
        <v>214</v>
      </c>
    </row>
    <row r="1548" spans="2:65" s="12" customFormat="1" x14ac:dyDescent="0.2">
      <c r="B1548" s="178"/>
      <c r="D1548" s="179" t="s">
        <v>222</v>
      </c>
      <c r="E1548" s="180" t="s">
        <v>1</v>
      </c>
      <c r="F1548" s="181" t="s">
        <v>1990</v>
      </c>
      <c r="H1548" s="182">
        <v>8.4060000000000006</v>
      </c>
      <c r="I1548" s="183"/>
      <c r="L1548" s="178"/>
      <c r="M1548" s="184"/>
      <c r="T1548" s="185"/>
      <c r="AT1548" s="180" t="s">
        <v>222</v>
      </c>
      <c r="AU1548" s="180" t="s">
        <v>83</v>
      </c>
      <c r="AV1548" s="12" t="s">
        <v>83</v>
      </c>
      <c r="AW1548" s="12" t="s">
        <v>25</v>
      </c>
      <c r="AX1548" s="12" t="s">
        <v>71</v>
      </c>
      <c r="AY1548" s="180" t="s">
        <v>214</v>
      </c>
    </row>
    <row r="1549" spans="2:65" s="14" customFormat="1" x14ac:dyDescent="0.2">
      <c r="B1549" s="193"/>
      <c r="D1549" s="179" t="s">
        <v>222</v>
      </c>
      <c r="E1549" s="194" t="s">
        <v>1</v>
      </c>
      <c r="F1549" s="195" t="s">
        <v>1987</v>
      </c>
      <c r="H1549" s="194" t="s">
        <v>1</v>
      </c>
      <c r="I1549" s="196"/>
      <c r="L1549" s="193"/>
      <c r="M1549" s="197"/>
      <c r="T1549" s="198"/>
      <c r="AT1549" s="194" t="s">
        <v>222</v>
      </c>
      <c r="AU1549" s="194" t="s">
        <v>83</v>
      </c>
      <c r="AV1549" s="14" t="s">
        <v>77</v>
      </c>
      <c r="AW1549" s="14" t="s">
        <v>25</v>
      </c>
      <c r="AX1549" s="14" t="s">
        <v>71</v>
      </c>
      <c r="AY1549" s="194" t="s">
        <v>214</v>
      </c>
    </row>
    <row r="1550" spans="2:65" s="12" customFormat="1" x14ac:dyDescent="0.2">
      <c r="B1550" s="178"/>
      <c r="D1550" s="179" t="s">
        <v>222</v>
      </c>
      <c r="E1550" s="180" t="s">
        <v>1</v>
      </c>
      <c r="F1550" s="181" t="s">
        <v>1991</v>
      </c>
      <c r="H1550" s="182">
        <v>13.05</v>
      </c>
      <c r="I1550" s="183"/>
      <c r="L1550" s="178"/>
      <c r="M1550" s="184"/>
      <c r="T1550" s="185"/>
      <c r="AT1550" s="180" t="s">
        <v>222</v>
      </c>
      <c r="AU1550" s="180" t="s">
        <v>83</v>
      </c>
      <c r="AV1550" s="12" t="s">
        <v>83</v>
      </c>
      <c r="AW1550" s="12" t="s">
        <v>25</v>
      </c>
      <c r="AX1550" s="12" t="s">
        <v>71</v>
      </c>
      <c r="AY1550" s="180" t="s">
        <v>214</v>
      </c>
    </row>
    <row r="1551" spans="2:65" s="15" customFormat="1" x14ac:dyDescent="0.2">
      <c r="B1551" s="199"/>
      <c r="D1551" s="179" t="s">
        <v>222</v>
      </c>
      <c r="E1551" s="200" t="s">
        <v>1</v>
      </c>
      <c r="F1551" s="201" t="s">
        <v>297</v>
      </c>
      <c r="H1551" s="202">
        <v>21.456</v>
      </c>
      <c r="I1551" s="203"/>
      <c r="L1551" s="199"/>
      <c r="M1551" s="204"/>
      <c r="T1551" s="205"/>
      <c r="AT1551" s="200" t="s">
        <v>222</v>
      </c>
      <c r="AU1551" s="200" t="s">
        <v>83</v>
      </c>
      <c r="AV1551" s="15" t="s">
        <v>259</v>
      </c>
      <c r="AW1551" s="15" t="s">
        <v>25</v>
      </c>
      <c r="AX1551" s="15" t="s">
        <v>71</v>
      </c>
      <c r="AY1551" s="200" t="s">
        <v>214</v>
      </c>
    </row>
    <row r="1552" spans="2:65" s="14" customFormat="1" x14ac:dyDescent="0.2">
      <c r="B1552" s="193"/>
      <c r="D1552" s="179" t="s">
        <v>222</v>
      </c>
      <c r="E1552" s="194" t="s">
        <v>1</v>
      </c>
      <c r="F1552" s="195" t="s">
        <v>1992</v>
      </c>
      <c r="H1552" s="194" t="s">
        <v>1</v>
      </c>
      <c r="I1552" s="196"/>
      <c r="L1552" s="193"/>
      <c r="M1552" s="197"/>
      <c r="T1552" s="198"/>
      <c r="AT1552" s="194" t="s">
        <v>222</v>
      </c>
      <c r="AU1552" s="194" t="s">
        <v>83</v>
      </c>
      <c r="AV1552" s="14" t="s">
        <v>77</v>
      </c>
      <c r="AW1552" s="14" t="s">
        <v>25</v>
      </c>
      <c r="AX1552" s="14" t="s">
        <v>71</v>
      </c>
      <c r="AY1552" s="194" t="s">
        <v>214</v>
      </c>
    </row>
    <row r="1553" spans="2:65" s="14" customFormat="1" x14ac:dyDescent="0.2">
      <c r="B1553" s="193"/>
      <c r="D1553" s="179" t="s">
        <v>222</v>
      </c>
      <c r="E1553" s="194" t="s">
        <v>1</v>
      </c>
      <c r="F1553" s="195" t="s">
        <v>1985</v>
      </c>
      <c r="H1553" s="194" t="s">
        <v>1</v>
      </c>
      <c r="I1553" s="196"/>
      <c r="L1553" s="193"/>
      <c r="M1553" s="197"/>
      <c r="T1553" s="198"/>
      <c r="AT1553" s="194" t="s">
        <v>222</v>
      </c>
      <c r="AU1553" s="194" t="s">
        <v>83</v>
      </c>
      <c r="AV1553" s="14" t="s">
        <v>77</v>
      </c>
      <c r="AW1553" s="14" t="s">
        <v>25</v>
      </c>
      <c r="AX1553" s="14" t="s">
        <v>71</v>
      </c>
      <c r="AY1553" s="194" t="s">
        <v>214</v>
      </c>
    </row>
    <row r="1554" spans="2:65" s="12" customFormat="1" x14ac:dyDescent="0.2">
      <c r="B1554" s="178"/>
      <c r="D1554" s="179" t="s">
        <v>222</v>
      </c>
      <c r="E1554" s="180" t="s">
        <v>1</v>
      </c>
      <c r="F1554" s="181" t="s">
        <v>1993</v>
      </c>
      <c r="H1554" s="182">
        <v>2.0089999999999999</v>
      </c>
      <c r="I1554" s="183"/>
      <c r="L1554" s="178"/>
      <c r="M1554" s="184"/>
      <c r="T1554" s="185"/>
      <c r="AT1554" s="180" t="s">
        <v>222</v>
      </c>
      <c r="AU1554" s="180" t="s">
        <v>83</v>
      </c>
      <c r="AV1554" s="12" t="s">
        <v>83</v>
      </c>
      <c r="AW1554" s="12" t="s">
        <v>25</v>
      </c>
      <c r="AX1554" s="12" t="s">
        <v>71</v>
      </c>
      <c r="AY1554" s="180" t="s">
        <v>214</v>
      </c>
    </row>
    <row r="1555" spans="2:65" s="14" customFormat="1" x14ac:dyDescent="0.2">
      <c r="B1555" s="193"/>
      <c r="D1555" s="179" t="s">
        <v>222</v>
      </c>
      <c r="E1555" s="194" t="s">
        <v>1</v>
      </c>
      <c r="F1555" s="195" t="s">
        <v>1987</v>
      </c>
      <c r="H1555" s="194" t="s">
        <v>1</v>
      </c>
      <c r="I1555" s="196"/>
      <c r="L1555" s="193"/>
      <c r="M1555" s="197"/>
      <c r="T1555" s="198"/>
      <c r="AT1555" s="194" t="s">
        <v>222</v>
      </c>
      <c r="AU1555" s="194" t="s">
        <v>83</v>
      </c>
      <c r="AV1555" s="14" t="s">
        <v>77</v>
      </c>
      <c r="AW1555" s="14" t="s">
        <v>25</v>
      </c>
      <c r="AX1555" s="14" t="s">
        <v>71</v>
      </c>
      <c r="AY1555" s="194" t="s">
        <v>214</v>
      </c>
    </row>
    <row r="1556" spans="2:65" s="12" customFormat="1" x14ac:dyDescent="0.2">
      <c r="B1556" s="178"/>
      <c r="D1556" s="179" t="s">
        <v>222</v>
      </c>
      <c r="E1556" s="180" t="s">
        <v>1</v>
      </c>
      <c r="F1556" s="181" t="s">
        <v>1994</v>
      </c>
      <c r="H1556" s="182">
        <v>1.7</v>
      </c>
      <c r="I1556" s="183"/>
      <c r="L1556" s="178"/>
      <c r="M1556" s="184"/>
      <c r="T1556" s="185"/>
      <c r="AT1556" s="180" t="s">
        <v>222</v>
      </c>
      <c r="AU1556" s="180" t="s">
        <v>83</v>
      </c>
      <c r="AV1556" s="12" t="s">
        <v>83</v>
      </c>
      <c r="AW1556" s="12" t="s">
        <v>25</v>
      </c>
      <c r="AX1556" s="12" t="s">
        <v>71</v>
      </c>
      <c r="AY1556" s="180" t="s">
        <v>214</v>
      </c>
    </row>
    <row r="1557" spans="2:65" s="15" customFormat="1" x14ac:dyDescent="0.2">
      <c r="B1557" s="199"/>
      <c r="D1557" s="179" t="s">
        <v>222</v>
      </c>
      <c r="E1557" s="200" t="s">
        <v>1</v>
      </c>
      <c r="F1557" s="201" t="s">
        <v>297</v>
      </c>
      <c r="H1557" s="202">
        <v>3.7090000000000001</v>
      </c>
      <c r="I1557" s="203"/>
      <c r="L1557" s="199"/>
      <c r="M1557" s="204"/>
      <c r="T1557" s="205"/>
      <c r="AT1557" s="200" t="s">
        <v>222</v>
      </c>
      <c r="AU1557" s="200" t="s">
        <v>83</v>
      </c>
      <c r="AV1557" s="15" t="s">
        <v>259</v>
      </c>
      <c r="AW1557" s="15" t="s">
        <v>25</v>
      </c>
      <c r="AX1557" s="15" t="s">
        <v>71</v>
      </c>
      <c r="AY1557" s="200" t="s">
        <v>214</v>
      </c>
    </row>
    <row r="1558" spans="2:65" s="13" customFormat="1" x14ac:dyDescent="0.2">
      <c r="B1558" s="186"/>
      <c r="D1558" s="179" t="s">
        <v>222</v>
      </c>
      <c r="E1558" s="187" t="s">
        <v>1</v>
      </c>
      <c r="F1558" s="188" t="s">
        <v>227</v>
      </c>
      <c r="H1558" s="189">
        <v>30.146999999999998</v>
      </c>
      <c r="I1558" s="190"/>
      <c r="L1558" s="186"/>
      <c r="M1558" s="191"/>
      <c r="T1558" s="192"/>
      <c r="AT1558" s="187" t="s">
        <v>222</v>
      </c>
      <c r="AU1558" s="187" t="s">
        <v>83</v>
      </c>
      <c r="AV1558" s="13" t="s">
        <v>220</v>
      </c>
      <c r="AW1558" s="13" t="s">
        <v>25</v>
      </c>
      <c r="AX1558" s="13" t="s">
        <v>77</v>
      </c>
      <c r="AY1558" s="187" t="s">
        <v>214</v>
      </c>
    </row>
    <row r="1559" spans="2:65" s="1" customFormat="1" ht="44.25" customHeight="1" x14ac:dyDescent="0.2">
      <c r="B1559" s="139"/>
      <c r="C1559" s="166" t="s">
        <v>1995</v>
      </c>
      <c r="D1559" s="166" t="s">
        <v>216</v>
      </c>
      <c r="E1559" s="167" t="s">
        <v>1996</v>
      </c>
      <c r="F1559" s="168" t="s">
        <v>1997</v>
      </c>
      <c r="G1559" s="169" t="s">
        <v>1339</v>
      </c>
      <c r="H1559" s="170">
        <v>21.032</v>
      </c>
      <c r="I1559" s="171"/>
      <c r="J1559" s="170">
        <f>ROUND(I1559*H1559,3)</f>
        <v>0</v>
      </c>
      <c r="K1559" s="172"/>
      <c r="L1559" s="34"/>
      <c r="M1559" s="173" t="s">
        <v>1</v>
      </c>
      <c r="N1559" s="138" t="s">
        <v>37</v>
      </c>
      <c r="P1559" s="174">
        <f>O1559*H1559</f>
        <v>0</v>
      </c>
      <c r="Q1559" s="174">
        <v>5.0000000000000002E-5</v>
      </c>
      <c r="R1559" s="174">
        <f>Q1559*H1559</f>
        <v>1.0516E-3</v>
      </c>
      <c r="S1559" s="174">
        <v>0</v>
      </c>
      <c r="T1559" s="175">
        <f>S1559*H1559</f>
        <v>0</v>
      </c>
      <c r="AR1559" s="176" t="s">
        <v>388</v>
      </c>
      <c r="AT1559" s="176" t="s">
        <v>216</v>
      </c>
      <c r="AU1559" s="176" t="s">
        <v>83</v>
      </c>
      <c r="AY1559" s="17" t="s">
        <v>214</v>
      </c>
      <c r="BE1559" s="104">
        <f>IF(N1559="základná",J1559,0)</f>
        <v>0</v>
      </c>
      <c r="BF1559" s="104">
        <f>IF(N1559="znížená",J1559,0)</f>
        <v>0</v>
      </c>
      <c r="BG1559" s="104">
        <f>IF(N1559="zákl. prenesená",J1559,0)</f>
        <v>0</v>
      </c>
      <c r="BH1559" s="104">
        <f>IF(N1559="zníž. prenesená",J1559,0)</f>
        <v>0</v>
      </c>
      <c r="BI1559" s="104">
        <f>IF(N1559="nulová",J1559,0)</f>
        <v>0</v>
      </c>
      <c r="BJ1559" s="17" t="s">
        <v>83</v>
      </c>
      <c r="BK1559" s="177">
        <f>ROUND(I1559*H1559,3)</f>
        <v>0</v>
      </c>
      <c r="BL1559" s="17" t="s">
        <v>388</v>
      </c>
      <c r="BM1559" s="176" t="s">
        <v>1998</v>
      </c>
    </row>
    <row r="1560" spans="2:65" s="14" customFormat="1" x14ac:dyDescent="0.2">
      <c r="B1560" s="193"/>
      <c r="D1560" s="179" t="s">
        <v>222</v>
      </c>
      <c r="E1560" s="194" t="s">
        <v>1</v>
      </c>
      <c r="F1560" s="195" t="s">
        <v>1999</v>
      </c>
      <c r="H1560" s="194" t="s">
        <v>1</v>
      </c>
      <c r="I1560" s="196"/>
      <c r="L1560" s="193"/>
      <c r="M1560" s="197"/>
      <c r="T1560" s="198"/>
      <c r="AT1560" s="194" t="s">
        <v>222</v>
      </c>
      <c r="AU1560" s="194" t="s">
        <v>83</v>
      </c>
      <c r="AV1560" s="14" t="s">
        <v>77</v>
      </c>
      <c r="AW1560" s="14" t="s">
        <v>25</v>
      </c>
      <c r="AX1560" s="14" t="s">
        <v>71</v>
      </c>
      <c r="AY1560" s="194" t="s">
        <v>214</v>
      </c>
    </row>
    <row r="1561" spans="2:65" s="14" customFormat="1" x14ac:dyDescent="0.2">
      <c r="B1561" s="193"/>
      <c r="D1561" s="179" t="s">
        <v>222</v>
      </c>
      <c r="E1561" s="194" t="s">
        <v>1</v>
      </c>
      <c r="F1561" s="195" t="s">
        <v>1985</v>
      </c>
      <c r="H1561" s="194" t="s">
        <v>1</v>
      </c>
      <c r="I1561" s="196"/>
      <c r="L1561" s="193"/>
      <c r="M1561" s="197"/>
      <c r="T1561" s="198"/>
      <c r="AT1561" s="194" t="s">
        <v>222</v>
      </c>
      <c r="AU1561" s="194" t="s">
        <v>83</v>
      </c>
      <c r="AV1561" s="14" t="s">
        <v>77</v>
      </c>
      <c r="AW1561" s="14" t="s">
        <v>25</v>
      </c>
      <c r="AX1561" s="14" t="s">
        <v>71</v>
      </c>
      <c r="AY1561" s="194" t="s">
        <v>214</v>
      </c>
    </row>
    <row r="1562" spans="2:65" s="12" customFormat="1" x14ac:dyDescent="0.2">
      <c r="B1562" s="178"/>
      <c r="D1562" s="179" t="s">
        <v>222</v>
      </c>
      <c r="E1562" s="180" t="s">
        <v>1</v>
      </c>
      <c r="F1562" s="181" t="s">
        <v>2000</v>
      </c>
      <c r="H1562" s="182">
        <v>8.4060000000000006</v>
      </c>
      <c r="I1562" s="183"/>
      <c r="L1562" s="178"/>
      <c r="M1562" s="184"/>
      <c r="T1562" s="185"/>
      <c r="AT1562" s="180" t="s">
        <v>222</v>
      </c>
      <c r="AU1562" s="180" t="s">
        <v>83</v>
      </c>
      <c r="AV1562" s="12" t="s">
        <v>83</v>
      </c>
      <c r="AW1562" s="12" t="s">
        <v>25</v>
      </c>
      <c r="AX1562" s="12" t="s">
        <v>71</v>
      </c>
      <c r="AY1562" s="180" t="s">
        <v>214</v>
      </c>
    </row>
    <row r="1563" spans="2:65" s="14" customFormat="1" x14ac:dyDescent="0.2">
      <c r="B1563" s="193"/>
      <c r="D1563" s="179" t="s">
        <v>222</v>
      </c>
      <c r="E1563" s="194" t="s">
        <v>1</v>
      </c>
      <c r="F1563" s="195" t="s">
        <v>1987</v>
      </c>
      <c r="H1563" s="194" t="s">
        <v>1</v>
      </c>
      <c r="I1563" s="196"/>
      <c r="L1563" s="193"/>
      <c r="M1563" s="197"/>
      <c r="T1563" s="198"/>
      <c r="AT1563" s="194" t="s">
        <v>222</v>
      </c>
      <c r="AU1563" s="194" t="s">
        <v>83</v>
      </c>
      <c r="AV1563" s="14" t="s">
        <v>77</v>
      </c>
      <c r="AW1563" s="14" t="s">
        <v>25</v>
      </c>
      <c r="AX1563" s="14" t="s">
        <v>71</v>
      </c>
      <c r="AY1563" s="194" t="s">
        <v>214</v>
      </c>
    </row>
    <row r="1564" spans="2:65" s="12" customFormat="1" x14ac:dyDescent="0.2">
      <c r="B1564" s="178"/>
      <c r="D1564" s="179" t="s">
        <v>222</v>
      </c>
      <c r="E1564" s="180" t="s">
        <v>1</v>
      </c>
      <c r="F1564" s="181" t="s">
        <v>2001</v>
      </c>
      <c r="H1564" s="182">
        <v>4.28</v>
      </c>
      <c r="I1564" s="183"/>
      <c r="L1564" s="178"/>
      <c r="M1564" s="184"/>
      <c r="T1564" s="185"/>
      <c r="AT1564" s="180" t="s">
        <v>222</v>
      </c>
      <c r="AU1564" s="180" t="s">
        <v>83</v>
      </c>
      <c r="AV1564" s="12" t="s">
        <v>83</v>
      </c>
      <c r="AW1564" s="12" t="s">
        <v>25</v>
      </c>
      <c r="AX1564" s="12" t="s">
        <v>71</v>
      </c>
      <c r="AY1564" s="180" t="s">
        <v>214</v>
      </c>
    </row>
    <row r="1565" spans="2:65" s="15" customFormat="1" x14ac:dyDescent="0.2">
      <c r="B1565" s="199"/>
      <c r="D1565" s="179" t="s">
        <v>222</v>
      </c>
      <c r="E1565" s="200" t="s">
        <v>1</v>
      </c>
      <c r="F1565" s="201" t="s">
        <v>297</v>
      </c>
      <c r="H1565" s="202">
        <v>12.686</v>
      </c>
      <c r="I1565" s="203"/>
      <c r="L1565" s="199"/>
      <c r="M1565" s="204"/>
      <c r="T1565" s="205"/>
      <c r="AT1565" s="200" t="s">
        <v>222</v>
      </c>
      <c r="AU1565" s="200" t="s">
        <v>83</v>
      </c>
      <c r="AV1565" s="15" t="s">
        <v>259</v>
      </c>
      <c r="AW1565" s="15" t="s">
        <v>25</v>
      </c>
      <c r="AX1565" s="15" t="s">
        <v>71</v>
      </c>
      <c r="AY1565" s="200" t="s">
        <v>214</v>
      </c>
    </row>
    <row r="1566" spans="2:65" s="14" customFormat="1" x14ac:dyDescent="0.2">
      <c r="B1566" s="193"/>
      <c r="D1566" s="179" t="s">
        <v>222</v>
      </c>
      <c r="E1566" s="194" t="s">
        <v>1</v>
      </c>
      <c r="F1566" s="195" t="s">
        <v>2002</v>
      </c>
      <c r="H1566" s="194" t="s">
        <v>1</v>
      </c>
      <c r="I1566" s="196"/>
      <c r="L1566" s="193"/>
      <c r="M1566" s="197"/>
      <c r="T1566" s="198"/>
      <c r="AT1566" s="194" t="s">
        <v>222</v>
      </c>
      <c r="AU1566" s="194" t="s">
        <v>83</v>
      </c>
      <c r="AV1566" s="14" t="s">
        <v>77</v>
      </c>
      <c r="AW1566" s="14" t="s">
        <v>25</v>
      </c>
      <c r="AX1566" s="14" t="s">
        <v>71</v>
      </c>
      <c r="AY1566" s="194" t="s">
        <v>214</v>
      </c>
    </row>
    <row r="1567" spans="2:65" s="14" customFormat="1" x14ac:dyDescent="0.2">
      <c r="B1567" s="193"/>
      <c r="D1567" s="179" t="s">
        <v>222</v>
      </c>
      <c r="E1567" s="194" t="s">
        <v>1</v>
      </c>
      <c r="F1567" s="195" t="s">
        <v>1985</v>
      </c>
      <c r="H1567" s="194" t="s">
        <v>1</v>
      </c>
      <c r="I1567" s="196"/>
      <c r="L1567" s="193"/>
      <c r="M1567" s="197"/>
      <c r="T1567" s="198"/>
      <c r="AT1567" s="194" t="s">
        <v>222</v>
      </c>
      <c r="AU1567" s="194" t="s">
        <v>83</v>
      </c>
      <c r="AV1567" s="14" t="s">
        <v>77</v>
      </c>
      <c r="AW1567" s="14" t="s">
        <v>25</v>
      </c>
      <c r="AX1567" s="14" t="s">
        <v>71</v>
      </c>
      <c r="AY1567" s="194" t="s">
        <v>214</v>
      </c>
    </row>
    <row r="1568" spans="2:65" s="12" customFormat="1" x14ac:dyDescent="0.2">
      <c r="B1568" s="178"/>
      <c r="D1568" s="179" t="s">
        <v>222</v>
      </c>
      <c r="E1568" s="180" t="s">
        <v>1</v>
      </c>
      <c r="F1568" s="181" t="s">
        <v>2003</v>
      </c>
      <c r="H1568" s="182">
        <v>6.4660000000000002</v>
      </c>
      <c r="I1568" s="183"/>
      <c r="L1568" s="178"/>
      <c r="M1568" s="184"/>
      <c r="T1568" s="185"/>
      <c r="AT1568" s="180" t="s">
        <v>222</v>
      </c>
      <c r="AU1568" s="180" t="s">
        <v>83</v>
      </c>
      <c r="AV1568" s="12" t="s">
        <v>83</v>
      </c>
      <c r="AW1568" s="12" t="s">
        <v>25</v>
      </c>
      <c r="AX1568" s="12" t="s">
        <v>71</v>
      </c>
      <c r="AY1568" s="180" t="s">
        <v>214</v>
      </c>
    </row>
    <row r="1569" spans="2:65" s="14" customFormat="1" x14ac:dyDescent="0.2">
      <c r="B1569" s="193"/>
      <c r="D1569" s="179" t="s">
        <v>222</v>
      </c>
      <c r="E1569" s="194" t="s">
        <v>1</v>
      </c>
      <c r="F1569" s="195" t="s">
        <v>1987</v>
      </c>
      <c r="H1569" s="194" t="s">
        <v>1</v>
      </c>
      <c r="I1569" s="196"/>
      <c r="L1569" s="193"/>
      <c r="M1569" s="197"/>
      <c r="T1569" s="198"/>
      <c r="AT1569" s="194" t="s">
        <v>222</v>
      </c>
      <c r="AU1569" s="194" t="s">
        <v>83</v>
      </c>
      <c r="AV1569" s="14" t="s">
        <v>77</v>
      </c>
      <c r="AW1569" s="14" t="s">
        <v>25</v>
      </c>
      <c r="AX1569" s="14" t="s">
        <v>71</v>
      </c>
      <c r="AY1569" s="194" t="s">
        <v>214</v>
      </c>
    </row>
    <row r="1570" spans="2:65" s="12" customFormat="1" x14ac:dyDescent="0.2">
      <c r="B1570" s="178"/>
      <c r="D1570" s="179" t="s">
        <v>222</v>
      </c>
      <c r="E1570" s="180" t="s">
        <v>1</v>
      </c>
      <c r="F1570" s="181" t="s">
        <v>2004</v>
      </c>
      <c r="H1570" s="182">
        <v>1.88</v>
      </c>
      <c r="I1570" s="183"/>
      <c r="L1570" s="178"/>
      <c r="M1570" s="184"/>
      <c r="T1570" s="185"/>
      <c r="AT1570" s="180" t="s">
        <v>222</v>
      </c>
      <c r="AU1570" s="180" t="s">
        <v>83</v>
      </c>
      <c r="AV1570" s="12" t="s">
        <v>83</v>
      </c>
      <c r="AW1570" s="12" t="s">
        <v>25</v>
      </c>
      <c r="AX1570" s="12" t="s">
        <v>71</v>
      </c>
      <c r="AY1570" s="180" t="s">
        <v>214</v>
      </c>
    </row>
    <row r="1571" spans="2:65" s="13" customFormat="1" x14ac:dyDescent="0.2">
      <c r="B1571" s="186"/>
      <c r="D1571" s="179" t="s">
        <v>222</v>
      </c>
      <c r="E1571" s="187" t="s">
        <v>1</v>
      </c>
      <c r="F1571" s="188" t="s">
        <v>227</v>
      </c>
      <c r="H1571" s="189">
        <v>21.032</v>
      </c>
      <c r="I1571" s="190"/>
      <c r="L1571" s="186"/>
      <c r="M1571" s="191"/>
      <c r="T1571" s="192"/>
      <c r="AT1571" s="187" t="s">
        <v>222</v>
      </c>
      <c r="AU1571" s="187" t="s">
        <v>83</v>
      </c>
      <c r="AV1571" s="13" t="s">
        <v>220</v>
      </c>
      <c r="AW1571" s="13" t="s">
        <v>25</v>
      </c>
      <c r="AX1571" s="13" t="s">
        <v>77</v>
      </c>
      <c r="AY1571" s="187" t="s">
        <v>214</v>
      </c>
    </row>
    <row r="1572" spans="2:65" s="1" customFormat="1" ht="49.2" customHeight="1" x14ac:dyDescent="0.2">
      <c r="B1572" s="139"/>
      <c r="C1572" s="166" t="s">
        <v>2005</v>
      </c>
      <c r="D1572" s="166" t="s">
        <v>216</v>
      </c>
      <c r="E1572" s="167" t="s">
        <v>2006</v>
      </c>
      <c r="F1572" s="168" t="s">
        <v>2007</v>
      </c>
      <c r="G1572" s="169" t="s">
        <v>516</v>
      </c>
      <c r="H1572" s="170">
        <v>4</v>
      </c>
      <c r="I1572" s="171"/>
      <c r="J1572" s="170">
        <f>ROUND(I1572*H1572,3)</f>
        <v>0</v>
      </c>
      <c r="K1572" s="172"/>
      <c r="L1572" s="34"/>
      <c r="M1572" s="173" t="s">
        <v>1</v>
      </c>
      <c r="N1572" s="138" t="s">
        <v>37</v>
      </c>
      <c r="P1572" s="174">
        <f>O1572*H1572</f>
        <v>0</v>
      </c>
      <c r="Q1572" s="174">
        <v>5.0000000000000002E-5</v>
      </c>
      <c r="R1572" s="174">
        <f>Q1572*H1572</f>
        <v>2.0000000000000001E-4</v>
      </c>
      <c r="S1572" s="174">
        <v>0</v>
      </c>
      <c r="T1572" s="175">
        <f>S1572*H1572</f>
        <v>0</v>
      </c>
      <c r="AR1572" s="176" t="s">
        <v>388</v>
      </c>
      <c r="AT1572" s="176" t="s">
        <v>216</v>
      </c>
      <c r="AU1572" s="176" t="s">
        <v>83</v>
      </c>
      <c r="AY1572" s="17" t="s">
        <v>214</v>
      </c>
      <c r="BE1572" s="104">
        <f>IF(N1572="základná",J1572,0)</f>
        <v>0</v>
      </c>
      <c r="BF1572" s="104">
        <f>IF(N1572="znížená",J1572,0)</f>
        <v>0</v>
      </c>
      <c r="BG1572" s="104">
        <f>IF(N1572="zákl. prenesená",J1572,0)</f>
        <v>0</v>
      </c>
      <c r="BH1572" s="104">
        <f>IF(N1572="zníž. prenesená",J1572,0)</f>
        <v>0</v>
      </c>
      <c r="BI1572" s="104">
        <f>IF(N1572="nulová",J1572,0)</f>
        <v>0</v>
      </c>
      <c r="BJ1572" s="17" t="s">
        <v>83</v>
      </c>
      <c r="BK1572" s="177">
        <f>ROUND(I1572*H1572,3)</f>
        <v>0</v>
      </c>
      <c r="BL1572" s="17" t="s">
        <v>388</v>
      </c>
      <c r="BM1572" s="176" t="s">
        <v>2008</v>
      </c>
    </row>
    <row r="1573" spans="2:65" s="12" customFormat="1" x14ac:dyDescent="0.2">
      <c r="B1573" s="178"/>
      <c r="D1573" s="179" t="s">
        <v>222</v>
      </c>
      <c r="E1573" s="180" t="s">
        <v>1</v>
      </c>
      <c r="F1573" s="181" t="s">
        <v>220</v>
      </c>
      <c r="H1573" s="182">
        <v>4</v>
      </c>
      <c r="I1573" s="183"/>
      <c r="L1573" s="178"/>
      <c r="M1573" s="184"/>
      <c r="T1573" s="185"/>
      <c r="AT1573" s="180" t="s">
        <v>222</v>
      </c>
      <c r="AU1573" s="180" t="s">
        <v>83</v>
      </c>
      <c r="AV1573" s="12" t="s">
        <v>83</v>
      </c>
      <c r="AW1573" s="12" t="s">
        <v>25</v>
      </c>
      <c r="AX1573" s="12" t="s">
        <v>77</v>
      </c>
      <c r="AY1573" s="180" t="s">
        <v>214</v>
      </c>
    </row>
    <row r="1574" spans="2:65" s="1" customFormat="1" ht="33" customHeight="1" x14ac:dyDescent="0.2">
      <c r="B1574" s="139"/>
      <c r="C1574" s="166" t="s">
        <v>2009</v>
      </c>
      <c r="D1574" s="166" t="s">
        <v>216</v>
      </c>
      <c r="E1574" s="167" t="s">
        <v>2010</v>
      </c>
      <c r="F1574" s="168" t="s">
        <v>2011</v>
      </c>
      <c r="G1574" s="169" t="s">
        <v>219</v>
      </c>
      <c r="H1574" s="170">
        <v>380</v>
      </c>
      <c r="I1574" s="171"/>
      <c r="J1574" s="170">
        <f>ROUND(I1574*H1574,3)</f>
        <v>0</v>
      </c>
      <c r="K1574" s="172"/>
      <c r="L1574" s="34"/>
      <c r="M1574" s="173" t="s">
        <v>1</v>
      </c>
      <c r="N1574" s="138" t="s">
        <v>37</v>
      </c>
      <c r="P1574" s="174">
        <f>O1574*H1574</f>
        <v>0</v>
      </c>
      <c r="Q1574" s="174">
        <v>0</v>
      </c>
      <c r="R1574" s="174">
        <f>Q1574*H1574</f>
        <v>0</v>
      </c>
      <c r="S1574" s="174">
        <v>0</v>
      </c>
      <c r="T1574" s="175">
        <f>S1574*H1574</f>
        <v>0</v>
      </c>
      <c r="AR1574" s="176" t="s">
        <v>388</v>
      </c>
      <c r="AT1574" s="176" t="s">
        <v>216</v>
      </c>
      <c r="AU1574" s="176" t="s">
        <v>83</v>
      </c>
      <c r="AY1574" s="17" t="s">
        <v>214</v>
      </c>
      <c r="BE1574" s="104">
        <f>IF(N1574="základná",J1574,0)</f>
        <v>0</v>
      </c>
      <c r="BF1574" s="104">
        <f>IF(N1574="znížená",J1574,0)</f>
        <v>0</v>
      </c>
      <c r="BG1574" s="104">
        <f>IF(N1574="zákl. prenesená",J1574,0)</f>
        <v>0</v>
      </c>
      <c r="BH1574" s="104">
        <f>IF(N1574="zníž. prenesená",J1574,0)</f>
        <v>0</v>
      </c>
      <c r="BI1574" s="104">
        <f>IF(N1574="nulová",J1574,0)</f>
        <v>0</v>
      </c>
      <c r="BJ1574" s="17" t="s">
        <v>83</v>
      </c>
      <c r="BK1574" s="177">
        <f>ROUND(I1574*H1574,3)</f>
        <v>0</v>
      </c>
      <c r="BL1574" s="17" t="s">
        <v>388</v>
      </c>
      <c r="BM1574" s="176" t="s">
        <v>2012</v>
      </c>
    </row>
    <row r="1575" spans="2:65" s="14" customFormat="1" x14ac:dyDescent="0.2">
      <c r="B1575" s="193"/>
      <c r="D1575" s="179" t="s">
        <v>222</v>
      </c>
      <c r="E1575" s="194" t="s">
        <v>1</v>
      </c>
      <c r="F1575" s="195" t="s">
        <v>2013</v>
      </c>
      <c r="H1575" s="194" t="s">
        <v>1</v>
      </c>
      <c r="I1575" s="196"/>
      <c r="L1575" s="193"/>
      <c r="M1575" s="197"/>
      <c r="T1575" s="198"/>
      <c r="AT1575" s="194" t="s">
        <v>222</v>
      </c>
      <c r="AU1575" s="194" t="s">
        <v>83</v>
      </c>
      <c r="AV1575" s="14" t="s">
        <v>77</v>
      </c>
      <c r="AW1575" s="14" t="s">
        <v>25</v>
      </c>
      <c r="AX1575" s="14" t="s">
        <v>71</v>
      </c>
      <c r="AY1575" s="194" t="s">
        <v>214</v>
      </c>
    </row>
    <row r="1576" spans="2:65" s="12" customFormat="1" x14ac:dyDescent="0.2">
      <c r="B1576" s="178"/>
      <c r="D1576" s="179" t="s">
        <v>222</v>
      </c>
      <c r="E1576" s="180" t="s">
        <v>1</v>
      </c>
      <c r="F1576" s="181" t="s">
        <v>1703</v>
      </c>
      <c r="H1576" s="182">
        <v>380</v>
      </c>
      <c r="I1576" s="183"/>
      <c r="L1576" s="178"/>
      <c r="M1576" s="184"/>
      <c r="T1576" s="185"/>
      <c r="AT1576" s="180" t="s">
        <v>222</v>
      </c>
      <c r="AU1576" s="180" t="s">
        <v>83</v>
      </c>
      <c r="AV1576" s="12" t="s">
        <v>83</v>
      </c>
      <c r="AW1576" s="12" t="s">
        <v>25</v>
      </c>
      <c r="AX1576" s="12" t="s">
        <v>71</v>
      </c>
      <c r="AY1576" s="180" t="s">
        <v>214</v>
      </c>
    </row>
    <row r="1577" spans="2:65" s="13" customFormat="1" x14ac:dyDescent="0.2">
      <c r="B1577" s="186"/>
      <c r="D1577" s="179" t="s">
        <v>222</v>
      </c>
      <c r="E1577" s="187" t="s">
        <v>1</v>
      </c>
      <c r="F1577" s="188" t="s">
        <v>227</v>
      </c>
      <c r="H1577" s="189">
        <v>380</v>
      </c>
      <c r="I1577" s="190"/>
      <c r="L1577" s="186"/>
      <c r="M1577" s="191"/>
      <c r="T1577" s="192"/>
      <c r="AT1577" s="187" t="s">
        <v>222</v>
      </c>
      <c r="AU1577" s="187" t="s">
        <v>83</v>
      </c>
      <c r="AV1577" s="13" t="s">
        <v>220</v>
      </c>
      <c r="AW1577" s="13" t="s">
        <v>25</v>
      </c>
      <c r="AX1577" s="13" t="s">
        <v>77</v>
      </c>
      <c r="AY1577" s="187" t="s">
        <v>214</v>
      </c>
    </row>
    <row r="1578" spans="2:65" s="1" customFormat="1" ht="24.15" customHeight="1" x14ac:dyDescent="0.2">
      <c r="B1578" s="139"/>
      <c r="C1578" s="166" t="s">
        <v>2014</v>
      </c>
      <c r="D1578" s="166" t="s">
        <v>216</v>
      </c>
      <c r="E1578" s="167" t="s">
        <v>2015</v>
      </c>
      <c r="F1578" s="168" t="s">
        <v>2016</v>
      </c>
      <c r="G1578" s="169" t="s">
        <v>219</v>
      </c>
      <c r="H1578" s="170">
        <v>2196.4</v>
      </c>
      <c r="I1578" s="171"/>
      <c r="J1578" s="170">
        <f>ROUND(I1578*H1578,3)</f>
        <v>0</v>
      </c>
      <c r="K1578" s="172"/>
      <c r="L1578" s="34"/>
      <c r="M1578" s="173" t="s">
        <v>1</v>
      </c>
      <c r="N1578" s="138" t="s">
        <v>37</v>
      </c>
      <c r="P1578" s="174">
        <f>O1578*H1578</f>
        <v>0</v>
      </c>
      <c r="Q1578" s="174">
        <v>4.6999999999999999E-4</v>
      </c>
      <c r="R1578" s="174">
        <f>Q1578*H1578</f>
        <v>1.032308</v>
      </c>
      <c r="S1578" s="174">
        <v>0</v>
      </c>
      <c r="T1578" s="175">
        <f>S1578*H1578</f>
        <v>0</v>
      </c>
      <c r="AR1578" s="176" t="s">
        <v>388</v>
      </c>
      <c r="AT1578" s="176" t="s">
        <v>216</v>
      </c>
      <c r="AU1578" s="176" t="s">
        <v>83</v>
      </c>
      <c r="AY1578" s="17" t="s">
        <v>214</v>
      </c>
      <c r="BE1578" s="104">
        <f>IF(N1578="základná",J1578,0)</f>
        <v>0</v>
      </c>
      <c r="BF1578" s="104">
        <f>IF(N1578="znížená",J1578,0)</f>
        <v>0</v>
      </c>
      <c r="BG1578" s="104">
        <f>IF(N1578="zákl. prenesená",J1578,0)</f>
        <v>0</v>
      </c>
      <c r="BH1578" s="104">
        <f>IF(N1578="zníž. prenesená",J1578,0)</f>
        <v>0</v>
      </c>
      <c r="BI1578" s="104">
        <f>IF(N1578="nulová",J1578,0)</f>
        <v>0</v>
      </c>
      <c r="BJ1578" s="17" t="s">
        <v>83</v>
      </c>
      <c r="BK1578" s="177">
        <f>ROUND(I1578*H1578,3)</f>
        <v>0</v>
      </c>
      <c r="BL1578" s="17" t="s">
        <v>388</v>
      </c>
      <c r="BM1578" s="176" t="s">
        <v>2017</v>
      </c>
    </row>
    <row r="1579" spans="2:65" s="14" customFormat="1" x14ac:dyDescent="0.2">
      <c r="B1579" s="193"/>
      <c r="D1579" s="179" t="s">
        <v>222</v>
      </c>
      <c r="E1579" s="194" t="s">
        <v>1</v>
      </c>
      <c r="F1579" s="195" t="s">
        <v>2018</v>
      </c>
      <c r="H1579" s="194" t="s">
        <v>1</v>
      </c>
      <c r="I1579" s="196"/>
      <c r="L1579" s="193"/>
      <c r="M1579" s="197"/>
      <c r="T1579" s="198"/>
      <c r="AT1579" s="194" t="s">
        <v>222</v>
      </c>
      <c r="AU1579" s="194" t="s">
        <v>83</v>
      </c>
      <c r="AV1579" s="14" t="s">
        <v>77</v>
      </c>
      <c r="AW1579" s="14" t="s">
        <v>25</v>
      </c>
      <c r="AX1579" s="14" t="s">
        <v>71</v>
      </c>
      <c r="AY1579" s="194" t="s">
        <v>214</v>
      </c>
    </row>
    <row r="1580" spans="2:65" s="14" customFormat="1" x14ac:dyDescent="0.2">
      <c r="B1580" s="193"/>
      <c r="D1580" s="179" t="s">
        <v>222</v>
      </c>
      <c r="E1580" s="194" t="s">
        <v>1</v>
      </c>
      <c r="F1580" s="195" t="s">
        <v>1421</v>
      </c>
      <c r="H1580" s="194" t="s">
        <v>1</v>
      </c>
      <c r="I1580" s="196"/>
      <c r="L1580" s="193"/>
      <c r="M1580" s="197"/>
      <c r="T1580" s="198"/>
      <c r="AT1580" s="194" t="s">
        <v>222</v>
      </c>
      <c r="AU1580" s="194" t="s">
        <v>83</v>
      </c>
      <c r="AV1580" s="14" t="s">
        <v>77</v>
      </c>
      <c r="AW1580" s="14" t="s">
        <v>25</v>
      </c>
      <c r="AX1580" s="14" t="s">
        <v>71</v>
      </c>
      <c r="AY1580" s="194" t="s">
        <v>214</v>
      </c>
    </row>
    <row r="1581" spans="2:65" s="14" customFormat="1" x14ac:dyDescent="0.2">
      <c r="B1581" s="193"/>
      <c r="D1581" s="179" t="s">
        <v>222</v>
      </c>
      <c r="E1581" s="194" t="s">
        <v>1</v>
      </c>
      <c r="F1581" s="195" t="s">
        <v>2019</v>
      </c>
      <c r="H1581" s="194" t="s">
        <v>1</v>
      </c>
      <c r="I1581" s="196"/>
      <c r="L1581" s="193"/>
      <c r="M1581" s="197"/>
      <c r="T1581" s="198"/>
      <c r="AT1581" s="194" t="s">
        <v>222</v>
      </c>
      <c r="AU1581" s="194" t="s">
        <v>83</v>
      </c>
      <c r="AV1581" s="14" t="s">
        <v>77</v>
      </c>
      <c r="AW1581" s="14" t="s">
        <v>25</v>
      </c>
      <c r="AX1581" s="14" t="s">
        <v>71</v>
      </c>
      <c r="AY1581" s="194" t="s">
        <v>214</v>
      </c>
    </row>
    <row r="1582" spans="2:65" s="12" customFormat="1" x14ac:dyDescent="0.2">
      <c r="B1582" s="178"/>
      <c r="D1582" s="179" t="s">
        <v>222</v>
      </c>
      <c r="E1582" s="180" t="s">
        <v>1</v>
      </c>
      <c r="F1582" s="181" t="s">
        <v>2020</v>
      </c>
      <c r="H1582" s="182">
        <v>242.17</v>
      </c>
      <c r="I1582" s="183"/>
      <c r="L1582" s="178"/>
      <c r="M1582" s="184"/>
      <c r="T1582" s="185"/>
      <c r="AT1582" s="180" t="s">
        <v>222</v>
      </c>
      <c r="AU1582" s="180" t="s">
        <v>83</v>
      </c>
      <c r="AV1582" s="12" t="s">
        <v>83</v>
      </c>
      <c r="AW1582" s="12" t="s">
        <v>25</v>
      </c>
      <c r="AX1582" s="12" t="s">
        <v>71</v>
      </c>
      <c r="AY1582" s="180" t="s">
        <v>214</v>
      </c>
    </row>
    <row r="1583" spans="2:65" s="14" customFormat="1" x14ac:dyDescent="0.2">
      <c r="B1583" s="193"/>
      <c r="D1583" s="179" t="s">
        <v>222</v>
      </c>
      <c r="E1583" s="194" t="s">
        <v>1</v>
      </c>
      <c r="F1583" s="195" t="s">
        <v>2021</v>
      </c>
      <c r="H1583" s="194" t="s">
        <v>1</v>
      </c>
      <c r="I1583" s="196"/>
      <c r="L1583" s="193"/>
      <c r="M1583" s="197"/>
      <c r="T1583" s="198"/>
      <c r="AT1583" s="194" t="s">
        <v>222</v>
      </c>
      <c r="AU1583" s="194" t="s">
        <v>83</v>
      </c>
      <c r="AV1583" s="14" t="s">
        <v>77</v>
      </c>
      <c r="AW1583" s="14" t="s">
        <v>25</v>
      </c>
      <c r="AX1583" s="14" t="s">
        <v>71</v>
      </c>
      <c r="AY1583" s="194" t="s">
        <v>214</v>
      </c>
    </row>
    <row r="1584" spans="2:65" s="12" customFormat="1" x14ac:dyDescent="0.2">
      <c r="B1584" s="178"/>
      <c r="D1584" s="179" t="s">
        <v>222</v>
      </c>
      <c r="E1584" s="180" t="s">
        <v>1</v>
      </c>
      <c r="F1584" s="181" t="s">
        <v>2022</v>
      </c>
      <c r="H1584" s="182">
        <v>1921.44</v>
      </c>
      <c r="I1584" s="183"/>
      <c r="L1584" s="178"/>
      <c r="M1584" s="184"/>
      <c r="T1584" s="185"/>
      <c r="AT1584" s="180" t="s">
        <v>222</v>
      </c>
      <c r="AU1584" s="180" t="s">
        <v>83</v>
      </c>
      <c r="AV1584" s="12" t="s">
        <v>83</v>
      </c>
      <c r="AW1584" s="12" t="s">
        <v>25</v>
      </c>
      <c r="AX1584" s="12" t="s">
        <v>71</v>
      </c>
      <c r="AY1584" s="180" t="s">
        <v>214</v>
      </c>
    </row>
    <row r="1585" spans="2:65" s="14" customFormat="1" x14ac:dyDescent="0.2">
      <c r="B1585" s="193"/>
      <c r="D1585" s="179" t="s">
        <v>222</v>
      </c>
      <c r="E1585" s="194" t="s">
        <v>1</v>
      </c>
      <c r="F1585" s="195" t="s">
        <v>2023</v>
      </c>
      <c r="H1585" s="194" t="s">
        <v>1</v>
      </c>
      <c r="I1585" s="196"/>
      <c r="L1585" s="193"/>
      <c r="M1585" s="197"/>
      <c r="T1585" s="198"/>
      <c r="AT1585" s="194" t="s">
        <v>222</v>
      </c>
      <c r="AU1585" s="194" t="s">
        <v>83</v>
      </c>
      <c r="AV1585" s="14" t="s">
        <v>77</v>
      </c>
      <c r="AW1585" s="14" t="s">
        <v>25</v>
      </c>
      <c r="AX1585" s="14" t="s">
        <v>71</v>
      </c>
      <c r="AY1585" s="194" t="s">
        <v>214</v>
      </c>
    </row>
    <row r="1586" spans="2:65" s="12" customFormat="1" x14ac:dyDescent="0.2">
      <c r="B1586" s="178"/>
      <c r="D1586" s="179" t="s">
        <v>222</v>
      </c>
      <c r="E1586" s="180" t="s">
        <v>1</v>
      </c>
      <c r="F1586" s="181" t="s">
        <v>2024</v>
      </c>
      <c r="H1586" s="182">
        <v>21.59</v>
      </c>
      <c r="I1586" s="183"/>
      <c r="L1586" s="178"/>
      <c r="M1586" s="184"/>
      <c r="T1586" s="185"/>
      <c r="AT1586" s="180" t="s">
        <v>222</v>
      </c>
      <c r="AU1586" s="180" t="s">
        <v>83</v>
      </c>
      <c r="AV1586" s="12" t="s">
        <v>83</v>
      </c>
      <c r="AW1586" s="12" t="s">
        <v>25</v>
      </c>
      <c r="AX1586" s="12" t="s">
        <v>71</v>
      </c>
      <c r="AY1586" s="180" t="s">
        <v>214</v>
      </c>
    </row>
    <row r="1587" spans="2:65" s="14" customFormat="1" x14ac:dyDescent="0.2">
      <c r="B1587" s="193"/>
      <c r="D1587" s="179" t="s">
        <v>222</v>
      </c>
      <c r="E1587" s="194" t="s">
        <v>1</v>
      </c>
      <c r="F1587" s="195" t="s">
        <v>2025</v>
      </c>
      <c r="H1587" s="194" t="s">
        <v>1</v>
      </c>
      <c r="I1587" s="196"/>
      <c r="L1587" s="193"/>
      <c r="M1587" s="197"/>
      <c r="T1587" s="198"/>
      <c r="AT1587" s="194" t="s">
        <v>222</v>
      </c>
      <c r="AU1587" s="194" t="s">
        <v>83</v>
      </c>
      <c r="AV1587" s="14" t="s">
        <v>77</v>
      </c>
      <c r="AW1587" s="14" t="s">
        <v>25</v>
      </c>
      <c r="AX1587" s="14" t="s">
        <v>71</v>
      </c>
      <c r="AY1587" s="194" t="s">
        <v>214</v>
      </c>
    </row>
    <row r="1588" spans="2:65" s="12" customFormat="1" x14ac:dyDescent="0.2">
      <c r="B1588" s="178"/>
      <c r="D1588" s="179" t="s">
        <v>222</v>
      </c>
      <c r="E1588" s="180" t="s">
        <v>1</v>
      </c>
      <c r="F1588" s="181" t="s">
        <v>2026</v>
      </c>
      <c r="H1588" s="182">
        <v>11.2</v>
      </c>
      <c r="I1588" s="183"/>
      <c r="L1588" s="178"/>
      <c r="M1588" s="184"/>
      <c r="T1588" s="185"/>
      <c r="AT1588" s="180" t="s">
        <v>222</v>
      </c>
      <c r="AU1588" s="180" t="s">
        <v>83</v>
      </c>
      <c r="AV1588" s="12" t="s">
        <v>83</v>
      </c>
      <c r="AW1588" s="12" t="s">
        <v>25</v>
      </c>
      <c r="AX1588" s="12" t="s">
        <v>71</v>
      </c>
      <c r="AY1588" s="180" t="s">
        <v>214</v>
      </c>
    </row>
    <row r="1589" spans="2:65" s="15" customFormat="1" x14ac:dyDescent="0.2">
      <c r="B1589" s="199"/>
      <c r="D1589" s="179" t="s">
        <v>222</v>
      </c>
      <c r="E1589" s="200" t="s">
        <v>142</v>
      </c>
      <c r="F1589" s="201" t="s">
        <v>297</v>
      </c>
      <c r="H1589" s="202">
        <v>2196.4</v>
      </c>
      <c r="I1589" s="203"/>
      <c r="L1589" s="199"/>
      <c r="M1589" s="204"/>
      <c r="T1589" s="205"/>
      <c r="AT1589" s="200" t="s">
        <v>222</v>
      </c>
      <c r="AU1589" s="200" t="s">
        <v>83</v>
      </c>
      <c r="AV1589" s="15" t="s">
        <v>259</v>
      </c>
      <c r="AW1589" s="15" t="s">
        <v>25</v>
      </c>
      <c r="AX1589" s="15" t="s">
        <v>71</v>
      </c>
      <c r="AY1589" s="200" t="s">
        <v>214</v>
      </c>
    </row>
    <row r="1590" spans="2:65" s="13" customFormat="1" x14ac:dyDescent="0.2">
      <c r="B1590" s="186"/>
      <c r="D1590" s="179" t="s">
        <v>222</v>
      </c>
      <c r="E1590" s="187" t="s">
        <v>1</v>
      </c>
      <c r="F1590" s="188" t="s">
        <v>227</v>
      </c>
      <c r="H1590" s="189">
        <v>2196.4</v>
      </c>
      <c r="I1590" s="190"/>
      <c r="L1590" s="186"/>
      <c r="M1590" s="191"/>
      <c r="T1590" s="192"/>
      <c r="AT1590" s="187" t="s">
        <v>222</v>
      </c>
      <c r="AU1590" s="187" t="s">
        <v>83</v>
      </c>
      <c r="AV1590" s="13" t="s">
        <v>220</v>
      </c>
      <c r="AW1590" s="13" t="s">
        <v>25</v>
      </c>
      <c r="AX1590" s="13" t="s">
        <v>77</v>
      </c>
      <c r="AY1590" s="187" t="s">
        <v>214</v>
      </c>
    </row>
    <row r="1591" spans="2:65" s="1" customFormat="1" ht="24.15" customHeight="1" x14ac:dyDescent="0.2">
      <c r="B1591" s="139"/>
      <c r="C1591" s="206" t="s">
        <v>2027</v>
      </c>
      <c r="D1591" s="206" t="s">
        <v>822</v>
      </c>
      <c r="E1591" s="207" t="s">
        <v>2028</v>
      </c>
      <c r="F1591" s="208" t="s">
        <v>2029</v>
      </c>
      <c r="G1591" s="209" t="s">
        <v>219</v>
      </c>
      <c r="H1591" s="210">
        <v>2306.2199999999998</v>
      </c>
      <c r="I1591" s="211"/>
      <c r="J1591" s="210">
        <f>ROUND(I1591*H1591,3)</f>
        <v>0</v>
      </c>
      <c r="K1591" s="212"/>
      <c r="L1591" s="213"/>
      <c r="M1591" s="214" t="s">
        <v>1</v>
      </c>
      <c r="N1591" s="215" t="s">
        <v>37</v>
      </c>
      <c r="P1591" s="174">
        <f>O1591*H1591</f>
        <v>0</v>
      </c>
      <c r="Q1591" s="174">
        <v>1.584E-2</v>
      </c>
      <c r="R1591" s="174">
        <f>Q1591*H1591</f>
        <v>36.530524799999995</v>
      </c>
      <c r="S1591" s="174">
        <v>0</v>
      </c>
      <c r="T1591" s="175">
        <f>S1591*H1591</f>
        <v>0</v>
      </c>
      <c r="AR1591" s="176" t="s">
        <v>528</v>
      </c>
      <c r="AT1591" s="176" t="s">
        <v>822</v>
      </c>
      <c r="AU1591" s="176" t="s">
        <v>83</v>
      </c>
      <c r="AY1591" s="17" t="s">
        <v>214</v>
      </c>
      <c r="BE1591" s="104">
        <f>IF(N1591="základná",J1591,0)</f>
        <v>0</v>
      </c>
      <c r="BF1591" s="104">
        <f>IF(N1591="znížená",J1591,0)</f>
        <v>0</v>
      </c>
      <c r="BG1591" s="104">
        <f>IF(N1591="zákl. prenesená",J1591,0)</f>
        <v>0</v>
      </c>
      <c r="BH1591" s="104">
        <f>IF(N1591="zníž. prenesená",J1591,0)</f>
        <v>0</v>
      </c>
      <c r="BI1591" s="104">
        <f>IF(N1591="nulová",J1591,0)</f>
        <v>0</v>
      </c>
      <c r="BJ1591" s="17" t="s">
        <v>83</v>
      </c>
      <c r="BK1591" s="177">
        <f>ROUND(I1591*H1591,3)</f>
        <v>0</v>
      </c>
      <c r="BL1591" s="17" t="s">
        <v>388</v>
      </c>
      <c r="BM1591" s="176" t="s">
        <v>2030</v>
      </c>
    </row>
    <row r="1592" spans="2:65" s="12" customFormat="1" x14ac:dyDescent="0.2">
      <c r="B1592" s="178"/>
      <c r="D1592" s="179" t="s">
        <v>222</v>
      </c>
      <c r="E1592" s="180" t="s">
        <v>1</v>
      </c>
      <c r="F1592" s="181" t="s">
        <v>2031</v>
      </c>
      <c r="H1592" s="182">
        <v>2306.2199999999998</v>
      </c>
      <c r="I1592" s="183"/>
      <c r="L1592" s="178"/>
      <c r="M1592" s="184"/>
      <c r="T1592" s="185"/>
      <c r="AT1592" s="180" t="s">
        <v>222</v>
      </c>
      <c r="AU1592" s="180" t="s">
        <v>83</v>
      </c>
      <c r="AV1592" s="12" t="s">
        <v>83</v>
      </c>
      <c r="AW1592" s="12" t="s">
        <v>25</v>
      </c>
      <c r="AX1592" s="12" t="s">
        <v>77</v>
      </c>
      <c r="AY1592" s="180" t="s">
        <v>214</v>
      </c>
    </row>
    <row r="1593" spans="2:65" s="1" customFormat="1" ht="44.25" customHeight="1" x14ac:dyDescent="0.2">
      <c r="B1593" s="139"/>
      <c r="C1593" s="166" t="s">
        <v>2032</v>
      </c>
      <c r="D1593" s="166" t="s">
        <v>216</v>
      </c>
      <c r="E1593" s="167" t="s">
        <v>2033</v>
      </c>
      <c r="F1593" s="168" t="s">
        <v>2034</v>
      </c>
      <c r="G1593" s="169" t="s">
        <v>219</v>
      </c>
      <c r="H1593" s="170">
        <v>2345.31</v>
      </c>
      <c r="I1593" s="171"/>
      <c r="J1593" s="170">
        <f>ROUND(I1593*H1593,3)</f>
        <v>0</v>
      </c>
      <c r="K1593" s="172"/>
      <c r="L1593" s="34"/>
      <c r="M1593" s="173" t="s">
        <v>1</v>
      </c>
      <c r="N1593" s="138" t="s">
        <v>37</v>
      </c>
      <c r="P1593" s="174">
        <f>O1593*H1593</f>
        <v>0</v>
      </c>
      <c r="Q1593" s="174">
        <v>4.6999999999999999E-4</v>
      </c>
      <c r="R1593" s="174">
        <f>Q1593*H1593</f>
        <v>1.1022957</v>
      </c>
      <c r="S1593" s="174">
        <v>0</v>
      </c>
      <c r="T1593" s="175">
        <f>S1593*H1593</f>
        <v>0</v>
      </c>
      <c r="AR1593" s="176" t="s">
        <v>388</v>
      </c>
      <c r="AT1593" s="176" t="s">
        <v>216</v>
      </c>
      <c r="AU1593" s="176" t="s">
        <v>83</v>
      </c>
      <c r="AY1593" s="17" t="s">
        <v>214</v>
      </c>
      <c r="BE1593" s="104">
        <f>IF(N1593="základná",J1593,0)</f>
        <v>0</v>
      </c>
      <c r="BF1593" s="104">
        <f>IF(N1593="znížená",J1593,0)</f>
        <v>0</v>
      </c>
      <c r="BG1593" s="104">
        <f>IF(N1593="zákl. prenesená",J1593,0)</f>
        <v>0</v>
      </c>
      <c r="BH1593" s="104">
        <f>IF(N1593="zníž. prenesená",J1593,0)</f>
        <v>0</v>
      </c>
      <c r="BI1593" s="104">
        <f>IF(N1593="nulová",J1593,0)</f>
        <v>0</v>
      </c>
      <c r="BJ1593" s="17" t="s">
        <v>83</v>
      </c>
      <c r="BK1593" s="177">
        <f>ROUND(I1593*H1593,3)</f>
        <v>0</v>
      </c>
      <c r="BL1593" s="17" t="s">
        <v>388</v>
      </c>
      <c r="BM1593" s="176" t="s">
        <v>2035</v>
      </c>
    </row>
    <row r="1594" spans="2:65" s="14" customFormat="1" x14ac:dyDescent="0.2">
      <c r="B1594" s="193"/>
      <c r="D1594" s="179" t="s">
        <v>222</v>
      </c>
      <c r="E1594" s="194" t="s">
        <v>1</v>
      </c>
      <c r="F1594" s="195" t="s">
        <v>2036</v>
      </c>
      <c r="H1594" s="194" t="s">
        <v>1</v>
      </c>
      <c r="I1594" s="196"/>
      <c r="L1594" s="193"/>
      <c r="M1594" s="197"/>
      <c r="T1594" s="198"/>
      <c r="AT1594" s="194" t="s">
        <v>222</v>
      </c>
      <c r="AU1594" s="194" t="s">
        <v>83</v>
      </c>
      <c r="AV1594" s="14" t="s">
        <v>77</v>
      </c>
      <c r="AW1594" s="14" t="s">
        <v>25</v>
      </c>
      <c r="AX1594" s="14" t="s">
        <v>71</v>
      </c>
      <c r="AY1594" s="194" t="s">
        <v>214</v>
      </c>
    </row>
    <row r="1595" spans="2:65" s="12" customFormat="1" x14ac:dyDescent="0.2">
      <c r="B1595" s="178"/>
      <c r="D1595" s="179" t="s">
        <v>222</v>
      </c>
      <c r="E1595" s="180" t="s">
        <v>1</v>
      </c>
      <c r="F1595" s="181" t="s">
        <v>2037</v>
      </c>
      <c r="H1595" s="182">
        <v>2345.31</v>
      </c>
      <c r="I1595" s="183"/>
      <c r="L1595" s="178"/>
      <c r="M1595" s="184"/>
      <c r="T1595" s="185"/>
      <c r="AT1595" s="180" t="s">
        <v>222</v>
      </c>
      <c r="AU1595" s="180" t="s">
        <v>83</v>
      </c>
      <c r="AV1595" s="12" t="s">
        <v>83</v>
      </c>
      <c r="AW1595" s="12" t="s">
        <v>25</v>
      </c>
      <c r="AX1595" s="12" t="s">
        <v>71</v>
      </c>
      <c r="AY1595" s="180" t="s">
        <v>214</v>
      </c>
    </row>
    <row r="1596" spans="2:65" s="13" customFormat="1" x14ac:dyDescent="0.2">
      <c r="B1596" s="186"/>
      <c r="D1596" s="179" t="s">
        <v>222</v>
      </c>
      <c r="E1596" s="187" t="s">
        <v>1</v>
      </c>
      <c r="F1596" s="188" t="s">
        <v>227</v>
      </c>
      <c r="H1596" s="189">
        <v>2345.31</v>
      </c>
      <c r="I1596" s="190"/>
      <c r="L1596" s="186"/>
      <c r="M1596" s="191"/>
      <c r="T1596" s="192"/>
      <c r="AT1596" s="187" t="s">
        <v>222</v>
      </c>
      <c r="AU1596" s="187" t="s">
        <v>83</v>
      </c>
      <c r="AV1596" s="13" t="s">
        <v>220</v>
      </c>
      <c r="AW1596" s="13" t="s">
        <v>25</v>
      </c>
      <c r="AX1596" s="13" t="s">
        <v>77</v>
      </c>
      <c r="AY1596" s="187" t="s">
        <v>214</v>
      </c>
    </row>
    <row r="1597" spans="2:65" s="14" customFormat="1" x14ac:dyDescent="0.2">
      <c r="B1597" s="193"/>
      <c r="D1597" s="179" t="s">
        <v>222</v>
      </c>
      <c r="E1597" s="194" t="s">
        <v>1</v>
      </c>
      <c r="F1597" s="195" t="s">
        <v>2038</v>
      </c>
      <c r="H1597" s="194" t="s">
        <v>1</v>
      </c>
      <c r="I1597" s="196"/>
      <c r="L1597" s="193"/>
      <c r="M1597" s="197"/>
      <c r="T1597" s="198"/>
      <c r="AT1597" s="194" t="s">
        <v>222</v>
      </c>
      <c r="AU1597" s="194" t="s">
        <v>83</v>
      </c>
      <c r="AV1597" s="14" t="s">
        <v>77</v>
      </c>
      <c r="AW1597" s="14" t="s">
        <v>25</v>
      </c>
      <c r="AX1597" s="14" t="s">
        <v>71</v>
      </c>
      <c r="AY1597" s="194" t="s">
        <v>214</v>
      </c>
    </row>
    <row r="1598" spans="2:65" s="14" customFormat="1" x14ac:dyDescent="0.2">
      <c r="B1598" s="193"/>
      <c r="D1598" s="179" t="s">
        <v>222</v>
      </c>
      <c r="E1598" s="194" t="s">
        <v>1</v>
      </c>
      <c r="F1598" s="195" t="s">
        <v>2039</v>
      </c>
      <c r="H1598" s="194" t="s">
        <v>1</v>
      </c>
      <c r="I1598" s="196"/>
      <c r="L1598" s="193"/>
      <c r="M1598" s="197"/>
      <c r="T1598" s="198"/>
      <c r="AT1598" s="194" t="s">
        <v>222</v>
      </c>
      <c r="AU1598" s="194" t="s">
        <v>83</v>
      </c>
      <c r="AV1598" s="14" t="s">
        <v>77</v>
      </c>
      <c r="AW1598" s="14" t="s">
        <v>25</v>
      </c>
      <c r="AX1598" s="14" t="s">
        <v>71</v>
      </c>
      <c r="AY1598" s="194" t="s">
        <v>214</v>
      </c>
    </row>
    <row r="1599" spans="2:65" s="1" customFormat="1" ht="49.2" customHeight="1" x14ac:dyDescent="0.2">
      <c r="B1599" s="139"/>
      <c r="C1599" s="166" t="s">
        <v>2040</v>
      </c>
      <c r="D1599" s="166" t="s">
        <v>216</v>
      </c>
      <c r="E1599" s="167" t="s">
        <v>2041</v>
      </c>
      <c r="F1599" s="168" t="s">
        <v>2042</v>
      </c>
      <c r="G1599" s="169" t="s">
        <v>219</v>
      </c>
      <c r="H1599" s="170">
        <v>3082.5</v>
      </c>
      <c r="I1599" s="171"/>
      <c r="J1599" s="170">
        <f>ROUND(I1599*H1599,3)</f>
        <v>0</v>
      </c>
      <c r="K1599" s="172"/>
      <c r="L1599" s="34"/>
      <c r="M1599" s="173" t="s">
        <v>1</v>
      </c>
      <c r="N1599" s="138" t="s">
        <v>37</v>
      </c>
      <c r="P1599" s="174">
        <f>O1599*H1599</f>
        <v>0</v>
      </c>
      <c r="Q1599" s="174">
        <v>4.2000000000000002E-4</v>
      </c>
      <c r="R1599" s="174">
        <f>Q1599*H1599</f>
        <v>1.2946500000000001</v>
      </c>
      <c r="S1599" s="174">
        <v>0</v>
      </c>
      <c r="T1599" s="175">
        <f>S1599*H1599</f>
        <v>0</v>
      </c>
      <c r="AR1599" s="176" t="s">
        <v>388</v>
      </c>
      <c r="AT1599" s="176" t="s">
        <v>216</v>
      </c>
      <c r="AU1599" s="176" t="s">
        <v>83</v>
      </c>
      <c r="AY1599" s="17" t="s">
        <v>214</v>
      </c>
      <c r="BE1599" s="104">
        <f>IF(N1599="základná",J1599,0)</f>
        <v>0</v>
      </c>
      <c r="BF1599" s="104">
        <f>IF(N1599="znížená",J1599,0)</f>
        <v>0</v>
      </c>
      <c r="BG1599" s="104">
        <f>IF(N1599="zákl. prenesená",J1599,0)</f>
        <v>0</v>
      </c>
      <c r="BH1599" s="104">
        <f>IF(N1599="zníž. prenesená",J1599,0)</f>
        <v>0</v>
      </c>
      <c r="BI1599" s="104">
        <f>IF(N1599="nulová",J1599,0)</f>
        <v>0</v>
      </c>
      <c r="BJ1599" s="17" t="s">
        <v>83</v>
      </c>
      <c r="BK1599" s="177">
        <f>ROUND(I1599*H1599,3)</f>
        <v>0</v>
      </c>
      <c r="BL1599" s="17" t="s">
        <v>388</v>
      </c>
      <c r="BM1599" s="176" t="s">
        <v>2043</v>
      </c>
    </row>
    <row r="1600" spans="2:65" s="14" customFormat="1" x14ac:dyDescent="0.2">
      <c r="B1600" s="193"/>
      <c r="D1600" s="179" t="s">
        <v>222</v>
      </c>
      <c r="E1600" s="194" t="s">
        <v>1</v>
      </c>
      <c r="F1600" s="195" t="s">
        <v>2044</v>
      </c>
      <c r="H1600" s="194" t="s">
        <v>1</v>
      </c>
      <c r="I1600" s="196"/>
      <c r="L1600" s="193"/>
      <c r="M1600" s="197"/>
      <c r="T1600" s="198"/>
      <c r="AT1600" s="194" t="s">
        <v>222</v>
      </c>
      <c r="AU1600" s="194" t="s">
        <v>83</v>
      </c>
      <c r="AV1600" s="14" t="s">
        <v>77</v>
      </c>
      <c r="AW1600" s="14" t="s">
        <v>25</v>
      </c>
      <c r="AX1600" s="14" t="s">
        <v>71</v>
      </c>
      <c r="AY1600" s="194" t="s">
        <v>214</v>
      </c>
    </row>
    <row r="1601" spans="2:65" s="12" customFormat="1" x14ac:dyDescent="0.2">
      <c r="B1601" s="178"/>
      <c r="D1601" s="179" t="s">
        <v>222</v>
      </c>
      <c r="E1601" s="180" t="s">
        <v>1</v>
      </c>
      <c r="F1601" s="181" t="s">
        <v>2045</v>
      </c>
      <c r="H1601" s="182">
        <v>3082.5</v>
      </c>
      <c r="I1601" s="183"/>
      <c r="L1601" s="178"/>
      <c r="M1601" s="184"/>
      <c r="T1601" s="185"/>
      <c r="AT1601" s="180" t="s">
        <v>222</v>
      </c>
      <c r="AU1601" s="180" t="s">
        <v>83</v>
      </c>
      <c r="AV1601" s="12" t="s">
        <v>83</v>
      </c>
      <c r="AW1601" s="12" t="s">
        <v>25</v>
      </c>
      <c r="AX1601" s="12" t="s">
        <v>71</v>
      </c>
      <c r="AY1601" s="180" t="s">
        <v>214</v>
      </c>
    </row>
    <row r="1602" spans="2:65" s="15" customFormat="1" x14ac:dyDescent="0.2">
      <c r="B1602" s="199"/>
      <c r="D1602" s="179" t="s">
        <v>222</v>
      </c>
      <c r="E1602" s="200" t="s">
        <v>1</v>
      </c>
      <c r="F1602" s="201" t="s">
        <v>297</v>
      </c>
      <c r="H1602" s="202">
        <v>3082.5</v>
      </c>
      <c r="I1602" s="203"/>
      <c r="L1602" s="199"/>
      <c r="M1602" s="204"/>
      <c r="T1602" s="205"/>
      <c r="AT1602" s="200" t="s">
        <v>222</v>
      </c>
      <c r="AU1602" s="200" t="s">
        <v>83</v>
      </c>
      <c r="AV1602" s="15" t="s">
        <v>259</v>
      </c>
      <c r="AW1602" s="15" t="s">
        <v>25</v>
      </c>
      <c r="AX1602" s="15" t="s">
        <v>71</v>
      </c>
      <c r="AY1602" s="200" t="s">
        <v>214</v>
      </c>
    </row>
    <row r="1603" spans="2:65" s="13" customFormat="1" x14ac:dyDescent="0.2">
      <c r="B1603" s="186"/>
      <c r="D1603" s="179" t="s">
        <v>222</v>
      </c>
      <c r="E1603" s="187" t="s">
        <v>1</v>
      </c>
      <c r="F1603" s="188" t="s">
        <v>227</v>
      </c>
      <c r="H1603" s="189">
        <v>3082.5</v>
      </c>
      <c r="I1603" s="190"/>
      <c r="L1603" s="186"/>
      <c r="M1603" s="191"/>
      <c r="T1603" s="192"/>
      <c r="AT1603" s="187" t="s">
        <v>222</v>
      </c>
      <c r="AU1603" s="187" t="s">
        <v>83</v>
      </c>
      <c r="AV1603" s="13" t="s">
        <v>220</v>
      </c>
      <c r="AW1603" s="13" t="s">
        <v>25</v>
      </c>
      <c r="AX1603" s="13" t="s">
        <v>77</v>
      </c>
      <c r="AY1603" s="187" t="s">
        <v>214</v>
      </c>
    </row>
    <row r="1604" spans="2:65" s="14" customFormat="1" x14ac:dyDescent="0.2">
      <c r="B1604" s="193"/>
      <c r="D1604" s="179" t="s">
        <v>222</v>
      </c>
      <c r="E1604" s="194" t="s">
        <v>1</v>
      </c>
      <c r="F1604" s="195" t="s">
        <v>2046</v>
      </c>
      <c r="H1604" s="194" t="s">
        <v>1</v>
      </c>
      <c r="I1604" s="196"/>
      <c r="L1604" s="193"/>
      <c r="M1604" s="197"/>
      <c r="T1604" s="198"/>
      <c r="AT1604" s="194" t="s">
        <v>222</v>
      </c>
      <c r="AU1604" s="194" t="s">
        <v>83</v>
      </c>
      <c r="AV1604" s="14" t="s">
        <v>77</v>
      </c>
      <c r="AW1604" s="14" t="s">
        <v>25</v>
      </c>
      <c r="AX1604" s="14" t="s">
        <v>71</v>
      </c>
      <c r="AY1604" s="194" t="s">
        <v>214</v>
      </c>
    </row>
    <row r="1605" spans="2:65" s="14" customFormat="1" x14ac:dyDescent="0.2">
      <c r="B1605" s="193"/>
      <c r="D1605" s="179" t="s">
        <v>222</v>
      </c>
      <c r="E1605" s="194" t="s">
        <v>1</v>
      </c>
      <c r="F1605" s="195" t="s">
        <v>2047</v>
      </c>
      <c r="H1605" s="194" t="s">
        <v>1</v>
      </c>
      <c r="I1605" s="196"/>
      <c r="L1605" s="193"/>
      <c r="M1605" s="197"/>
      <c r="T1605" s="198"/>
      <c r="AT1605" s="194" t="s">
        <v>222</v>
      </c>
      <c r="AU1605" s="194" t="s">
        <v>83</v>
      </c>
      <c r="AV1605" s="14" t="s">
        <v>77</v>
      </c>
      <c r="AW1605" s="14" t="s">
        <v>25</v>
      </c>
      <c r="AX1605" s="14" t="s">
        <v>71</v>
      </c>
      <c r="AY1605" s="194" t="s">
        <v>214</v>
      </c>
    </row>
    <row r="1606" spans="2:65" s="14" customFormat="1" x14ac:dyDescent="0.2">
      <c r="B1606" s="193"/>
      <c r="D1606" s="179" t="s">
        <v>222</v>
      </c>
      <c r="E1606" s="194" t="s">
        <v>1</v>
      </c>
      <c r="F1606" s="195" t="s">
        <v>2048</v>
      </c>
      <c r="H1606" s="194" t="s">
        <v>1</v>
      </c>
      <c r="I1606" s="196"/>
      <c r="L1606" s="193"/>
      <c r="M1606" s="197"/>
      <c r="T1606" s="198"/>
      <c r="AT1606" s="194" t="s">
        <v>222</v>
      </c>
      <c r="AU1606" s="194" t="s">
        <v>83</v>
      </c>
      <c r="AV1606" s="14" t="s">
        <v>77</v>
      </c>
      <c r="AW1606" s="14" t="s">
        <v>25</v>
      </c>
      <c r="AX1606" s="14" t="s">
        <v>71</v>
      </c>
      <c r="AY1606" s="194" t="s">
        <v>214</v>
      </c>
    </row>
    <row r="1607" spans="2:65" s="14" customFormat="1" ht="20.399999999999999" x14ac:dyDescent="0.2">
      <c r="B1607" s="193"/>
      <c r="D1607" s="179" t="s">
        <v>222</v>
      </c>
      <c r="E1607" s="194" t="s">
        <v>1</v>
      </c>
      <c r="F1607" s="195" t="s">
        <v>2049</v>
      </c>
      <c r="H1607" s="194" t="s">
        <v>1</v>
      </c>
      <c r="I1607" s="196"/>
      <c r="L1607" s="193"/>
      <c r="M1607" s="197"/>
      <c r="T1607" s="198"/>
      <c r="AT1607" s="194" t="s">
        <v>222</v>
      </c>
      <c r="AU1607" s="194" t="s">
        <v>83</v>
      </c>
      <c r="AV1607" s="14" t="s">
        <v>77</v>
      </c>
      <c r="AW1607" s="14" t="s">
        <v>25</v>
      </c>
      <c r="AX1607" s="14" t="s">
        <v>71</v>
      </c>
      <c r="AY1607" s="194" t="s">
        <v>214</v>
      </c>
    </row>
    <row r="1608" spans="2:65" s="1" customFormat="1" ht="33" customHeight="1" x14ac:dyDescent="0.2">
      <c r="B1608" s="139"/>
      <c r="C1608" s="166" t="s">
        <v>2050</v>
      </c>
      <c r="D1608" s="166" t="s">
        <v>216</v>
      </c>
      <c r="E1608" s="167" t="s">
        <v>2051</v>
      </c>
      <c r="F1608" s="168" t="s">
        <v>2052</v>
      </c>
      <c r="G1608" s="169" t="s">
        <v>219</v>
      </c>
      <c r="H1608" s="170">
        <v>350</v>
      </c>
      <c r="I1608" s="171"/>
      <c r="J1608" s="170">
        <f t="shared" ref="J1608:J1634" si="55">ROUND(I1608*H1608,3)</f>
        <v>0</v>
      </c>
      <c r="K1608" s="172"/>
      <c r="L1608" s="34"/>
      <c r="M1608" s="173" t="s">
        <v>1</v>
      </c>
      <c r="N1608" s="138" t="s">
        <v>37</v>
      </c>
      <c r="P1608" s="174">
        <f t="shared" ref="P1608:P1634" si="56">O1608*H1608</f>
        <v>0</v>
      </c>
      <c r="Q1608" s="174">
        <v>4.2000000000000002E-4</v>
      </c>
      <c r="R1608" s="174">
        <f t="shared" ref="R1608:R1634" si="57">Q1608*H1608</f>
        <v>0.14700000000000002</v>
      </c>
      <c r="S1608" s="174">
        <v>0</v>
      </c>
      <c r="T1608" s="175">
        <f t="shared" ref="T1608:T1634" si="58">S1608*H1608</f>
        <v>0</v>
      </c>
      <c r="AR1608" s="176" t="s">
        <v>388</v>
      </c>
      <c r="AT1608" s="176" t="s">
        <v>216</v>
      </c>
      <c r="AU1608" s="176" t="s">
        <v>83</v>
      </c>
      <c r="AY1608" s="17" t="s">
        <v>214</v>
      </c>
      <c r="BE1608" s="104">
        <f t="shared" ref="BE1608:BE1634" si="59">IF(N1608="základná",J1608,0)</f>
        <v>0</v>
      </c>
      <c r="BF1608" s="104">
        <f t="shared" ref="BF1608:BF1634" si="60">IF(N1608="znížená",J1608,0)</f>
        <v>0</v>
      </c>
      <c r="BG1608" s="104">
        <f t="shared" ref="BG1608:BG1634" si="61">IF(N1608="zákl. prenesená",J1608,0)</f>
        <v>0</v>
      </c>
      <c r="BH1608" s="104">
        <f t="shared" ref="BH1608:BH1634" si="62">IF(N1608="zníž. prenesená",J1608,0)</f>
        <v>0</v>
      </c>
      <c r="BI1608" s="104">
        <f t="shared" ref="BI1608:BI1634" si="63">IF(N1608="nulová",J1608,0)</f>
        <v>0</v>
      </c>
      <c r="BJ1608" s="17" t="s">
        <v>83</v>
      </c>
      <c r="BK1608" s="177">
        <f t="shared" ref="BK1608:BK1634" si="64">ROUND(I1608*H1608,3)</f>
        <v>0</v>
      </c>
      <c r="BL1608" s="17" t="s">
        <v>388</v>
      </c>
      <c r="BM1608" s="176" t="s">
        <v>2053</v>
      </c>
    </row>
    <row r="1609" spans="2:65" s="1" customFormat="1" ht="33" customHeight="1" x14ac:dyDescent="0.2">
      <c r="B1609" s="139"/>
      <c r="C1609" s="166" t="s">
        <v>2054</v>
      </c>
      <c r="D1609" s="166" t="s">
        <v>216</v>
      </c>
      <c r="E1609" s="167" t="s">
        <v>2055</v>
      </c>
      <c r="F1609" s="168" t="s">
        <v>2056</v>
      </c>
      <c r="G1609" s="169" t="s">
        <v>219</v>
      </c>
      <c r="H1609" s="170">
        <v>350</v>
      </c>
      <c r="I1609" s="171"/>
      <c r="J1609" s="170">
        <f t="shared" si="55"/>
        <v>0</v>
      </c>
      <c r="K1609" s="172"/>
      <c r="L1609" s="34"/>
      <c r="M1609" s="173" t="s">
        <v>1</v>
      </c>
      <c r="N1609" s="138" t="s">
        <v>37</v>
      </c>
      <c r="P1609" s="174">
        <f t="shared" si="56"/>
        <v>0</v>
      </c>
      <c r="Q1609" s="174">
        <v>0</v>
      </c>
      <c r="R1609" s="174">
        <f t="shared" si="57"/>
        <v>0</v>
      </c>
      <c r="S1609" s="174">
        <v>1.6799999999999999E-2</v>
      </c>
      <c r="T1609" s="175">
        <f t="shared" si="58"/>
        <v>5.88</v>
      </c>
      <c r="AR1609" s="176" t="s">
        <v>388</v>
      </c>
      <c r="AT1609" s="176" t="s">
        <v>216</v>
      </c>
      <c r="AU1609" s="176" t="s">
        <v>83</v>
      </c>
      <c r="AY1609" s="17" t="s">
        <v>214</v>
      </c>
      <c r="BE1609" s="104">
        <f t="shared" si="59"/>
        <v>0</v>
      </c>
      <c r="BF1609" s="104">
        <f t="shared" si="60"/>
        <v>0</v>
      </c>
      <c r="BG1609" s="104">
        <f t="shared" si="61"/>
        <v>0</v>
      </c>
      <c r="BH1609" s="104">
        <f t="shared" si="62"/>
        <v>0</v>
      </c>
      <c r="BI1609" s="104">
        <f t="shared" si="63"/>
        <v>0</v>
      </c>
      <c r="BJ1609" s="17" t="s">
        <v>83</v>
      </c>
      <c r="BK1609" s="177">
        <f t="shared" si="64"/>
        <v>0</v>
      </c>
      <c r="BL1609" s="17" t="s">
        <v>388</v>
      </c>
      <c r="BM1609" s="176" t="s">
        <v>2057</v>
      </c>
    </row>
    <row r="1610" spans="2:65" s="1" customFormat="1" ht="49.2" customHeight="1" x14ac:dyDescent="0.2">
      <c r="B1610" s="139"/>
      <c r="C1610" s="166" t="s">
        <v>2058</v>
      </c>
      <c r="D1610" s="166" t="s">
        <v>216</v>
      </c>
      <c r="E1610" s="167" t="s">
        <v>2059</v>
      </c>
      <c r="F1610" s="168" t="s">
        <v>2060</v>
      </c>
      <c r="G1610" s="169" t="s">
        <v>516</v>
      </c>
      <c r="H1610" s="170">
        <v>8</v>
      </c>
      <c r="I1610" s="171"/>
      <c r="J1610" s="170">
        <f t="shared" si="55"/>
        <v>0</v>
      </c>
      <c r="K1610" s="172"/>
      <c r="L1610" s="34"/>
      <c r="M1610" s="173" t="s">
        <v>1</v>
      </c>
      <c r="N1610" s="138" t="s">
        <v>37</v>
      </c>
      <c r="P1610" s="174">
        <f t="shared" si="56"/>
        <v>0</v>
      </c>
      <c r="Q1610" s="174">
        <v>0</v>
      </c>
      <c r="R1610" s="174">
        <f t="shared" si="57"/>
        <v>0</v>
      </c>
      <c r="S1610" s="174">
        <v>0</v>
      </c>
      <c r="T1610" s="175">
        <f t="shared" si="58"/>
        <v>0</v>
      </c>
      <c r="AR1610" s="176" t="s">
        <v>388</v>
      </c>
      <c r="AT1610" s="176" t="s">
        <v>216</v>
      </c>
      <c r="AU1610" s="176" t="s">
        <v>83</v>
      </c>
      <c r="AY1610" s="17" t="s">
        <v>214</v>
      </c>
      <c r="BE1610" s="104">
        <f t="shared" si="59"/>
        <v>0</v>
      </c>
      <c r="BF1610" s="104">
        <f t="shared" si="60"/>
        <v>0</v>
      </c>
      <c r="BG1610" s="104">
        <f t="shared" si="61"/>
        <v>0</v>
      </c>
      <c r="BH1610" s="104">
        <f t="shared" si="62"/>
        <v>0</v>
      </c>
      <c r="BI1610" s="104">
        <f t="shared" si="63"/>
        <v>0</v>
      </c>
      <c r="BJ1610" s="17" t="s">
        <v>83</v>
      </c>
      <c r="BK1610" s="177">
        <f t="shared" si="64"/>
        <v>0</v>
      </c>
      <c r="BL1610" s="17" t="s">
        <v>388</v>
      </c>
      <c r="BM1610" s="176" t="s">
        <v>2061</v>
      </c>
    </row>
    <row r="1611" spans="2:65" s="1" customFormat="1" ht="21.75" customHeight="1" x14ac:dyDescent="0.2">
      <c r="B1611" s="139"/>
      <c r="C1611" s="166" t="s">
        <v>2062</v>
      </c>
      <c r="D1611" s="166" t="s">
        <v>216</v>
      </c>
      <c r="E1611" s="167" t="s">
        <v>2063</v>
      </c>
      <c r="F1611" s="168" t="s">
        <v>2064</v>
      </c>
      <c r="G1611" s="169" t="s">
        <v>516</v>
      </c>
      <c r="H1611" s="170">
        <v>5</v>
      </c>
      <c r="I1611" s="171"/>
      <c r="J1611" s="170">
        <f t="shared" si="55"/>
        <v>0</v>
      </c>
      <c r="K1611" s="172"/>
      <c r="L1611" s="34"/>
      <c r="M1611" s="173" t="s">
        <v>1</v>
      </c>
      <c r="N1611" s="138" t="s">
        <v>37</v>
      </c>
      <c r="P1611" s="174">
        <f t="shared" si="56"/>
        <v>0</v>
      </c>
      <c r="Q1611" s="174">
        <v>0</v>
      </c>
      <c r="R1611" s="174">
        <f t="shared" si="57"/>
        <v>0</v>
      </c>
      <c r="S1611" s="174">
        <v>0</v>
      </c>
      <c r="T1611" s="175">
        <f t="shared" si="58"/>
        <v>0</v>
      </c>
      <c r="AR1611" s="176" t="s">
        <v>388</v>
      </c>
      <c r="AT1611" s="176" t="s">
        <v>216</v>
      </c>
      <c r="AU1611" s="176" t="s">
        <v>83</v>
      </c>
      <c r="AY1611" s="17" t="s">
        <v>214</v>
      </c>
      <c r="BE1611" s="104">
        <f t="shared" si="59"/>
        <v>0</v>
      </c>
      <c r="BF1611" s="104">
        <f t="shared" si="60"/>
        <v>0</v>
      </c>
      <c r="BG1611" s="104">
        <f t="shared" si="61"/>
        <v>0</v>
      </c>
      <c r="BH1611" s="104">
        <f t="shared" si="62"/>
        <v>0</v>
      </c>
      <c r="BI1611" s="104">
        <f t="shared" si="63"/>
        <v>0</v>
      </c>
      <c r="BJ1611" s="17" t="s">
        <v>83</v>
      </c>
      <c r="BK1611" s="177">
        <f t="shared" si="64"/>
        <v>0</v>
      </c>
      <c r="BL1611" s="17" t="s">
        <v>388</v>
      </c>
      <c r="BM1611" s="176" t="s">
        <v>2065</v>
      </c>
    </row>
    <row r="1612" spans="2:65" s="1" customFormat="1" ht="44.25" customHeight="1" x14ac:dyDescent="0.2">
      <c r="B1612" s="139"/>
      <c r="C1612" s="166" t="s">
        <v>2066</v>
      </c>
      <c r="D1612" s="166" t="s">
        <v>216</v>
      </c>
      <c r="E1612" s="167" t="s">
        <v>2067</v>
      </c>
      <c r="F1612" s="168" t="s">
        <v>2068</v>
      </c>
      <c r="G1612" s="169" t="s">
        <v>516</v>
      </c>
      <c r="H1612" s="170">
        <v>3</v>
      </c>
      <c r="I1612" s="171"/>
      <c r="J1612" s="170">
        <f t="shared" si="55"/>
        <v>0</v>
      </c>
      <c r="K1612" s="172"/>
      <c r="L1612" s="34"/>
      <c r="M1612" s="173" t="s">
        <v>1</v>
      </c>
      <c r="N1612" s="138" t="s">
        <v>37</v>
      </c>
      <c r="P1612" s="174">
        <f t="shared" si="56"/>
        <v>0</v>
      </c>
      <c r="Q1612" s="174">
        <v>0</v>
      </c>
      <c r="R1612" s="174">
        <f t="shared" si="57"/>
        <v>0</v>
      </c>
      <c r="S1612" s="174">
        <v>0</v>
      </c>
      <c r="T1612" s="175">
        <f t="shared" si="58"/>
        <v>0</v>
      </c>
      <c r="AR1612" s="176" t="s">
        <v>388</v>
      </c>
      <c r="AT1612" s="176" t="s">
        <v>216</v>
      </c>
      <c r="AU1612" s="176" t="s">
        <v>83</v>
      </c>
      <c r="AY1612" s="17" t="s">
        <v>214</v>
      </c>
      <c r="BE1612" s="104">
        <f t="shared" si="59"/>
        <v>0</v>
      </c>
      <c r="BF1612" s="104">
        <f t="shared" si="60"/>
        <v>0</v>
      </c>
      <c r="BG1612" s="104">
        <f t="shared" si="61"/>
        <v>0</v>
      </c>
      <c r="BH1612" s="104">
        <f t="shared" si="62"/>
        <v>0</v>
      </c>
      <c r="BI1612" s="104">
        <f t="shared" si="63"/>
        <v>0</v>
      </c>
      <c r="BJ1612" s="17" t="s">
        <v>83</v>
      </c>
      <c r="BK1612" s="177">
        <f t="shared" si="64"/>
        <v>0</v>
      </c>
      <c r="BL1612" s="17" t="s">
        <v>388</v>
      </c>
      <c r="BM1612" s="176" t="s">
        <v>2069</v>
      </c>
    </row>
    <row r="1613" spans="2:65" s="1" customFormat="1" ht="66.75" customHeight="1" x14ac:dyDescent="0.2">
      <c r="B1613" s="139"/>
      <c r="C1613" s="166" t="s">
        <v>2070</v>
      </c>
      <c r="D1613" s="166" t="s">
        <v>216</v>
      </c>
      <c r="E1613" s="167" t="s">
        <v>2071</v>
      </c>
      <c r="F1613" s="168" t="s">
        <v>2072</v>
      </c>
      <c r="G1613" s="169" t="s">
        <v>516</v>
      </c>
      <c r="H1613" s="170">
        <v>1</v>
      </c>
      <c r="I1613" s="171"/>
      <c r="J1613" s="170">
        <f t="shared" si="55"/>
        <v>0</v>
      </c>
      <c r="K1613" s="172"/>
      <c r="L1613" s="34"/>
      <c r="M1613" s="173" t="s">
        <v>1</v>
      </c>
      <c r="N1613" s="138" t="s">
        <v>37</v>
      </c>
      <c r="P1613" s="174">
        <f t="shared" si="56"/>
        <v>0</v>
      </c>
      <c r="Q1613" s="174">
        <v>0</v>
      </c>
      <c r="R1613" s="174">
        <f t="shared" si="57"/>
        <v>0</v>
      </c>
      <c r="S1613" s="174">
        <v>0</v>
      </c>
      <c r="T1613" s="175">
        <f t="shared" si="58"/>
        <v>0</v>
      </c>
      <c r="AR1613" s="176" t="s">
        <v>388</v>
      </c>
      <c r="AT1613" s="176" t="s">
        <v>216</v>
      </c>
      <c r="AU1613" s="176" t="s">
        <v>83</v>
      </c>
      <c r="AY1613" s="17" t="s">
        <v>214</v>
      </c>
      <c r="BE1613" s="104">
        <f t="shared" si="59"/>
        <v>0</v>
      </c>
      <c r="BF1613" s="104">
        <f t="shared" si="60"/>
        <v>0</v>
      </c>
      <c r="BG1613" s="104">
        <f t="shared" si="61"/>
        <v>0</v>
      </c>
      <c r="BH1613" s="104">
        <f t="shared" si="62"/>
        <v>0</v>
      </c>
      <c r="BI1613" s="104">
        <f t="shared" si="63"/>
        <v>0</v>
      </c>
      <c r="BJ1613" s="17" t="s">
        <v>83</v>
      </c>
      <c r="BK1613" s="177">
        <f t="shared" si="64"/>
        <v>0</v>
      </c>
      <c r="BL1613" s="17" t="s">
        <v>388</v>
      </c>
      <c r="BM1613" s="176" t="s">
        <v>2073</v>
      </c>
    </row>
    <row r="1614" spans="2:65" s="1" customFormat="1" ht="55.5" customHeight="1" x14ac:dyDescent="0.2">
      <c r="B1614" s="139"/>
      <c r="C1614" s="166" t="s">
        <v>2074</v>
      </c>
      <c r="D1614" s="166" t="s">
        <v>216</v>
      </c>
      <c r="E1614" s="167" t="s">
        <v>2075</v>
      </c>
      <c r="F1614" s="168" t="s">
        <v>2076</v>
      </c>
      <c r="G1614" s="169" t="s">
        <v>516</v>
      </c>
      <c r="H1614" s="170">
        <v>16</v>
      </c>
      <c r="I1614" s="171"/>
      <c r="J1614" s="170">
        <f t="shared" si="55"/>
        <v>0</v>
      </c>
      <c r="K1614" s="172"/>
      <c r="L1614" s="34"/>
      <c r="M1614" s="173" t="s">
        <v>1</v>
      </c>
      <c r="N1614" s="138" t="s">
        <v>37</v>
      </c>
      <c r="P1614" s="174">
        <f t="shared" si="56"/>
        <v>0</v>
      </c>
      <c r="Q1614" s="174">
        <v>0</v>
      </c>
      <c r="R1614" s="174">
        <f t="shared" si="57"/>
        <v>0</v>
      </c>
      <c r="S1614" s="174">
        <v>0</v>
      </c>
      <c r="T1614" s="175">
        <f t="shared" si="58"/>
        <v>0</v>
      </c>
      <c r="AR1614" s="176" t="s">
        <v>388</v>
      </c>
      <c r="AT1614" s="176" t="s">
        <v>216</v>
      </c>
      <c r="AU1614" s="176" t="s">
        <v>83</v>
      </c>
      <c r="AY1614" s="17" t="s">
        <v>214</v>
      </c>
      <c r="BE1614" s="104">
        <f t="shared" si="59"/>
        <v>0</v>
      </c>
      <c r="BF1614" s="104">
        <f t="shared" si="60"/>
        <v>0</v>
      </c>
      <c r="BG1614" s="104">
        <f t="shared" si="61"/>
        <v>0</v>
      </c>
      <c r="BH1614" s="104">
        <f t="shared" si="62"/>
        <v>0</v>
      </c>
      <c r="BI1614" s="104">
        <f t="shared" si="63"/>
        <v>0</v>
      </c>
      <c r="BJ1614" s="17" t="s">
        <v>83</v>
      </c>
      <c r="BK1614" s="177">
        <f t="shared" si="64"/>
        <v>0</v>
      </c>
      <c r="BL1614" s="17" t="s">
        <v>388</v>
      </c>
      <c r="BM1614" s="176" t="s">
        <v>2077</v>
      </c>
    </row>
    <row r="1615" spans="2:65" s="1" customFormat="1" ht="66.75" customHeight="1" x14ac:dyDescent="0.2">
      <c r="B1615" s="139"/>
      <c r="C1615" s="166" t="s">
        <v>2078</v>
      </c>
      <c r="D1615" s="166" t="s">
        <v>216</v>
      </c>
      <c r="E1615" s="167" t="s">
        <v>2079</v>
      </c>
      <c r="F1615" s="168" t="s">
        <v>2080</v>
      </c>
      <c r="G1615" s="169" t="s">
        <v>516</v>
      </c>
      <c r="H1615" s="170">
        <v>2</v>
      </c>
      <c r="I1615" s="171"/>
      <c r="J1615" s="170">
        <f t="shared" si="55"/>
        <v>0</v>
      </c>
      <c r="K1615" s="172"/>
      <c r="L1615" s="34"/>
      <c r="M1615" s="173" t="s">
        <v>1</v>
      </c>
      <c r="N1615" s="138" t="s">
        <v>37</v>
      </c>
      <c r="P1615" s="174">
        <f t="shared" si="56"/>
        <v>0</v>
      </c>
      <c r="Q1615" s="174">
        <v>0</v>
      </c>
      <c r="R1615" s="174">
        <f t="shared" si="57"/>
        <v>0</v>
      </c>
      <c r="S1615" s="174">
        <v>0</v>
      </c>
      <c r="T1615" s="175">
        <f t="shared" si="58"/>
        <v>0</v>
      </c>
      <c r="AR1615" s="176" t="s">
        <v>388</v>
      </c>
      <c r="AT1615" s="176" t="s">
        <v>216</v>
      </c>
      <c r="AU1615" s="176" t="s">
        <v>83</v>
      </c>
      <c r="AY1615" s="17" t="s">
        <v>214</v>
      </c>
      <c r="BE1615" s="104">
        <f t="shared" si="59"/>
        <v>0</v>
      </c>
      <c r="BF1615" s="104">
        <f t="shared" si="60"/>
        <v>0</v>
      </c>
      <c r="BG1615" s="104">
        <f t="shared" si="61"/>
        <v>0</v>
      </c>
      <c r="BH1615" s="104">
        <f t="shared" si="62"/>
        <v>0</v>
      </c>
      <c r="BI1615" s="104">
        <f t="shared" si="63"/>
        <v>0</v>
      </c>
      <c r="BJ1615" s="17" t="s">
        <v>83</v>
      </c>
      <c r="BK1615" s="177">
        <f t="shared" si="64"/>
        <v>0</v>
      </c>
      <c r="BL1615" s="17" t="s">
        <v>388</v>
      </c>
      <c r="BM1615" s="176" t="s">
        <v>2081</v>
      </c>
    </row>
    <row r="1616" spans="2:65" s="1" customFormat="1" ht="55.5" customHeight="1" x14ac:dyDescent="0.2">
      <c r="B1616" s="139"/>
      <c r="C1616" s="166" t="s">
        <v>2082</v>
      </c>
      <c r="D1616" s="166" t="s">
        <v>216</v>
      </c>
      <c r="E1616" s="167" t="s">
        <v>2083</v>
      </c>
      <c r="F1616" s="168" t="s">
        <v>2084</v>
      </c>
      <c r="G1616" s="169" t="s">
        <v>516</v>
      </c>
      <c r="H1616" s="170">
        <v>15</v>
      </c>
      <c r="I1616" s="171"/>
      <c r="J1616" s="170">
        <f t="shared" si="55"/>
        <v>0</v>
      </c>
      <c r="K1616" s="172"/>
      <c r="L1616" s="34"/>
      <c r="M1616" s="173" t="s">
        <v>1</v>
      </c>
      <c r="N1616" s="138" t="s">
        <v>37</v>
      </c>
      <c r="P1616" s="174">
        <f t="shared" si="56"/>
        <v>0</v>
      </c>
      <c r="Q1616" s="174">
        <v>0</v>
      </c>
      <c r="R1616" s="174">
        <f t="shared" si="57"/>
        <v>0</v>
      </c>
      <c r="S1616" s="174">
        <v>0</v>
      </c>
      <c r="T1616" s="175">
        <f t="shared" si="58"/>
        <v>0</v>
      </c>
      <c r="AR1616" s="176" t="s">
        <v>388</v>
      </c>
      <c r="AT1616" s="176" t="s">
        <v>216</v>
      </c>
      <c r="AU1616" s="176" t="s">
        <v>83</v>
      </c>
      <c r="AY1616" s="17" t="s">
        <v>214</v>
      </c>
      <c r="BE1616" s="104">
        <f t="shared" si="59"/>
        <v>0</v>
      </c>
      <c r="BF1616" s="104">
        <f t="shared" si="60"/>
        <v>0</v>
      </c>
      <c r="BG1616" s="104">
        <f t="shared" si="61"/>
        <v>0</v>
      </c>
      <c r="BH1616" s="104">
        <f t="shared" si="62"/>
        <v>0</v>
      </c>
      <c r="BI1616" s="104">
        <f t="shared" si="63"/>
        <v>0</v>
      </c>
      <c r="BJ1616" s="17" t="s">
        <v>83</v>
      </c>
      <c r="BK1616" s="177">
        <f t="shared" si="64"/>
        <v>0</v>
      </c>
      <c r="BL1616" s="17" t="s">
        <v>388</v>
      </c>
      <c r="BM1616" s="176" t="s">
        <v>2085</v>
      </c>
    </row>
    <row r="1617" spans="2:65" s="1" customFormat="1" ht="55.5" customHeight="1" x14ac:dyDescent="0.2">
      <c r="B1617" s="139"/>
      <c r="C1617" s="166" t="s">
        <v>2086</v>
      </c>
      <c r="D1617" s="166" t="s">
        <v>216</v>
      </c>
      <c r="E1617" s="167" t="s">
        <v>2087</v>
      </c>
      <c r="F1617" s="168" t="s">
        <v>2088</v>
      </c>
      <c r="G1617" s="169" t="s">
        <v>516</v>
      </c>
      <c r="H1617" s="170">
        <v>9</v>
      </c>
      <c r="I1617" s="171"/>
      <c r="J1617" s="170">
        <f t="shared" si="55"/>
        <v>0</v>
      </c>
      <c r="K1617" s="172"/>
      <c r="L1617" s="34"/>
      <c r="M1617" s="173" t="s">
        <v>1</v>
      </c>
      <c r="N1617" s="138" t="s">
        <v>37</v>
      </c>
      <c r="P1617" s="174">
        <f t="shared" si="56"/>
        <v>0</v>
      </c>
      <c r="Q1617" s="174">
        <v>0</v>
      </c>
      <c r="R1617" s="174">
        <f t="shared" si="57"/>
        <v>0</v>
      </c>
      <c r="S1617" s="174">
        <v>0</v>
      </c>
      <c r="T1617" s="175">
        <f t="shared" si="58"/>
        <v>0</v>
      </c>
      <c r="AR1617" s="176" t="s">
        <v>388</v>
      </c>
      <c r="AT1617" s="176" t="s">
        <v>216</v>
      </c>
      <c r="AU1617" s="176" t="s">
        <v>83</v>
      </c>
      <c r="AY1617" s="17" t="s">
        <v>214</v>
      </c>
      <c r="BE1617" s="104">
        <f t="shared" si="59"/>
        <v>0</v>
      </c>
      <c r="BF1617" s="104">
        <f t="shared" si="60"/>
        <v>0</v>
      </c>
      <c r="BG1617" s="104">
        <f t="shared" si="61"/>
        <v>0</v>
      </c>
      <c r="BH1617" s="104">
        <f t="shared" si="62"/>
        <v>0</v>
      </c>
      <c r="BI1617" s="104">
        <f t="shared" si="63"/>
        <v>0</v>
      </c>
      <c r="BJ1617" s="17" t="s">
        <v>83</v>
      </c>
      <c r="BK1617" s="177">
        <f t="shared" si="64"/>
        <v>0</v>
      </c>
      <c r="BL1617" s="17" t="s">
        <v>388</v>
      </c>
      <c r="BM1617" s="176" t="s">
        <v>2089</v>
      </c>
    </row>
    <row r="1618" spans="2:65" s="1" customFormat="1" ht="55.5" customHeight="1" x14ac:dyDescent="0.2">
      <c r="B1618" s="139"/>
      <c r="C1618" s="166" t="s">
        <v>2090</v>
      </c>
      <c r="D1618" s="166" t="s">
        <v>216</v>
      </c>
      <c r="E1618" s="167" t="s">
        <v>2091</v>
      </c>
      <c r="F1618" s="168" t="s">
        <v>2092</v>
      </c>
      <c r="G1618" s="169" t="s">
        <v>516</v>
      </c>
      <c r="H1618" s="170">
        <v>2</v>
      </c>
      <c r="I1618" s="171"/>
      <c r="J1618" s="170">
        <f t="shared" si="55"/>
        <v>0</v>
      </c>
      <c r="K1618" s="172"/>
      <c r="L1618" s="34"/>
      <c r="M1618" s="173" t="s">
        <v>1</v>
      </c>
      <c r="N1618" s="138" t="s">
        <v>37</v>
      </c>
      <c r="P1618" s="174">
        <f t="shared" si="56"/>
        <v>0</v>
      </c>
      <c r="Q1618" s="174">
        <v>0</v>
      </c>
      <c r="R1618" s="174">
        <f t="shared" si="57"/>
        <v>0</v>
      </c>
      <c r="S1618" s="174">
        <v>0</v>
      </c>
      <c r="T1618" s="175">
        <f t="shared" si="58"/>
        <v>0</v>
      </c>
      <c r="AR1618" s="176" t="s">
        <v>388</v>
      </c>
      <c r="AT1618" s="176" t="s">
        <v>216</v>
      </c>
      <c r="AU1618" s="176" t="s">
        <v>83</v>
      </c>
      <c r="AY1618" s="17" t="s">
        <v>214</v>
      </c>
      <c r="BE1618" s="104">
        <f t="shared" si="59"/>
        <v>0</v>
      </c>
      <c r="BF1618" s="104">
        <f t="shared" si="60"/>
        <v>0</v>
      </c>
      <c r="BG1618" s="104">
        <f t="shared" si="61"/>
        <v>0</v>
      </c>
      <c r="BH1618" s="104">
        <f t="shared" si="62"/>
        <v>0</v>
      </c>
      <c r="BI1618" s="104">
        <f t="shared" si="63"/>
        <v>0</v>
      </c>
      <c r="BJ1618" s="17" t="s">
        <v>83</v>
      </c>
      <c r="BK1618" s="177">
        <f t="shared" si="64"/>
        <v>0</v>
      </c>
      <c r="BL1618" s="17" t="s">
        <v>388</v>
      </c>
      <c r="BM1618" s="176" t="s">
        <v>2093</v>
      </c>
    </row>
    <row r="1619" spans="2:65" s="1" customFormat="1" ht="55.5" customHeight="1" x14ac:dyDescent="0.2">
      <c r="B1619" s="139"/>
      <c r="C1619" s="166" t="s">
        <v>2094</v>
      </c>
      <c r="D1619" s="166" t="s">
        <v>216</v>
      </c>
      <c r="E1619" s="167" t="s">
        <v>2095</v>
      </c>
      <c r="F1619" s="168" t="s">
        <v>2096</v>
      </c>
      <c r="G1619" s="169" t="s">
        <v>516</v>
      </c>
      <c r="H1619" s="170">
        <v>2</v>
      </c>
      <c r="I1619" s="171"/>
      <c r="J1619" s="170">
        <f t="shared" si="55"/>
        <v>0</v>
      </c>
      <c r="K1619" s="172"/>
      <c r="L1619" s="34"/>
      <c r="M1619" s="173" t="s">
        <v>1</v>
      </c>
      <c r="N1619" s="138" t="s">
        <v>37</v>
      </c>
      <c r="P1619" s="174">
        <f t="shared" si="56"/>
        <v>0</v>
      </c>
      <c r="Q1619" s="174">
        <v>0</v>
      </c>
      <c r="R1619" s="174">
        <f t="shared" si="57"/>
        <v>0</v>
      </c>
      <c r="S1619" s="174">
        <v>0</v>
      </c>
      <c r="T1619" s="175">
        <f t="shared" si="58"/>
        <v>0</v>
      </c>
      <c r="AR1619" s="176" t="s">
        <v>388</v>
      </c>
      <c r="AT1619" s="176" t="s">
        <v>216</v>
      </c>
      <c r="AU1619" s="176" t="s">
        <v>83</v>
      </c>
      <c r="AY1619" s="17" t="s">
        <v>214</v>
      </c>
      <c r="BE1619" s="104">
        <f t="shared" si="59"/>
        <v>0</v>
      </c>
      <c r="BF1619" s="104">
        <f t="shared" si="60"/>
        <v>0</v>
      </c>
      <c r="BG1619" s="104">
        <f t="shared" si="61"/>
        <v>0</v>
      </c>
      <c r="BH1619" s="104">
        <f t="shared" si="62"/>
        <v>0</v>
      </c>
      <c r="BI1619" s="104">
        <f t="shared" si="63"/>
        <v>0</v>
      </c>
      <c r="BJ1619" s="17" t="s">
        <v>83</v>
      </c>
      <c r="BK1619" s="177">
        <f t="shared" si="64"/>
        <v>0</v>
      </c>
      <c r="BL1619" s="17" t="s">
        <v>388</v>
      </c>
      <c r="BM1619" s="176" t="s">
        <v>2097</v>
      </c>
    </row>
    <row r="1620" spans="2:65" s="1" customFormat="1" ht="66.75" customHeight="1" x14ac:dyDescent="0.2">
      <c r="B1620" s="139"/>
      <c r="C1620" s="166" t="s">
        <v>2098</v>
      </c>
      <c r="D1620" s="166" t="s">
        <v>216</v>
      </c>
      <c r="E1620" s="167" t="s">
        <v>2099</v>
      </c>
      <c r="F1620" s="168" t="s">
        <v>2100</v>
      </c>
      <c r="G1620" s="169" t="s">
        <v>516</v>
      </c>
      <c r="H1620" s="170">
        <v>1</v>
      </c>
      <c r="I1620" s="171"/>
      <c r="J1620" s="170">
        <f t="shared" si="55"/>
        <v>0</v>
      </c>
      <c r="K1620" s="172"/>
      <c r="L1620" s="34"/>
      <c r="M1620" s="173" t="s">
        <v>1</v>
      </c>
      <c r="N1620" s="138" t="s">
        <v>37</v>
      </c>
      <c r="P1620" s="174">
        <f t="shared" si="56"/>
        <v>0</v>
      </c>
      <c r="Q1620" s="174">
        <v>0</v>
      </c>
      <c r="R1620" s="174">
        <f t="shared" si="57"/>
        <v>0</v>
      </c>
      <c r="S1620" s="174">
        <v>0</v>
      </c>
      <c r="T1620" s="175">
        <f t="shared" si="58"/>
        <v>0</v>
      </c>
      <c r="AR1620" s="176" t="s">
        <v>388</v>
      </c>
      <c r="AT1620" s="176" t="s">
        <v>216</v>
      </c>
      <c r="AU1620" s="176" t="s">
        <v>83</v>
      </c>
      <c r="AY1620" s="17" t="s">
        <v>214</v>
      </c>
      <c r="BE1620" s="104">
        <f t="shared" si="59"/>
        <v>0</v>
      </c>
      <c r="BF1620" s="104">
        <f t="shared" si="60"/>
        <v>0</v>
      </c>
      <c r="BG1620" s="104">
        <f t="shared" si="61"/>
        <v>0</v>
      </c>
      <c r="BH1620" s="104">
        <f t="shared" si="62"/>
        <v>0</v>
      </c>
      <c r="BI1620" s="104">
        <f t="shared" si="63"/>
        <v>0</v>
      </c>
      <c r="BJ1620" s="17" t="s">
        <v>83</v>
      </c>
      <c r="BK1620" s="177">
        <f t="shared" si="64"/>
        <v>0</v>
      </c>
      <c r="BL1620" s="17" t="s">
        <v>388</v>
      </c>
      <c r="BM1620" s="176" t="s">
        <v>2101</v>
      </c>
    </row>
    <row r="1621" spans="2:65" s="1" customFormat="1" ht="49.2" customHeight="1" x14ac:dyDescent="0.2">
      <c r="B1621" s="139"/>
      <c r="C1621" s="166" t="s">
        <v>2102</v>
      </c>
      <c r="D1621" s="166" t="s">
        <v>216</v>
      </c>
      <c r="E1621" s="167" t="s">
        <v>2103</v>
      </c>
      <c r="F1621" s="168" t="s">
        <v>2104</v>
      </c>
      <c r="G1621" s="169" t="s">
        <v>516</v>
      </c>
      <c r="H1621" s="170">
        <v>1</v>
      </c>
      <c r="I1621" s="171"/>
      <c r="J1621" s="170">
        <f t="shared" si="55"/>
        <v>0</v>
      </c>
      <c r="K1621" s="172"/>
      <c r="L1621" s="34"/>
      <c r="M1621" s="173" t="s">
        <v>1</v>
      </c>
      <c r="N1621" s="138" t="s">
        <v>37</v>
      </c>
      <c r="P1621" s="174">
        <f t="shared" si="56"/>
        <v>0</v>
      </c>
      <c r="Q1621" s="174">
        <v>0</v>
      </c>
      <c r="R1621" s="174">
        <f t="shared" si="57"/>
        <v>0</v>
      </c>
      <c r="S1621" s="174">
        <v>0</v>
      </c>
      <c r="T1621" s="175">
        <f t="shared" si="58"/>
        <v>0</v>
      </c>
      <c r="AR1621" s="176" t="s">
        <v>388</v>
      </c>
      <c r="AT1621" s="176" t="s">
        <v>216</v>
      </c>
      <c r="AU1621" s="176" t="s">
        <v>83</v>
      </c>
      <c r="AY1621" s="17" t="s">
        <v>214</v>
      </c>
      <c r="BE1621" s="104">
        <f t="shared" si="59"/>
        <v>0</v>
      </c>
      <c r="BF1621" s="104">
        <f t="shared" si="60"/>
        <v>0</v>
      </c>
      <c r="BG1621" s="104">
        <f t="shared" si="61"/>
        <v>0</v>
      </c>
      <c r="BH1621" s="104">
        <f t="shared" si="62"/>
        <v>0</v>
      </c>
      <c r="BI1621" s="104">
        <f t="shared" si="63"/>
        <v>0</v>
      </c>
      <c r="BJ1621" s="17" t="s">
        <v>83</v>
      </c>
      <c r="BK1621" s="177">
        <f t="shared" si="64"/>
        <v>0</v>
      </c>
      <c r="BL1621" s="17" t="s">
        <v>388</v>
      </c>
      <c r="BM1621" s="176" t="s">
        <v>2105</v>
      </c>
    </row>
    <row r="1622" spans="2:65" s="1" customFormat="1" ht="49.2" customHeight="1" x14ac:dyDescent="0.2">
      <c r="B1622" s="139"/>
      <c r="C1622" s="166" t="s">
        <v>2106</v>
      </c>
      <c r="D1622" s="166" t="s">
        <v>216</v>
      </c>
      <c r="E1622" s="167" t="s">
        <v>2107</v>
      </c>
      <c r="F1622" s="168" t="s">
        <v>2108</v>
      </c>
      <c r="G1622" s="169" t="s">
        <v>516</v>
      </c>
      <c r="H1622" s="170">
        <v>1</v>
      </c>
      <c r="I1622" s="171"/>
      <c r="J1622" s="170">
        <f t="shared" si="55"/>
        <v>0</v>
      </c>
      <c r="K1622" s="172"/>
      <c r="L1622" s="34"/>
      <c r="M1622" s="173" t="s">
        <v>1</v>
      </c>
      <c r="N1622" s="138" t="s">
        <v>37</v>
      </c>
      <c r="P1622" s="174">
        <f t="shared" si="56"/>
        <v>0</v>
      </c>
      <c r="Q1622" s="174">
        <v>0</v>
      </c>
      <c r="R1622" s="174">
        <f t="shared" si="57"/>
        <v>0</v>
      </c>
      <c r="S1622" s="174">
        <v>0</v>
      </c>
      <c r="T1622" s="175">
        <f t="shared" si="58"/>
        <v>0</v>
      </c>
      <c r="AR1622" s="176" t="s">
        <v>388</v>
      </c>
      <c r="AT1622" s="176" t="s">
        <v>216</v>
      </c>
      <c r="AU1622" s="176" t="s">
        <v>83</v>
      </c>
      <c r="AY1622" s="17" t="s">
        <v>214</v>
      </c>
      <c r="BE1622" s="104">
        <f t="shared" si="59"/>
        <v>0</v>
      </c>
      <c r="BF1622" s="104">
        <f t="shared" si="60"/>
        <v>0</v>
      </c>
      <c r="BG1622" s="104">
        <f t="shared" si="61"/>
        <v>0</v>
      </c>
      <c r="BH1622" s="104">
        <f t="shared" si="62"/>
        <v>0</v>
      </c>
      <c r="BI1622" s="104">
        <f t="shared" si="63"/>
        <v>0</v>
      </c>
      <c r="BJ1622" s="17" t="s">
        <v>83</v>
      </c>
      <c r="BK1622" s="177">
        <f t="shared" si="64"/>
        <v>0</v>
      </c>
      <c r="BL1622" s="17" t="s">
        <v>388</v>
      </c>
      <c r="BM1622" s="176" t="s">
        <v>2109</v>
      </c>
    </row>
    <row r="1623" spans="2:65" s="1" customFormat="1" ht="55.5" customHeight="1" x14ac:dyDescent="0.2">
      <c r="B1623" s="139"/>
      <c r="C1623" s="166" t="s">
        <v>2110</v>
      </c>
      <c r="D1623" s="166" t="s">
        <v>216</v>
      </c>
      <c r="E1623" s="167" t="s">
        <v>2111</v>
      </c>
      <c r="F1623" s="168" t="s">
        <v>2112</v>
      </c>
      <c r="G1623" s="169" t="s">
        <v>516</v>
      </c>
      <c r="H1623" s="170">
        <v>1</v>
      </c>
      <c r="I1623" s="171"/>
      <c r="J1623" s="170">
        <f t="shared" si="55"/>
        <v>0</v>
      </c>
      <c r="K1623" s="172"/>
      <c r="L1623" s="34"/>
      <c r="M1623" s="173" t="s">
        <v>1</v>
      </c>
      <c r="N1623" s="138" t="s">
        <v>37</v>
      </c>
      <c r="P1623" s="174">
        <f t="shared" si="56"/>
        <v>0</v>
      </c>
      <c r="Q1623" s="174">
        <v>0</v>
      </c>
      <c r="R1623" s="174">
        <f t="shared" si="57"/>
        <v>0</v>
      </c>
      <c r="S1623" s="174">
        <v>0</v>
      </c>
      <c r="T1623" s="175">
        <f t="shared" si="58"/>
        <v>0</v>
      </c>
      <c r="AR1623" s="176" t="s">
        <v>388</v>
      </c>
      <c r="AT1623" s="176" t="s">
        <v>216</v>
      </c>
      <c r="AU1623" s="176" t="s">
        <v>83</v>
      </c>
      <c r="AY1623" s="17" t="s">
        <v>214</v>
      </c>
      <c r="BE1623" s="104">
        <f t="shared" si="59"/>
        <v>0</v>
      </c>
      <c r="BF1623" s="104">
        <f t="shared" si="60"/>
        <v>0</v>
      </c>
      <c r="BG1623" s="104">
        <f t="shared" si="61"/>
        <v>0</v>
      </c>
      <c r="BH1623" s="104">
        <f t="shared" si="62"/>
        <v>0</v>
      </c>
      <c r="BI1623" s="104">
        <f t="shared" si="63"/>
        <v>0</v>
      </c>
      <c r="BJ1623" s="17" t="s">
        <v>83</v>
      </c>
      <c r="BK1623" s="177">
        <f t="shared" si="64"/>
        <v>0</v>
      </c>
      <c r="BL1623" s="17" t="s">
        <v>388</v>
      </c>
      <c r="BM1623" s="176" t="s">
        <v>2113</v>
      </c>
    </row>
    <row r="1624" spans="2:65" s="1" customFormat="1" ht="49.2" customHeight="1" x14ac:dyDescent="0.2">
      <c r="B1624" s="139"/>
      <c r="C1624" s="166" t="s">
        <v>2114</v>
      </c>
      <c r="D1624" s="166" t="s">
        <v>216</v>
      </c>
      <c r="E1624" s="167" t="s">
        <v>2115</v>
      </c>
      <c r="F1624" s="168" t="s">
        <v>2116</v>
      </c>
      <c r="G1624" s="169" t="s">
        <v>516</v>
      </c>
      <c r="H1624" s="170">
        <v>1</v>
      </c>
      <c r="I1624" s="171"/>
      <c r="J1624" s="170">
        <f t="shared" si="55"/>
        <v>0</v>
      </c>
      <c r="K1624" s="172"/>
      <c r="L1624" s="34"/>
      <c r="M1624" s="173" t="s">
        <v>1</v>
      </c>
      <c r="N1624" s="138" t="s">
        <v>37</v>
      </c>
      <c r="P1624" s="174">
        <f t="shared" si="56"/>
        <v>0</v>
      </c>
      <c r="Q1624" s="174">
        <v>0</v>
      </c>
      <c r="R1624" s="174">
        <f t="shared" si="57"/>
        <v>0</v>
      </c>
      <c r="S1624" s="174">
        <v>0</v>
      </c>
      <c r="T1624" s="175">
        <f t="shared" si="58"/>
        <v>0</v>
      </c>
      <c r="AR1624" s="176" t="s">
        <v>388</v>
      </c>
      <c r="AT1624" s="176" t="s">
        <v>216</v>
      </c>
      <c r="AU1624" s="176" t="s">
        <v>83</v>
      </c>
      <c r="AY1624" s="17" t="s">
        <v>214</v>
      </c>
      <c r="BE1624" s="104">
        <f t="shared" si="59"/>
        <v>0</v>
      </c>
      <c r="BF1624" s="104">
        <f t="shared" si="60"/>
        <v>0</v>
      </c>
      <c r="BG1624" s="104">
        <f t="shared" si="61"/>
        <v>0</v>
      </c>
      <c r="BH1624" s="104">
        <f t="shared" si="62"/>
        <v>0</v>
      </c>
      <c r="BI1624" s="104">
        <f t="shared" si="63"/>
        <v>0</v>
      </c>
      <c r="BJ1624" s="17" t="s">
        <v>83</v>
      </c>
      <c r="BK1624" s="177">
        <f t="shared" si="64"/>
        <v>0</v>
      </c>
      <c r="BL1624" s="17" t="s">
        <v>388</v>
      </c>
      <c r="BM1624" s="176" t="s">
        <v>2117</v>
      </c>
    </row>
    <row r="1625" spans="2:65" s="1" customFormat="1" ht="49.2" customHeight="1" x14ac:dyDescent="0.2">
      <c r="B1625" s="139"/>
      <c r="C1625" s="166" t="s">
        <v>2118</v>
      </c>
      <c r="D1625" s="166" t="s">
        <v>216</v>
      </c>
      <c r="E1625" s="167" t="s">
        <v>2119</v>
      </c>
      <c r="F1625" s="168" t="s">
        <v>2120</v>
      </c>
      <c r="G1625" s="169" t="s">
        <v>516</v>
      </c>
      <c r="H1625" s="170">
        <v>1</v>
      </c>
      <c r="I1625" s="171"/>
      <c r="J1625" s="170">
        <f t="shared" si="55"/>
        <v>0</v>
      </c>
      <c r="K1625" s="172"/>
      <c r="L1625" s="34"/>
      <c r="M1625" s="173" t="s">
        <v>1</v>
      </c>
      <c r="N1625" s="138" t="s">
        <v>37</v>
      </c>
      <c r="P1625" s="174">
        <f t="shared" si="56"/>
        <v>0</v>
      </c>
      <c r="Q1625" s="174">
        <v>0</v>
      </c>
      <c r="R1625" s="174">
        <f t="shared" si="57"/>
        <v>0</v>
      </c>
      <c r="S1625" s="174">
        <v>0</v>
      </c>
      <c r="T1625" s="175">
        <f t="shared" si="58"/>
        <v>0</v>
      </c>
      <c r="AR1625" s="176" t="s">
        <v>388</v>
      </c>
      <c r="AT1625" s="176" t="s">
        <v>216</v>
      </c>
      <c r="AU1625" s="176" t="s">
        <v>83</v>
      </c>
      <c r="AY1625" s="17" t="s">
        <v>214</v>
      </c>
      <c r="BE1625" s="104">
        <f t="shared" si="59"/>
        <v>0</v>
      </c>
      <c r="BF1625" s="104">
        <f t="shared" si="60"/>
        <v>0</v>
      </c>
      <c r="BG1625" s="104">
        <f t="shared" si="61"/>
        <v>0</v>
      </c>
      <c r="BH1625" s="104">
        <f t="shared" si="62"/>
        <v>0</v>
      </c>
      <c r="BI1625" s="104">
        <f t="shared" si="63"/>
        <v>0</v>
      </c>
      <c r="BJ1625" s="17" t="s">
        <v>83</v>
      </c>
      <c r="BK1625" s="177">
        <f t="shared" si="64"/>
        <v>0</v>
      </c>
      <c r="BL1625" s="17" t="s">
        <v>388</v>
      </c>
      <c r="BM1625" s="176" t="s">
        <v>2121</v>
      </c>
    </row>
    <row r="1626" spans="2:65" s="1" customFormat="1" ht="55.5" customHeight="1" x14ac:dyDescent="0.2">
      <c r="B1626" s="139"/>
      <c r="C1626" s="166" t="s">
        <v>2122</v>
      </c>
      <c r="D1626" s="166" t="s">
        <v>216</v>
      </c>
      <c r="E1626" s="167" t="s">
        <v>2123</v>
      </c>
      <c r="F1626" s="168" t="s">
        <v>2124</v>
      </c>
      <c r="G1626" s="169" t="s">
        <v>516</v>
      </c>
      <c r="H1626" s="170">
        <v>96</v>
      </c>
      <c r="I1626" s="171"/>
      <c r="J1626" s="170">
        <f t="shared" si="55"/>
        <v>0</v>
      </c>
      <c r="K1626" s="172"/>
      <c r="L1626" s="34"/>
      <c r="M1626" s="173" t="s">
        <v>1</v>
      </c>
      <c r="N1626" s="138" t="s">
        <v>37</v>
      </c>
      <c r="P1626" s="174">
        <f t="shared" si="56"/>
        <v>0</v>
      </c>
      <c r="Q1626" s="174">
        <v>0</v>
      </c>
      <c r="R1626" s="174">
        <f t="shared" si="57"/>
        <v>0</v>
      </c>
      <c r="S1626" s="174">
        <v>0</v>
      </c>
      <c r="T1626" s="175">
        <f t="shared" si="58"/>
        <v>0</v>
      </c>
      <c r="AR1626" s="176" t="s">
        <v>388</v>
      </c>
      <c r="AT1626" s="176" t="s">
        <v>216</v>
      </c>
      <c r="AU1626" s="176" t="s">
        <v>83</v>
      </c>
      <c r="AY1626" s="17" t="s">
        <v>214</v>
      </c>
      <c r="BE1626" s="104">
        <f t="shared" si="59"/>
        <v>0</v>
      </c>
      <c r="BF1626" s="104">
        <f t="shared" si="60"/>
        <v>0</v>
      </c>
      <c r="BG1626" s="104">
        <f t="shared" si="61"/>
        <v>0</v>
      </c>
      <c r="BH1626" s="104">
        <f t="shared" si="62"/>
        <v>0</v>
      </c>
      <c r="BI1626" s="104">
        <f t="shared" si="63"/>
        <v>0</v>
      </c>
      <c r="BJ1626" s="17" t="s">
        <v>83</v>
      </c>
      <c r="BK1626" s="177">
        <f t="shared" si="64"/>
        <v>0</v>
      </c>
      <c r="BL1626" s="17" t="s">
        <v>388</v>
      </c>
      <c r="BM1626" s="176" t="s">
        <v>2125</v>
      </c>
    </row>
    <row r="1627" spans="2:65" s="1" customFormat="1" ht="55.5" customHeight="1" x14ac:dyDescent="0.2">
      <c r="B1627" s="139"/>
      <c r="C1627" s="166" t="s">
        <v>2126</v>
      </c>
      <c r="D1627" s="166" t="s">
        <v>216</v>
      </c>
      <c r="E1627" s="167" t="s">
        <v>2127</v>
      </c>
      <c r="F1627" s="168" t="s">
        <v>2128</v>
      </c>
      <c r="G1627" s="169" t="s">
        <v>516</v>
      </c>
      <c r="H1627" s="170">
        <v>1</v>
      </c>
      <c r="I1627" s="171"/>
      <c r="J1627" s="170">
        <f t="shared" si="55"/>
        <v>0</v>
      </c>
      <c r="K1627" s="172"/>
      <c r="L1627" s="34"/>
      <c r="M1627" s="173" t="s">
        <v>1</v>
      </c>
      <c r="N1627" s="138" t="s">
        <v>37</v>
      </c>
      <c r="P1627" s="174">
        <f t="shared" si="56"/>
        <v>0</v>
      </c>
      <c r="Q1627" s="174">
        <v>0</v>
      </c>
      <c r="R1627" s="174">
        <f t="shared" si="57"/>
        <v>0</v>
      </c>
      <c r="S1627" s="174">
        <v>0</v>
      </c>
      <c r="T1627" s="175">
        <f t="shared" si="58"/>
        <v>0</v>
      </c>
      <c r="AR1627" s="176" t="s">
        <v>388</v>
      </c>
      <c r="AT1627" s="176" t="s">
        <v>216</v>
      </c>
      <c r="AU1627" s="176" t="s">
        <v>83</v>
      </c>
      <c r="AY1627" s="17" t="s">
        <v>214</v>
      </c>
      <c r="BE1627" s="104">
        <f t="shared" si="59"/>
        <v>0</v>
      </c>
      <c r="BF1627" s="104">
        <f t="shared" si="60"/>
        <v>0</v>
      </c>
      <c r="BG1627" s="104">
        <f t="shared" si="61"/>
        <v>0</v>
      </c>
      <c r="BH1627" s="104">
        <f t="shared" si="62"/>
        <v>0</v>
      </c>
      <c r="BI1627" s="104">
        <f t="shared" si="63"/>
        <v>0</v>
      </c>
      <c r="BJ1627" s="17" t="s">
        <v>83</v>
      </c>
      <c r="BK1627" s="177">
        <f t="shared" si="64"/>
        <v>0</v>
      </c>
      <c r="BL1627" s="17" t="s">
        <v>388</v>
      </c>
      <c r="BM1627" s="176" t="s">
        <v>2129</v>
      </c>
    </row>
    <row r="1628" spans="2:65" s="1" customFormat="1" ht="24.15" customHeight="1" x14ac:dyDescent="0.2">
      <c r="B1628" s="139"/>
      <c r="C1628" s="166" t="s">
        <v>2130</v>
      </c>
      <c r="D1628" s="166" t="s">
        <v>216</v>
      </c>
      <c r="E1628" s="167" t="s">
        <v>2131</v>
      </c>
      <c r="F1628" s="168" t="s">
        <v>2132</v>
      </c>
      <c r="G1628" s="169" t="s">
        <v>516</v>
      </c>
      <c r="H1628" s="170">
        <v>1</v>
      </c>
      <c r="I1628" s="171"/>
      <c r="J1628" s="170">
        <f t="shared" si="55"/>
        <v>0</v>
      </c>
      <c r="K1628" s="172"/>
      <c r="L1628" s="34"/>
      <c r="M1628" s="173" t="s">
        <v>1</v>
      </c>
      <c r="N1628" s="138" t="s">
        <v>37</v>
      </c>
      <c r="P1628" s="174">
        <f t="shared" si="56"/>
        <v>0</v>
      </c>
      <c r="Q1628" s="174">
        <v>5.0000000000000002E-5</v>
      </c>
      <c r="R1628" s="174">
        <f t="shared" si="57"/>
        <v>5.0000000000000002E-5</v>
      </c>
      <c r="S1628" s="174">
        <v>0</v>
      </c>
      <c r="T1628" s="175">
        <f t="shared" si="58"/>
        <v>0</v>
      </c>
      <c r="AR1628" s="176" t="s">
        <v>388</v>
      </c>
      <c r="AT1628" s="176" t="s">
        <v>216</v>
      </c>
      <c r="AU1628" s="176" t="s">
        <v>83</v>
      </c>
      <c r="AY1628" s="17" t="s">
        <v>214</v>
      </c>
      <c r="BE1628" s="104">
        <f t="shared" si="59"/>
        <v>0</v>
      </c>
      <c r="BF1628" s="104">
        <f t="shared" si="60"/>
        <v>0</v>
      </c>
      <c r="BG1628" s="104">
        <f t="shared" si="61"/>
        <v>0</v>
      </c>
      <c r="BH1628" s="104">
        <f t="shared" si="62"/>
        <v>0</v>
      </c>
      <c r="BI1628" s="104">
        <f t="shared" si="63"/>
        <v>0</v>
      </c>
      <c r="BJ1628" s="17" t="s">
        <v>83</v>
      </c>
      <c r="BK1628" s="177">
        <f t="shared" si="64"/>
        <v>0</v>
      </c>
      <c r="BL1628" s="17" t="s">
        <v>388</v>
      </c>
      <c r="BM1628" s="176" t="s">
        <v>2133</v>
      </c>
    </row>
    <row r="1629" spans="2:65" s="1" customFormat="1" ht="24.15" customHeight="1" x14ac:dyDescent="0.2">
      <c r="B1629" s="139"/>
      <c r="C1629" s="166" t="s">
        <v>2134</v>
      </c>
      <c r="D1629" s="166" t="s">
        <v>216</v>
      </c>
      <c r="E1629" s="167" t="s">
        <v>2135</v>
      </c>
      <c r="F1629" s="168" t="s">
        <v>2136</v>
      </c>
      <c r="G1629" s="169" t="s">
        <v>516</v>
      </c>
      <c r="H1629" s="170">
        <v>1</v>
      </c>
      <c r="I1629" s="171"/>
      <c r="J1629" s="170">
        <f t="shared" si="55"/>
        <v>0</v>
      </c>
      <c r="K1629" s="172"/>
      <c r="L1629" s="34"/>
      <c r="M1629" s="173" t="s">
        <v>1</v>
      </c>
      <c r="N1629" s="138" t="s">
        <v>37</v>
      </c>
      <c r="P1629" s="174">
        <f t="shared" si="56"/>
        <v>0</v>
      </c>
      <c r="Q1629" s="174">
        <v>5.0000000000000002E-5</v>
      </c>
      <c r="R1629" s="174">
        <f t="shared" si="57"/>
        <v>5.0000000000000002E-5</v>
      </c>
      <c r="S1629" s="174">
        <v>0</v>
      </c>
      <c r="T1629" s="175">
        <f t="shared" si="58"/>
        <v>0</v>
      </c>
      <c r="AR1629" s="176" t="s">
        <v>388</v>
      </c>
      <c r="AT1629" s="176" t="s">
        <v>216</v>
      </c>
      <c r="AU1629" s="176" t="s">
        <v>83</v>
      </c>
      <c r="AY1629" s="17" t="s">
        <v>214</v>
      </c>
      <c r="BE1629" s="104">
        <f t="shared" si="59"/>
        <v>0</v>
      </c>
      <c r="BF1629" s="104">
        <f t="shared" si="60"/>
        <v>0</v>
      </c>
      <c r="BG1629" s="104">
        <f t="shared" si="61"/>
        <v>0</v>
      </c>
      <c r="BH1629" s="104">
        <f t="shared" si="62"/>
        <v>0</v>
      </c>
      <c r="BI1629" s="104">
        <f t="shared" si="63"/>
        <v>0</v>
      </c>
      <c r="BJ1629" s="17" t="s">
        <v>83</v>
      </c>
      <c r="BK1629" s="177">
        <f t="shared" si="64"/>
        <v>0</v>
      </c>
      <c r="BL1629" s="17" t="s">
        <v>388</v>
      </c>
      <c r="BM1629" s="176" t="s">
        <v>2137</v>
      </c>
    </row>
    <row r="1630" spans="2:65" s="1" customFormat="1" ht="24.15" customHeight="1" x14ac:dyDescent="0.2">
      <c r="B1630" s="139"/>
      <c r="C1630" s="166" t="s">
        <v>2138</v>
      </c>
      <c r="D1630" s="166" t="s">
        <v>216</v>
      </c>
      <c r="E1630" s="167" t="s">
        <v>2139</v>
      </c>
      <c r="F1630" s="168" t="s">
        <v>2140</v>
      </c>
      <c r="G1630" s="169" t="s">
        <v>516</v>
      </c>
      <c r="H1630" s="170">
        <v>1</v>
      </c>
      <c r="I1630" s="171"/>
      <c r="J1630" s="170">
        <f t="shared" si="55"/>
        <v>0</v>
      </c>
      <c r="K1630" s="172"/>
      <c r="L1630" s="34"/>
      <c r="M1630" s="173" t="s">
        <v>1</v>
      </c>
      <c r="N1630" s="138" t="s">
        <v>37</v>
      </c>
      <c r="P1630" s="174">
        <f t="shared" si="56"/>
        <v>0</v>
      </c>
      <c r="Q1630" s="174">
        <v>5.0000000000000002E-5</v>
      </c>
      <c r="R1630" s="174">
        <f t="shared" si="57"/>
        <v>5.0000000000000002E-5</v>
      </c>
      <c r="S1630" s="174">
        <v>0</v>
      </c>
      <c r="T1630" s="175">
        <f t="shared" si="58"/>
        <v>0</v>
      </c>
      <c r="AR1630" s="176" t="s">
        <v>388</v>
      </c>
      <c r="AT1630" s="176" t="s">
        <v>216</v>
      </c>
      <c r="AU1630" s="176" t="s">
        <v>83</v>
      </c>
      <c r="AY1630" s="17" t="s">
        <v>214</v>
      </c>
      <c r="BE1630" s="104">
        <f t="shared" si="59"/>
        <v>0</v>
      </c>
      <c r="BF1630" s="104">
        <f t="shared" si="60"/>
        <v>0</v>
      </c>
      <c r="BG1630" s="104">
        <f t="shared" si="61"/>
        <v>0</v>
      </c>
      <c r="BH1630" s="104">
        <f t="shared" si="62"/>
        <v>0</v>
      </c>
      <c r="BI1630" s="104">
        <f t="shared" si="63"/>
        <v>0</v>
      </c>
      <c r="BJ1630" s="17" t="s">
        <v>83</v>
      </c>
      <c r="BK1630" s="177">
        <f t="shared" si="64"/>
        <v>0</v>
      </c>
      <c r="BL1630" s="17" t="s">
        <v>388</v>
      </c>
      <c r="BM1630" s="176" t="s">
        <v>2141</v>
      </c>
    </row>
    <row r="1631" spans="2:65" s="1" customFormat="1" ht="24.15" customHeight="1" x14ac:dyDescent="0.2">
      <c r="B1631" s="139"/>
      <c r="C1631" s="166" t="s">
        <v>2142</v>
      </c>
      <c r="D1631" s="166" t="s">
        <v>216</v>
      </c>
      <c r="E1631" s="167" t="s">
        <v>2143</v>
      </c>
      <c r="F1631" s="168" t="s">
        <v>2144</v>
      </c>
      <c r="G1631" s="169" t="s">
        <v>516</v>
      </c>
      <c r="H1631" s="170">
        <v>1</v>
      </c>
      <c r="I1631" s="171"/>
      <c r="J1631" s="170">
        <f t="shared" si="55"/>
        <v>0</v>
      </c>
      <c r="K1631" s="172"/>
      <c r="L1631" s="34"/>
      <c r="M1631" s="173" t="s">
        <v>1</v>
      </c>
      <c r="N1631" s="138" t="s">
        <v>37</v>
      </c>
      <c r="P1631" s="174">
        <f t="shared" si="56"/>
        <v>0</v>
      </c>
      <c r="Q1631" s="174">
        <v>5.0000000000000002E-5</v>
      </c>
      <c r="R1631" s="174">
        <f t="shared" si="57"/>
        <v>5.0000000000000002E-5</v>
      </c>
      <c r="S1631" s="174">
        <v>0</v>
      </c>
      <c r="T1631" s="175">
        <f t="shared" si="58"/>
        <v>0</v>
      </c>
      <c r="AR1631" s="176" t="s">
        <v>388</v>
      </c>
      <c r="AT1631" s="176" t="s">
        <v>216</v>
      </c>
      <c r="AU1631" s="176" t="s">
        <v>83</v>
      </c>
      <c r="AY1631" s="17" t="s">
        <v>214</v>
      </c>
      <c r="BE1631" s="104">
        <f t="shared" si="59"/>
        <v>0</v>
      </c>
      <c r="BF1631" s="104">
        <f t="shared" si="60"/>
        <v>0</v>
      </c>
      <c r="BG1631" s="104">
        <f t="shared" si="61"/>
        <v>0</v>
      </c>
      <c r="BH1631" s="104">
        <f t="shared" si="62"/>
        <v>0</v>
      </c>
      <c r="BI1631" s="104">
        <f t="shared" si="63"/>
        <v>0</v>
      </c>
      <c r="BJ1631" s="17" t="s">
        <v>83</v>
      </c>
      <c r="BK1631" s="177">
        <f t="shared" si="64"/>
        <v>0</v>
      </c>
      <c r="BL1631" s="17" t="s">
        <v>388</v>
      </c>
      <c r="BM1631" s="176" t="s">
        <v>2145</v>
      </c>
    </row>
    <row r="1632" spans="2:65" s="1" customFormat="1" ht="21.75" customHeight="1" x14ac:dyDescent="0.2">
      <c r="B1632" s="139"/>
      <c r="C1632" s="166" t="s">
        <v>2146</v>
      </c>
      <c r="D1632" s="166" t="s">
        <v>216</v>
      </c>
      <c r="E1632" s="167" t="s">
        <v>2147</v>
      </c>
      <c r="F1632" s="168" t="s">
        <v>2148</v>
      </c>
      <c r="G1632" s="169" t="s">
        <v>516</v>
      </c>
      <c r="H1632" s="170">
        <v>1</v>
      </c>
      <c r="I1632" s="171"/>
      <c r="J1632" s="170">
        <f t="shared" si="55"/>
        <v>0</v>
      </c>
      <c r="K1632" s="172"/>
      <c r="L1632" s="34"/>
      <c r="M1632" s="173" t="s">
        <v>1</v>
      </c>
      <c r="N1632" s="138" t="s">
        <v>37</v>
      </c>
      <c r="P1632" s="174">
        <f t="shared" si="56"/>
        <v>0</v>
      </c>
      <c r="Q1632" s="174">
        <v>0</v>
      </c>
      <c r="R1632" s="174">
        <f t="shared" si="57"/>
        <v>0</v>
      </c>
      <c r="S1632" s="174">
        <v>0</v>
      </c>
      <c r="T1632" s="175">
        <f t="shared" si="58"/>
        <v>0</v>
      </c>
      <c r="AR1632" s="176" t="s">
        <v>388</v>
      </c>
      <c r="AT1632" s="176" t="s">
        <v>216</v>
      </c>
      <c r="AU1632" s="176" t="s">
        <v>83</v>
      </c>
      <c r="AY1632" s="17" t="s">
        <v>214</v>
      </c>
      <c r="BE1632" s="104">
        <f t="shared" si="59"/>
        <v>0</v>
      </c>
      <c r="BF1632" s="104">
        <f t="shared" si="60"/>
        <v>0</v>
      </c>
      <c r="BG1632" s="104">
        <f t="shared" si="61"/>
        <v>0</v>
      </c>
      <c r="BH1632" s="104">
        <f t="shared" si="62"/>
        <v>0</v>
      </c>
      <c r="BI1632" s="104">
        <f t="shared" si="63"/>
        <v>0</v>
      </c>
      <c r="BJ1632" s="17" t="s">
        <v>83</v>
      </c>
      <c r="BK1632" s="177">
        <f t="shared" si="64"/>
        <v>0</v>
      </c>
      <c r="BL1632" s="17" t="s">
        <v>388</v>
      </c>
      <c r="BM1632" s="176" t="s">
        <v>2149</v>
      </c>
    </row>
    <row r="1633" spans="2:65" s="1" customFormat="1" ht="37.950000000000003" customHeight="1" x14ac:dyDescent="0.2">
      <c r="B1633" s="139"/>
      <c r="C1633" s="166" t="s">
        <v>2150</v>
      </c>
      <c r="D1633" s="166" t="s">
        <v>216</v>
      </c>
      <c r="E1633" s="167" t="s">
        <v>2151</v>
      </c>
      <c r="F1633" s="168" t="s">
        <v>2152</v>
      </c>
      <c r="G1633" s="169" t="s">
        <v>1465</v>
      </c>
      <c r="H1633" s="170">
        <v>4000</v>
      </c>
      <c r="I1633" s="171"/>
      <c r="J1633" s="170">
        <f t="shared" si="55"/>
        <v>0</v>
      </c>
      <c r="K1633" s="172"/>
      <c r="L1633" s="34"/>
      <c r="M1633" s="173" t="s">
        <v>1</v>
      </c>
      <c r="N1633" s="138" t="s">
        <v>37</v>
      </c>
      <c r="P1633" s="174">
        <f t="shared" si="56"/>
        <v>0</v>
      </c>
      <c r="Q1633" s="174">
        <v>0</v>
      </c>
      <c r="R1633" s="174">
        <f t="shared" si="57"/>
        <v>0</v>
      </c>
      <c r="S1633" s="174">
        <v>0</v>
      </c>
      <c r="T1633" s="175">
        <f t="shared" si="58"/>
        <v>0</v>
      </c>
      <c r="AR1633" s="176" t="s">
        <v>388</v>
      </c>
      <c r="AT1633" s="176" t="s">
        <v>216</v>
      </c>
      <c r="AU1633" s="176" t="s">
        <v>83</v>
      </c>
      <c r="AY1633" s="17" t="s">
        <v>214</v>
      </c>
      <c r="BE1633" s="104">
        <f t="shared" si="59"/>
        <v>0</v>
      </c>
      <c r="BF1633" s="104">
        <f t="shared" si="60"/>
        <v>0</v>
      </c>
      <c r="BG1633" s="104">
        <f t="shared" si="61"/>
        <v>0</v>
      </c>
      <c r="BH1633" s="104">
        <f t="shared" si="62"/>
        <v>0</v>
      </c>
      <c r="BI1633" s="104">
        <f t="shared" si="63"/>
        <v>0</v>
      </c>
      <c r="BJ1633" s="17" t="s">
        <v>83</v>
      </c>
      <c r="BK1633" s="177">
        <f t="shared" si="64"/>
        <v>0</v>
      </c>
      <c r="BL1633" s="17" t="s">
        <v>388</v>
      </c>
      <c r="BM1633" s="176" t="s">
        <v>2153</v>
      </c>
    </row>
    <row r="1634" spans="2:65" s="1" customFormat="1" ht="24.15" customHeight="1" x14ac:dyDescent="0.2">
      <c r="B1634" s="139"/>
      <c r="C1634" s="166" t="s">
        <v>2154</v>
      </c>
      <c r="D1634" s="166" t="s">
        <v>216</v>
      </c>
      <c r="E1634" s="167" t="s">
        <v>2155</v>
      </c>
      <c r="F1634" s="168" t="s">
        <v>2156</v>
      </c>
      <c r="G1634" s="169" t="s">
        <v>1634</v>
      </c>
      <c r="H1634" s="302">
        <v>12257.928</v>
      </c>
      <c r="I1634" s="171"/>
      <c r="J1634" s="170">
        <f t="shared" si="55"/>
        <v>0</v>
      </c>
      <c r="K1634" s="172"/>
      <c r="L1634" s="34"/>
      <c r="M1634" s="173" t="s">
        <v>1</v>
      </c>
      <c r="N1634" s="138" t="s">
        <v>37</v>
      </c>
      <c r="P1634" s="174">
        <f t="shared" si="56"/>
        <v>0</v>
      </c>
      <c r="Q1634" s="174">
        <v>0</v>
      </c>
      <c r="R1634" s="174">
        <f t="shared" si="57"/>
        <v>0</v>
      </c>
      <c r="S1634" s="174">
        <v>0</v>
      </c>
      <c r="T1634" s="175">
        <f t="shared" si="58"/>
        <v>0</v>
      </c>
      <c r="AR1634" s="176" t="s">
        <v>388</v>
      </c>
      <c r="AT1634" s="176" t="s">
        <v>216</v>
      </c>
      <c r="AU1634" s="176" t="s">
        <v>83</v>
      </c>
      <c r="AY1634" s="17" t="s">
        <v>214</v>
      </c>
      <c r="BE1634" s="104">
        <f t="shared" si="59"/>
        <v>0</v>
      </c>
      <c r="BF1634" s="104">
        <f t="shared" si="60"/>
        <v>0</v>
      </c>
      <c r="BG1634" s="104">
        <f t="shared" si="61"/>
        <v>0</v>
      </c>
      <c r="BH1634" s="104">
        <f t="shared" si="62"/>
        <v>0</v>
      </c>
      <c r="BI1634" s="104">
        <f t="shared" si="63"/>
        <v>0</v>
      </c>
      <c r="BJ1634" s="17" t="s">
        <v>83</v>
      </c>
      <c r="BK1634" s="177">
        <f t="shared" si="64"/>
        <v>0</v>
      </c>
      <c r="BL1634" s="17" t="s">
        <v>388</v>
      </c>
      <c r="BM1634" s="176" t="s">
        <v>2157</v>
      </c>
    </row>
    <row r="1635" spans="2:65" s="11" customFormat="1" ht="22.95" customHeight="1" x14ac:dyDescent="0.25">
      <c r="B1635" s="154"/>
      <c r="D1635" s="155" t="s">
        <v>70</v>
      </c>
      <c r="E1635" s="164" t="s">
        <v>2158</v>
      </c>
      <c r="F1635" s="164" t="s">
        <v>2159</v>
      </c>
      <c r="I1635" s="157"/>
      <c r="J1635" s="165">
        <f>BK1635</f>
        <v>0</v>
      </c>
      <c r="L1635" s="154"/>
      <c r="M1635" s="159"/>
      <c r="P1635" s="160">
        <f>SUM(P1636:P1638)</f>
        <v>0</v>
      </c>
      <c r="R1635" s="160">
        <f>SUM(R1636:R1638)</f>
        <v>3.5200000000000001E-3</v>
      </c>
      <c r="T1635" s="161">
        <f>SUM(T1636:T1638)</f>
        <v>0</v>
      </c>
      <c r="AR1635" s="155" t="s">
        <v>83</v>
      </c>
      <c r="AT1635" s="162" t="s">
        <v>70</v>
      </c>
      <c r="AU1635" s="162" t="s">
        <v>77</v>
      </c>
      <c r="AY1635" s="155" t="s">
        <v>214</v>
      </c>
      <c r="BK1635" s="163">
        <f>SUM(BK1636:BK1638)</f>
        <v>0</v>
      </c>
    </row>
    <row r="1636" spans="2:65" s="1" customFormat="1" ht="24.15" customHeight="1" x14ac:dyDescent="0.2">
      <c r="B1636" s="139"/>
      <c r="C1636" s="166" t="s">
        <v>2160</v>
      </c>
      <c r="D1636" s="166" t="s">
        <v>216</v>
      </c>
      <c r="E1636" s="167" t="s">
        <v>2161</v>
      </c>
      <c r="F1636" s="168" t="s">
        <v>2162</v>
      </c>
      <c r="G1636" s="169" t="s">
        <v>516</v>
      </c>
      <c r="H1636" s="170">
        <v>8</v>
      </c>
      <c r="I1636" s="171"/>
      <c r="J1636" s="170">
        <f>ROUND(I1636*H1636,3)</f>
        <v>0</v>
      </c>
      <c r="K1636" s="172"/>
      <c r="L1636" s="34"/>
      <c r="M1636" s="173" t="s">
        <v>1</v>
      </c>
      <c r="N1636" s="138" t="s">
        <v>37</v>
      </c>
      <c r="P1636" s="174">
        <f>O1636*H1636</f>
        <v>0</v>
      </c>
      <c r="Q1636" s="174">
        <v>0</v>
      </c>
      <c r="R1636" s="174">
        <f>Q1636*H1636</f>
        <v>0</v>
      </c>
      <c r="S1636" s="174">
        <v>0</v>
      </c>
      <c r="T1636" s="175">
        <f>S1636*H1636</f>
        <v>0</v>
      </c>
      <c r="AR1636" s="176" t="s">
        <v>388</v>
      </c>
      <c r="AT1636" s="176" t="s">
        <v>216</v>
      </c>
      <c r="AU1636" s="176" t="s">
        <v>83</v>
      </c>
      <c r="AY1636" s="17" t="s">
        <v>214</v>
      </c>
      <c r="BE1636" s="104">
        <f>IF(N1636="základná",J1636,0)</f>
        <v>0</v>
      </c>
      <c r="BF1636" s="104">
        <f>IF(N1636="znížená",J1636,0)</f>
        <v>0</v>
      </c>
      <c r="BG1636" s="104">
        <f>IF(N1636="zákl. prenesená",J1636,0)</f>
        <v>0</v>
      </c>
      <c r="BH1636" s="104">
        <f>IF(N1636="zníž. prenesená",J1636,0)</f>
        <v>0</v>
      </c>
      <c r="BI1636" s="104">
        <f>IF(N1636="nulová",J1636,0)</f>
        <v>0</v>
      </c>
      <c r="BJ1636" s="17" t="s">
        <v>83</v>
      </c>
      <c r="BK1636" s="177">
        <f>ROUND(I1636*H1636,3)</f>
        <v>0</v>
      </c>
      <c r="BL1636" s="17" t="s">
        <v>388</v>
      </c>
      <c r="BM1636" s="176" t="s">
        <v>2163</v>
      </c>
    </row>
    <row r="1637" spans="2:65" s="1" customFormat="1" ht="16.5" customHeight="1" x14ac:dyDescent="0.2">
      <c r="B1637" s="139"/>
      <c r="C1637" s="206" t="s">
        <v>2164</v>
      </c>
      <c r="D1637" s="206" t="s">
        <v>822</v>
      </c>
      <c r="E1637" s="207" t="s">
        <v>2165</v>
      </c>
      <c r="F1637" s="208" t="s">
        <v>2166</v>
      </c>
      <c r="G1637" s="209" t="s">
        <v>516</v>
      </c>
      <c r="H1637" s="210">
        <v>8</v>
      </c>
      <c r="I1637" s="211"/>
      <c r="J1637" s="210">
        <f>ROUND(I1637*H1637,3)</f>
        <v>0</v>
      </c>
      <c r="K1637" s="212"/>
      <c r="L1637" s="213"/>
      <c r="M1637" s="214" t="s">
        <v>1</v>
      </c>
      <c r="N1637" s="215" t="s">
        <v>37</v>
      </c>
      <c r="P1637" s="174">
        <f>O1637*H1637</f>
        <v>0</v>
      </c>
      <c r="Q1637" s="174">
        <v>4.4000000000000002E-4</v>
      </c>
      <c r="R1637" s="174">
        <f>Q1637*H1637</f>
        <v>3.5200000000000001E-3</v>
      </c>
      <c r="S1637" s="174">
        <v>0</v>
      </c>
      <c r="T1637" s="175">
        <f>S1637*H1637</f>
        <v>0</v>
      </c>
      <c r="AR1637" s="176" t="s">
        <v>528</v>
      </c>
      <c r="AT1637" s="176" t="s">
        <v>822</v>
      </c>
      <c r="AU1637" s="176" t="s">
        <v>83</v>
      </c>
      <c r="AY1637" s="17" t="s">
        <v>214</v>
      </c>
      <c r="BE1637" s="104">
        <f>IF(N1637="základná",J1637,0)</f>
        <v>0</v>
      </c>
      <c r="BF1637" s="104">
        <f>IF(N1637="znížená",J1637,0)</f>
        <v>0</v>
      </c>
      <c r="BG1637" s="104">
        <f>IF(N1637="zákl. prenesená",J1637,0)</f>
        <v>0</v>
      </c>
      <c r="BH1637" s="104">
        <f>IF(N1637="zníž. prenesená",J1637,0)</f>
        <v>0</v>
      </c>
      <c r="BI1637" s="104">
        <f>IF(N1637="nulová",J1637,0)</f>
        <v>0</v>
      </c>
      <c r="BJ1637" s="17" t="s">
        <v>83</v>
      </c>
      <c r="BK1637" s="177">
        <f>ROUND(I1637*H1637,3)</f>
        <v>0</v>
      </c>
      <c r="BL1637" s="17" t="s">
        <v>388</v>
      </c>
      <c r="BM1637" s="176" t="s">
        <v>2167</v>
      </c>
    </row>
    <row r="1638" spans="2:65" s="1" customFormat="1" ht="33" customHeight="1" x14ac:dyDescent="0.2">
      <c r="B1638" s="139"/>
      <c r="C1638" s="166" t="s">
        <v>2168</v>
      </c>
      <c r="D1638" s="166" t="s">
        <v>216</v>
      </c>
      <c r="E1638" s="167" t="s">
        <v>2169</v>
      </c>
      <c r="F1638" s="168" t="s">
        <v>2170</v>
      </c>
      <c r="G1638" s="169" t="s">
        <v>1634</v>
      </c>
      <c r="H1638" s="302">
        <v>2.63</v>
      </c>
      <c r="I1638" s="171"/>
      <c r="J1638" s="170">
        <f>ROUND(I1638*H1638,3)</f>
        <v>0</v>
      </c>
      <c r="K1638" s="172"/>
      <c r="L1638" s="34"/>
      <c r="M1638" s="173" t="s">
        <v>1</v>
      </c>
      <c r="N1638" s="138" t="s">
        <v>37</v>
      </c>
      <c r="P1638" s="174">
        <f>O1638*H1638</f>
        <v>0</v>
      </c>
      <c r="Q1638" s="174">
        <v>0</v>
      </c>
      <c r="R1638" s="174">
        <f>Q1638*H1638</f>
        <v>0</v>
      </c>
      <c r="S1638" s="174">
        <v>0</v>
      </c>
      <c r="T1638" s="175">
        <f>S1638*H1638</f>
        <v>0</v>
      </c>
      <c r="AR1638" s="176" t="s">
        <v>388</v>
      </c>
      <c r="AT1638" s="176" t="s">
        <v>216</v>
      </c>
      <c r="AU1638" s="176" t="s">
        <v>83</v>
      </c>
      <c r="AY1638" s="17" t="s">
        <v>214</v>
      </c>
      <c r="BE1638" s="104">
        <f>IF(N1638="základná",J1638,0)</f>
        <v>0</v>
      </c>
      <c r="BF1638" s="104">
        <f>IF(N1638="znížená",J1638,0)</f>
        <v>0</v>
      </c>
      <c r="BG1638" s="104">
        <f>IF(N1638="zákl. prenesená",J1638,0)</f>
        <v>0</v>
      </c>
      <c r="BH1638" s="104">
        <f>IF(N1638="zníž. prenesená",J1638,0)</f>
        <v>0</v>
      </c>
      <c r="BI1638" s="104">
        <f>IF(N1638="nulová",J1638,0)</f>
        <v>0</v>
      </c>
      <c r="BJ1638" s="17" t="s">
        <v>83</v>
      </c>
      <c r="BK1638" s="177">
        <f>ROUND(I1638*H1638,3)</f>
        <v>0</v>
      </c>
      <c r="BL1638" s="17" t="s">
        <v>388</v>
      </c>
      <c r="BM1638" s="176" t="s">
        <v>2171</v>
      </c>
    </row>
    <row r="1639" spans="2:65" s="11" customFormat="1" ht="22.95" customHeight="1" x14ac:dyDescent="0.25">
      <c r="B1639" s="154"/>
      <c r="D1639" s="155" t="s">
        <v>70</v>
      </c>
      <c r="E1639" s="164" t="s">
        <v>2172</v>
      </c>
      <c r="F1639" s="164" t="s">
        <v>2173</v>
      </c>
      <c r="I1639" s="157"/>
      <c r="J1639" s="165">
        <f>BK1639</f>
        <v>0</v>
      </c>
      <c r="L1639" s="154"/>
      <c r="M1639" s="159"/>
      <c r="P1639" s="160">
        <f>SUM(P1640:P1835)</f>
        <v>0</v>
      </c>
      <c r="R1639" s="160">
        <f>SUM(R1640:R1835)</f>
        <v>43.548028650000006</v>
      </c>
      <c r="T1639" s="161">
        <f>SUM(T1640:T1835)</f>
        <v>0</v>
      </c>
      <c r="AR1639" s="155" t="s">
        <v>83</v>
      </c>
      <c r="AT1639" s="162" t="s">
        <v>70</v>
      </c>
      <c r="AU1639" s="162" t="s">
        <v>77</v>
      </c>
      <c r="AY1639" s="155" t="s">
        <v>214</v>
      </c>
      <c r="BK1639" s="163">
        <f>SUM(BK1640:BK1835)</f>
        <v>0</v>
      </c>
    </row>
    <row r="1640" spans="2:65" s="1" customFormat="1" ht="49.2" customHeight="1" x14ac:dyDescent="0.2">
      <c r="B1640" s="139"/>
      <c r="C1640" s="166" t="s">
        <v>2174</v>
      </c>
      <c r="D1640" s="166" t="s">
        <v>216</v>
      </c>
      <c r="E1640" s="167" t="s">
        <v>2175</v>
      </c>
      <c r="F1640" s="168" t="s">
        <v>2176</v>
      </c>
      <c r="G1640" s="169" t="s">
        <v>219</v>
      </c>
      <c r="H1640" s="170">
        <v>2648.355</v>
      </c>
      <c r="I1640" s="171"/>
      <c r="J1640" s="170">
        <f>ROUND(I1640*H1640,3)</f>
        <v>0</v>
      </c>
      <c r="K1640" s="172"/>
      <c r="L1640" s="34"/>
      <c r="M1640" s="173" t="s">
        <v>1</v>
      </c>
      <c r="N1640" s="138" t="s">
        <v>37</v>
      </c>
      <c r="P1640" s="174">
        <f>O1640*H1640</f>
        <v>0</v>
      </c>
      <c r="Q1640" s="174">
        <v>1.1990000000000001E-2</v>
      </c>
      <c r="R1640" s="174">
        <f>Q1640*H1640</f>
        <v>31.753776450000004</v>
      </c>
      <c r="S1640" s="174">
        <v>0</v>
      </c>
      <c r="T1640" s="175">
        <f>S1640*H1640</f>
        <v>0</v>
      </c>
      <c r="AR1640" s="176" t="s">
        <v>388</v>
      </c>
      <c r="AT1640" s="176" t="s">
        <v>216</v>
      </c>
      <c r="AU1640" s="176" t="s">
        <v>83</v>
      </c>
      <c r="AY1640" s="17" t="s">
        <v>214</v>
      </c>
      <c r="BE1640" s="104">
        <f>IF(N1640="základná",J1640,0)</f>
        <v>0</v>
      </c>
      <c r="BF1640" s="104">
        <f>IF(N1640="znížená",J1640,0)</f>
        <v>0</v>
      </c>
      <c r="BG1640" s="104">
        <f>IF(N1640="zákl. prenesená",J1640,0)</f>
        <v>0</v>
      </c>
      <c r="BH1640" s="104">
        <f>IF(N1640="zníž. prenesená",J1640,0)</f>
        <v>0</v>
      </c>
      <c r="BI1640" s="104">
        <f>IF(N1640="nulová",J1640,0)</f>
        <v>0</v>
      </c>
      <c r="BJ1640" s="17" t="s">
        <v>83</v>
      </c>
      <c r="BK1640" s="177">
        <f>ROUND(I1640*H1640,3)</f>
        <v>0</v>
      </c>
      <c r="BL1640" s="17" t="s">
        <v>388</v>
      </c>
      <c r="BM1640" s="176" t="s">
        <v>2177</v>
      </c>
    </row>
    <row r="1641" spans="2:65" s="14" customFormat="1" x14ac:dyDescent="0.2">
      <c r="B1641" s="193"/>
      <c r="D1641" s="179" t="s">
        <v>222</v>
      </c>
      <c r="E1641" s="194" t="s">
        <v>1</v>
      </c>
      <c r="F1641" s="195" t="s">
        <v>1421</v>
      </c>
      <c r="H1641" s="194" t="s">
        <v>1</v>
      </c>
      <c r="I1641" s="196"/>
      <c r="L1641" s="193"/>
      <c r="M1641" s="197"/>
      <c r="T1641" s="198"/>
      <c r="AT1641" s="194" t="s">
        <v>222</v>
      </c>
      <c r="AU1641" s="194" t="s">
        <v>83</v>
      </c>
      <c r="AV1641" s="14" t="s">
        <v>77</v>
      </c>
      <c r="AW1641" s="14" t="s">
        <v>25</v>
      </c>
      <c r="AX1641" s="14" t="s">
        <v>71</v>
      </c>
      <c r="AY1641" s="194" t="s">
        <v>214</v>
      </c>
    </row>
    <row r="1642" spans="2:65" s="14" customFormat="1" x14ac:dyDescent="0.2">
      <c r="B1642" s="193"/>
      <c r="D1642" s="179" t="s">
        <v>222</v>
      </c>
      <c r="E1642" s="194" t="s">
        <v>1</v>
      </c>
      <c r="F1642" s="195" t="s">
        <v>2178</v>
      </c>
      <c r="H1642" s="194" t="s">
        <v>1</v>
      </c>
      <c r="I1642" s="196"/>
      <c r="L1642" s="193"/>
      <c r="M1642" s="197"/>
      <c r="T1642" s="198"/>
      <c r="AT1642" s="194" t="s">
        <v>222</v>
      </c>
      <c r="AU1642" s="194" t="s">
        <v>83</v>
      </c>
      <c r="AV1642" s="14" t="s">
        <v>77</v>
      </c>
      <c r="AW1642" s="14" t="s">
        <v>25</v>
      </c>
      <c r="AX1642" s="14" t="s">
        <v>71</v>
      </c>
      <c r="AY1642" s="194" t="s">
        <v>214</v>
      </c>
    </row>
    <row r="1643" spans="2:65" s="12" customFormat="1" ht="20.399999999999999" x14ac:dyDescent="0.2">
      <c r="B1643" s="178"/>
      <c r="D1643" s="179" t="s">
        <v>222</v>
      </c>
      <c r="E1643" s="180" t="s">
        <v>1</v>
      </c>
      <c r="F1643" s="181" t="s">
        <v>2179</v>
      </c>
      <c r="H1643" s="182">
        <v>2650.26</v>
      </c>
      <c r="I1643" s="183"/>
      <c r="L1643" s="178"/>
      <c r="M1643" s="184"/>
      <c r="T1643" s="185"/>
      <c r="AT1643" s="180" t="s">
        <v>222</v>
      </c>
      <c r="AU1643" s="180" t="s">
        <v>83</v>
      </c>
      <c r="AV1643" s="12" t="s">
        <v>83</v>
      </c>
      <c r="AW1643" s="12" t="s">
        <v>25</v>
      </c>
      <c r="AX1643" s="12" t="s">
        <v>71</v>
      </c>
      <c r="AY1643" s="180" t="s">
        <v>214</v>
      </c>
    </row>
    <row r="1644" spans="2:65" s="12" customFormat="1" x14ac:dyDescent="0.2">
      <c r="B1644" s="178"/>
      <c r="D1644" s="179" t="s">
        <v>222</v>
      </c>
      <c r="E1644" s="180" t="s">
        <v>1</v>
      </c>
      <c r="F1644" s="181" t="s">
        <v>2180</v>
      </c>
      <c r="H1644" s="182">
        <v>-1.905</v>
      </c>
      <c r="I1644" s="183"/>
      <c r="L1644" s="178"/>
      <c r="M1644" s="184"/>
      <c r="T1644" s="185"/>
      <c r="AT1644" s="180" t="s">
        <v>222</v>
      </c>
      <c r="AU1644" s="180" t="s">
        <v>83</v>
      </c>
      <c r="AV1644" s="12" t="s">
        <v>83</v>
      </c>
      <c r="AW1644" s="12" t="s">
        <v>25</v>
      </c>
      <c r="AX1644" s="12" t="s">
        <v>71</v>
      </c>
      <c r="AY1644" s="180" t="s">
        <v>214</v>
      </c>
    </row>
    <row r="1645" spans="2:65" s="13" customFormat="1" x14ac:dyDescent="0.2">
      <c r="B1645" s="186"/>
      <c r="D1645" s="179" t="s">
        <v>222</v>
      </c>
      <c r="E1645" s="187" t="s">
        <v>135</v>
      </c>
      <c r="F1645" s="188" t="s">
        <v>227</v>
      </c>
      <c r="H1645" s="189">
        <v>2648.355</v>
      </c>
      <c r="I1645" s="190"/>
      <c r="L1645" s="186"/>
      <c r="M1645" s="191"/>
      <c r="T1645" s="192"/>
      <c r="AT1645" s="187" t="s">
        <v>222</v>
      </c>
      <c r="AU1645" s="187" t="s">
        <v>83</v>
      </c>
      <c r="AV1645" s="13" t="s">
        <v>220</v>
      </c>
      <c r="AW1645" s="13" t="s">
        <v>25</v>
      </c>
      <c r="AX1645" s="13" t="s">
        <v>77</v>
      </c>
      <c r="AY1645" s="187" t="s">
        <v>214</v>
      </c>
    </row>
    <row r="1646" spans="2:65" s="1" customFormat="1" ht="24.15" customHeight="1" x14ac:dyDescent="0.2">
      <c r="B1646" s="139"/>
      <c r="C1646" s="166" t="s">
        <v>2181</v>
      </c>
      <c r="D1646" s="166" t="s">
        <v>216</v>
      </c>
      <c r="E1646" s="167" t="s">
        <v>2182</v>
      </c>
      <c r="F1646" s="168" t="s">
        <v>2183</v>
      </c>
      <c r="G1646" s="169" t="s">
        <v>1339</v>
      </c>
      <c r="H1646" s="170">
        <v>375.11799999999999</v>
      </c>
      <c r="I1646" s="171"/>
      <c r="J1646" s="170">
        <f>ROUND(I1646*H1646,3)</f>
        <v>0</v>
      </c>
      <c r="K1646" s="172"/>
      <c r="L1646" s="34"/>
      <c r="M1646" s="173" t="s">
        <v>1</v>
      </c>
      <c r="N1646" s="138" t="s">
        <v>37</v>
      </c>
      <c r="P1646" s="174">
        <f>O1646*H1646</f>
        <v>0</v>
      </c>
      <c r="Q1646" s="174">
        <v>1.1990000000000001E-2</v>
      </c>
      <c r="R1646" s="174">
        <f>Q1646*H1646</f>
        <v>4.4976648199999998</v>
      </c>
      <c r="S1646" s="174">
        <v>0</v>
      </c>
      <c r="T1646" s="175">
        <f>S1646*H1646</f>
        <v>0</v>
      </c>
      <c r="AR1646" s="176" t="s">
        <v>388</v>
      </c>
      <c r="AT1646" s="176" t="s">
        <v>216</v>
      </c>
      <c r="AU1646" s="176" t="s">
        <v>83</v>
      </c>
      <c r="AY1646" s="17" t="s">
        <v>214</v>
      </c>
      <c r="BE1646" s="104">
        <f>IF(N1646="základná",J1646,0)</f>
        <v>0</v>
      </c>
      <c r="BF1646" s="104">
        <f>IF(N1646="znížená",J1646,0)</f>
        <v>0</v>
      </c>
      <c r="BG1646" s="104">
        <f>IF(N1646="zákl. prenesená",J1646,0)</f>
        <v>0</v>
      </c>
      <c r="BH1646" s="104">
        <f>IF(N1646="zníž. prenesená",J1646,0)</f>
        <v>0</v>
      </c>
      <c r="BI1646" s="104">
        <f>IF(N1646="nulová",J1646,0)</f>
        <v>0</v>
      </c>
      <c r="BJ1646" s="17" t="s">
        <v>83</v>
      </c>
      <c r="BK1646" s="177">
        <f>ROUND(I1646*H1646,3)</f>
        <v>0</v>
      </c>
      <c r="BL1646" s="17" t="s">
        <v>388</v>
      </c>
      <c r="BM1646" s="176" t="s">
        <v>2184</v>
      </c>
    </row>
    <row r="1647" spans="2:65" s="14" customFormat="1" x14ac:dyDescent="0.2">
      <c r="B1647" s="193"/>
      <c r="D1647" s="179" t="s">
        <v>222</v>
      </c>
      <c r="E1647" s="194" t="s">
        <v>1</v>
      </c>
      <c r="F1647" s="195" t="s">
        <v>1421</v>
      </c>
      <c r="H1647" s="194" t="s">
        <v>1</v>
      </c>
      <c r="I1647" s="196"/>
      <c r="L1647" s="193"/>
      <c r="M1647" s="197"/>
      <c r="T1647" s="198"/>
      <c r="AT1647" s="194" t="s">
        <v>222</v>
      </c>
      <c r="AU1647" s="194" t="s">
        <v>83</v>
      </c>
      <c r="AV1647" s="14" t="s">
        <v>77</v>
      </c>
      <c r="AW1647" s="14" t="s">
        <v>25</v>
      </c>
      <c r="AX1647" s="14" t="s">
        <v>71</v>
      </c>
      <c r="AY1647" s="194" t="s">
        <v>214</v>
      </c>
    </row>
    <row r="1648" spans="2:65" s="14" customFormat="1" x14ac:dyDescent="0.2">
      <c r="B1648" s="193"/>
      <c r="D1648" s="179" t="s">
        <v>222</v>
      </c>
      <c r="E1648" s="194" t="s">
        <v>1</v>
      </c>
      <c r="F1648" s="195" t="s">
        <v>2178</v>
      </c>
      <c r="H1648" s="194" t="s">
        <v>1</v>
      </c>
      <c r="I1648" s="196"/>
      <c r="L1648" s="193"/>
      <c r="M1648" s="197"/>
      <c r="T1648" s="198"/>
      <c r="AT1648" s="194" t="s">
        <v>222</v>
      </c>
      <c r="AU1648" s="194" t="s">
        <v>83</v>
      </c>
      <c r="AV1648" s="14" t="s">
        <v>77</v>
      </c>
      <c r="AW1648" s="14" t="s">
        <v>25</v>
      </c>
      <c r="AX1648" s="14" t="s">
        <v>71</v>
      </c>
      <c r="AY1648" s="194" t="s">
        <v>214</v>
      </c>
    </row>
    <row r="1649" spans="2:51" s="14" customFormat="1" x14ac:dyDescent="0.2">
      <c r="B1649" s="193"/>
      <c r="D1649" s="179" t="s">
        <v>222</v>
      </c>
      <c r="E1649" s="194" t="s">
        <v>1</v>
      </c>
      <c r="F1649" s="195" t="s">
        <v>2019</v>
      </c>
      <c r="H1649" s="194" t="s">
        <v>1</v>
      </c>
      <c r="I1649" s="196"/>
      <c r="L1649" s="193"/>
      <c r="M1649" s="197"/>
      <c r="T1649" s="198"/>
      <c r="AT1649" s="194" t="s">
        <v>222</v>
      </c>
      <c r="AU1649" s="194" t="s">
        <v>83</v>
      </c>
      <c r="AV1649" s="14" t="s">
        <v>77</v>
      </c>
      <c r="AW1649" s="14" t="s">
        <v>25</v>
      </c>
      <c r="AX1649" s="14" t="s">
        <v>71</v>
      </c>
      <c r="AY1649" s="194" t="s">
        <v>214</v>
      </c>
    </row>
    <row r="1650" spans="2:51" s="12" customFormat="1" x14ac:dyDescent="0.2">
      <c r="B1650" s="178"/>
      <c r="D1650" s="179" t="s">
        <v>222</v>
      </c>
      <c r="E1650" s="180" t="s">
        <v>1</v>
      </c>
      <c r="F1650" s="181" t="s">
        <v>2185</v>
      </c>
      <c r="H1650" s="182">
        <v>90.68</v>
      </c>
      <c r="I1650" s="183"/>
      <c r="L1650" s="178"/>
      <c r="M1650" s="184"/>
      <c r="T1650" s="185"/>
      <c r="AT1650" s="180" t="s">
        <v>222</v>
      </c>
      <c r="AU1650" s="180" t="s">
        <v>83</v>
      </c>
      <c r="AV1650" s="12" t="s">
        <v>83</v>
      </c>
      <c r="AW1650" s="12" t="s">
        <v>25</v>
      </c>
      <c r="AX1650" s="12" t="s">
        <v>71</v>
      </c>
      <c r="AY1650" s="180" t="s">
        <v>214</v>
      </c>
    </row>
    <row r="1651" spans="2:51" s="12" customFormat="1" x14ac:dyDescent="0.2">
      <c r="B1651" s="178"/>
      <c r="D1651" s="179" t="s">
        <v>222</v>
      </c>
      <c r="E1651" s="180" t="s">
        <v>1</v>
      </c>
      <c r="F1651" s="181" t="s">
        <v>2186</v>
      </c>
      <c r="H1651" s="182">
        <v>-2.7</v>
      </c>
      <c r="I1651" s="183"/>
      <c r="L1651" s="178"/>
      <c r="M1651" s="184"/>
      <c r="T1651" s="185"/>
      <c r="AT1651" s="180" t="s">
        <v>222</v>
      </c>
      <c r="AU1651" s="180" t="s">
        <v>83</v>
      </c>
      <c r="AV1651" s="12" t="s">
        <v>83</v>
      </c>
      <c r="AW1651" s="12" t="s">
        <v>25</v>
      </c>
      <c r="AX1651" s="12" t="s">
        <v>71</v>
      </c>
      <c r="AY1651" s="180" t="s">
        <v>214</v>
      </c>
    </row>
    <row r="1652" spans="2:51" s="12" customFormat="1" x14ac:dyDescent="0.2">
      <c r="B1652" s="178"/>
      <c r="D1652" s="179" t="s">
        <v>222</v>
      </c>
      <c r="E1652" s="180" t="s">
        <v>1</v>
      </c>
      <c r="F1652" s="181" t="s">
        <v>2187</v>
      </c>
      <c r="H1652" s="182">
        <v>-10.4</v>
      </c>
      <c r="I1652" s="183"/>
      <c r="L1652" s="178"/>
      <c r="M1652" s="184"/>
      <c r="T1652" s="185"/>
      <c r="AT1652" s="180" t="s">
        <v>222</v>
      </c>
      <c r="AU1652" s="180" t="s">
        <v>83</v>
      </c>
      <c r="AV1652" s="12" t="s">
        <v>83</v>
      </c>
      <c r="AW1652" s="12" t="s">
        <v>25</v>
      </c>
      <c r="AX1652" s="12" t="s">
        <v>71</v>
      </c>
      <c r="AY1652" s="180" t="s">
        <v>214</v>
      </c>
    </row>
    <row r="1653" spans="2:51" s="12" customFormat="1" x14ac:dyDescent="0.2">
      <c r="B1653" s="178"/>
      <c r="D1653" s="179" t="s">
        <v>222</v>
      </c>
      <c r="E1653" s="180" t="s">
        <v>1</v>
      </c>
      <c r="F1653" s="181" t="s">
        <v>2188</v>
      </c>
      <c r="H1653" s="182">
        <v>-22</v>
      </c>
      <c r="I1653" s="183"/>
      <c r="L1653" s="178"/>
      <c r="M1653" s="184"/>
      <c r="T1653" s="185"/>
      <c r="AT1653" s="180" t="s">
        <v>222</v>
      </c>
      <c r="AU1653" s="180" t="s">
        <v>83</v>
      </c>
      <c r="AV1653" s="12" t="s">
        <v>83</v>
      </c>
      <c r="AW1653" s="12" t="s">
        <v>25</v>
      </c>
      <c r="AX1653" s="12" t="s">
        <v>71</v>
      </c>
      <c r="AY1653" s="180" t="s">
        <v>214</v>
      </c>
    </row>
    <row r="1654" spans="2:51" s="14" customFormat="1" x14ac:dyDescent="0.2">
      <c r="B1654" s="193"/>
      <c r="D1654" s="179" t="s">
        <v>222</v>
      </c>
      <c r="E1654" s="194" t="s">
        <v>1</v>
      </c>
      <c r="F1654" s="195" t="s">
        <v>2021</v>
      </c>
      <c r="H1654" s="194" t="s">
        <v>1</v>
      </c>
      <c r="I1654" s="196"/>
      <c r="L1654" s="193"/>
      <c r="M1654" s="197"/>
      <c r="T1654" s="198"/>
      <c r="AT1654" s="194" t="s">
        <v>222</v>
      </c>
      <c r="AU1654" s="194" t="s">
        <v>83</v>
      </c>
      <c r="AV1654" s="14" t="s">
        <v>77</v>
      </c>
      <c r="AW1654" s="14" t="s">
        <v>25</v>
      </c>
      <c r="AX1654" s="14" t="s">
        <v>71</v>
      </c>
      <c r="AY1654" s="194" t="s">
        <v>214</v>
      </c>
    </row>
    <row r="1655" spans="2:51" s="12" customFormat="1" ht="20.399999999999999" x14ac:dyDescent="0.2">
      <c r="B1655" s="178"/>
      <c r="D1655" s="179" t="s">
        <v>222</v>
      </c>
      <c r="E1655" s="180" t="s">
        <v>1</v>
      </c>
      <c r="F1655" s="181" t="s">
        <v>2189</v>
      </c>
      <c r="H1655" s="182">
        <v>79.605999999999995</v>
      </c>
      <c r="I1655" s="183"/>
      <c r="L1655" s="178"/>
      <c r="M1655" s="184"/>
      <c r="T1655" s="185"/>
      <c r="AT1655" s="180" t="s">
        <v>222</v>
      </c>
      <c r="AU1655" s="180" t="s">
        <v>83</v>
      </c>
      <c r="AV1655" s="12" t="s">
        <v>83</v>
      </c>
      <c r="AW1655" s="12" t="s">
        <v>25</v>
      </c>
      <c r="AX1655" s="12" t="s">
        <v>71</v>
      </c>
      <c r="AY1655" s="180" t="s">
        <v>214</v>
      </c>
    </row>
    <row r="1656" spans="2:51" s="12" customFormat="1" x14ac:dyDescent="0.2">
      <c r="B1656" s="178"/>
      <c r="D1656" s="179" t="s">
        <v>222</v>
      </c>
      <c r="E1656" s="180" t="s">
        <v>1</v>
      </c>
      <c r="F1656" s="181" t="s">
        <v>2190</v>
      </c>
      <c r="H1656" s="182">
        <v>48.567</v>
      </c>
      <c r="I1656" s="183"/>
      <c r="L1656" s="178"/>
      <c r="M1656" s="184"/>
      <c r="T1656" s="185"/>
      <c r="AT1656" s="180" t="s">
        <v>222</v>
      </c>
      <c r="AU1656" s="180" t="s">
        <v>83</v>
      </c>
      <c r="AV1656" s="12" t="s">
        <v>83</v>
      </c>
      <c r="AW1656" s="12" t="s">
        <v>25</v>
      </c>
      <c r="AX1656" s="12" t="s">
        <v>71</v>
      </c>
      <c r="AY1656" s="180" t="s">
        <v>214</v>
      </c>
    </row>
    <row r="1657" spans="2:51" s="12" customFormat="1" x14ac:dyDescent="0.2">
      <c r="B1657" s="178"/>
      <c r="D1657" s="179" t="s">
        <v>222</v>
      </c>
      <c r="E1657" s="180" t="s">
        <v>1</v>
      </c>
      <c r="F1657" s="181" t="s">
        <v>2191</v>
      </c>
      <c r="H1657" s="182">
        <v>-1.64</v>
      </c>
      <c r="I1657" s="183"/>
      <c r="L1657" s="178"/>
      <c r="M1657" s="184"/>
      <c r="T1657" s="185"/>
      <c r="AT1657" s="180" t="s">
        <v>222</v>
      </c>
      <c r="AU1657" s="180" t="s">
        <v>83</v>
      </c>
      <c r="AV1657" s="12" t="s">
        <v>83</v>
      </c>
      <c r="AW1657" s="12" t="s">
        <v>25</v>
      </c>
      <c r="AX1657" s="12" t="s">
        <v>71</v>
      </c>
      <c r="AY1657" s="180" t="s">
        <v>214</v>
      </c>
    </row>
    <row r="1658" spans="2:51" s="12" customFormat="1" x14ac:dyDescent="0.2">
      <c r="B1658" s="178"/>
      <c r="D1658" s="179" t="s">
        <v>222</v>
      </c>
      <c r="E1658" s="180" t="s">
        <v>1</v>
      </c>
      <c r="F1658" s="181" t="s">
        <v>2192</v>
      </c>
      <c r="H1658" s="182">
        <v>1.6</v>
      </c>
      <c r="I1658" s="183"/>
      <c r="L1658" s="178"/>
      <c r="M1658" s="184"/>
      <c r="T1658" s="185"/>
      <c r="AT1658" s="180" t="s">
        <v>222</v>
      </c>
      <c r="AU1658" s="180" t="s">
        <v>83</v>
      </c>
      <c r="AV1658" s="12" t="s">
        <v>83</v>
      </c>
      <c r="AW1658" s="12" t="s">
        <v>25</v>
      </c>
      <c r="AX1658" s="12" t="s">
        <v>71</v>
      </c>
      <c r="AY1658" s="180" t="s">
        <v>214</v>
      </c>
    </row>
    <row r="1659" spans="2:51" s="14" customFormat="1" x14ac:dyDescent="0.2">
      <c r="B1659" s="193"/>
      <c r="D1659" s="179" t="s">
        <v>222</v>
      </c>
      <c r="E1659" s="194" t="s">
        <v>1</v>
      </c>
      <c r="F1659" s="195" t="s">
        <v>2023</v>
      </c>
      <c r="H1659" s="194" t="s">
        <v>1</v>
      </c>
      <c r="I1659" s="196"/>
      <c r="L1659" s="193"/>
      <c r="M1659" s="197"/>
      <c r="T1659" s="198"/>
      <c r="AT1659" s="194" t="s">
        <v>222</v>
      </c>
      <c r="AU1659" s="194" t="s">
        <v>83</v>
      </c>
      <c r="AV1659" s="14" t="s">
        <v>77</v>
      </c>
      <c r="AW1659" s="14" t="s">
        <v>25</v>
      </c>
      <c r="AX1659" s="14" t="s">
        <v>71</v>
      </c>
      <c r="AY1659" s="194" t="s">
        <v>214</v>
      </c>
    </row>
    <row r="1660" spans="2:51" s="12" customFormat="1" x14ac:dyDescent="0.2">
      <c r="B1660" s="178"/>
      <c r="D1660" s="179" t="s">
        <v>222</v>
      </c>
      <c r="E1660" s="180" t="s">
        <v>1</v>
      </c>
      <c r="F1660" s="181" t="s">
        <v>2193</v>
      </c>
      <c r="H1660" s="182">
        <v>19.71</v>
      </c>
      <c r="I1660" s="183"/>
      <c r="L1660" s="178"/>
      <c r="M1660" s="184"/>
      <c r="T1660" s="185"/>
      <c r="AT1660" s="180" t="s">
        <v>222</v>
      </c>
      <c r="AU1660" s="180" t="s">
        <v>83</v>
      </c>
      <c r="AV1660" s="12" t="s">
        <v>83</v>
      </c>
      <c r="AW1660" s="12" t="s">
        <v>25</v>
      </c>
      <c r="AX1660" s="12" t="s">
        <v>71</v>
      </c>
      <c r="AY1660" s="180" t="s">
        <v>214</v>
      </c>
    </row>
    <row r="1661" spans="2:51" s="12" customFormat="1" x14ac:dyDescent="0.2">
      <c r="B1661" s="178"/>
      <c r="D1661" s="179" t="s">
        <v>222</v>
      </c>
      <c r="E1661" s="180" t="s">
        <v>1</v>
      </c>
      <c r="F1661" s="181" t="s">
        <v>2194</v>
      </c>
      <c r="H1661" s="182">
        <v>-0.9</v>
      </c>
      <c r="I1661" s="183"/>
      <c r="L1661" s="178"/>
      <c r="M1661" s="184"/>
      <c r="T1661" s="185"/>
      <c r="AT1661" s="180" t="s">
        <v>222</v>
      </c>
      <c r="AU1661" s="180" t="s">
        <v>83</v>
      </c>
      <c r="AV1661" s="12" t="s">
        <v>83</v>
      </c>
      <c r="AW1661" s="12" t="s">
        <v>25</v>
      </c>
      <c r="AX1661" s="12" t="s">
        <v>71</v>
      </c>
      <c r="AY1661" s="180" t="s">
        <v>214</v>
      </c>
    </row>
    <row r="1662" spans="2:51" s="14" customFormat="1" x14ac:dyDescent="0.2">
      <c r="B1662" s="193"/>
      <c r="D1662" s="179" t="s">
        <v>222</v>
      </c>
      <c r="E1662" s="194" t="s">
        <v>1</v>
      </c>
      <c r="F1662" s="195" t="s">
        <v>2195</v>
      </c>
      <c r="H1662" s="194" t="s">
        <v>1</v>
      </c>
      <c r="I1662" s="196"/>
      <c r="L1662" s="193"/>
      <c r="M1662" s="197"/>
      <c r="T1662" s="198"/>
      <c r="AT1662" s="194" t="s">
        <v>222</v>
      </c>
      <c r="AU1662" s="194" t="s">
        <v>83</v>
      </c>
      <c r="AV1662" s="14" t="s">
        <v>77</v>
      </c>
      <c r="AW1662" s="14" t="s">
        <v>25</v>
      </c>
      <c r="AX1662" s="14" t="s">
        <v>71</v>
      </c>
      <c r="AY1662" s="194" t="s">
        <v>214</v>
      </c>
    </row>
    <row r="1663" spans="2:51" s="12" customFormat="1" x14ac:dyDescent="0.2">
      <c r="B1663" s="178"/>
      <c r="D1663" s="179" t="s">
        <v>222</v>
      </c>
      <c r="E1663" s="180" t="s">
        <v>1</v>
      </c>
      <c r="F1663" s="181" t="s">
        <v>2196</v>
      </c>
      <c r="H1663" s="182">
        <v>12.542</v>
      </c>
      <c r="I1663" s="183"/>
      <c r="L1663" s="178"/>
      <c r="M1663" s="184"/>
      <c r="T1663" s="185"/>
      <c r="AT1663" s="180" t="s">
        <v>222</v>
      </c>
      <c r="AU1663" s="180" t="s">
        <v>83</v>
      </c>
      <c r="AV1663" s="12" t="s">
        <v>83</v>
      </c>
      <c r="AW1663" s="12" t="s">
        <v>25</v>
      </c>
      <c r="AX1663" s="12" t="s">
        <v>71</v>
      </c>
      <c r="AY1663" s="180" t="s">
        <v>214</v>
      </c>
    </row>
    <row r="1664" spans="2:51" s="12" customFormat="1" x14ac:dyDescent="0.2">
      <c r="B1664" s="178"/>
      <c r="D1664" s="179" t="s">
        <v>222</v>
      </c>
      <c r="E1664" s="180" t="s">
        <v>1</v>
      </c>
      <c r="F1664" s="181" t="s">
        <v>2197</v>
      </c>
      <c r="H1664" s="182">
        <v>-2.38</v>
      </c>
      <c r="I1664" s="183"/>
      <c r="L1664" s="178"/>
      <c r="M1664" s="184"/>
      <c r="T1664" s="185"/>
      <c r="AT1664" s="180" t="s">
        <v>222</v>
      </c>
      <c r="AU1664" s="180" t="s">
        <v>83</v>
      </c>
      <c r="AV1664" s="12" t="s">
        <v>83</v>
      </c>
      <c r="AW1664" s="12" t="s">
        <v>25</v>
      </c>
      <c r="AX1664" s="12" t="s">
        <v>71</v>
      </c>
      <c r="AY1664" s="180" t="s">
        <v>214</v>
      </c>
    </row>
    <row r="1665" spans="2:51" s="14" customFormat="1" x14ac:dyDescent="0.2">
      <c r="B1665" s="193"/>
      <c r="D1665" s="179" t="s">
        <v>222</v>
      </c>
      <c r="E1665" s="194" t="s">
        <v>1</v>
      </c>
      <c r="F1665" s="195" t="s">
        <v>2198</v>
      </c>
      <c r="H1665" s="194" t="s">
        <v>1</v>
      </c>
      <c r="I1665" s="196"/>
      <c r="L1665" s="193"/>
      <c r="M1665" s="197"/>
      <c r="T1665" s="198"/>
      <c r="AT1665" s="194" t="s">
        <v>222</v>
      </c>
      <c r="AU1665" s="194" t="s">
        <v>83</v>
      </c>
      <c r="AV1665" s="14" t="s">
        <v>77</v>
      </c>
      <c r="AW1665" s="14" t="s">
        <v>25</v>
      </c>
      <c r="AX1665" s="14" t="s">
        <v>71</v>
      </c>
      <c r="AY1665" s="194" t="s">
        <v>214</v>
      </c>
    </row>
    <row r="1666" spans="2:51" s="12" customFormat="1" x14ac:dyDescent="0.2">
      <c r="B1666" s="178"/>
      <c r="D1666" s="179" t="s">
        <v>222</v>
      </c>
      <c r="E1666" s="180" t="s">
        <v>1</v>
      </c>
      <c r="F1666" s="181" t="s">
        <v>2199</v>
      </c>
      <c r="H1666" s="182">
        <v>53.746000000000002</v>
      </c>
      <c r="I1666" s="183"/>
      <c r="L1666" s="178"/>
      <c r="M1666" s="184"/>
      <c r="T1666" s="185"/>
      <c r="AT1666" s="180" t="s">
        <v>222</v>
      </c>
      <c r="AU1666" s="180" t="s">
        <v>83</v>
      </c>
      <c r="AV1666" s="12" t="s">
        <v>83</v>
      </c>
      <c r="AW1666" s="12" t="s">
        <v>25</v>
      </c>
      <c r="AX1666" s="12" t="s">
        <v>71</v>
      </c>
      <c r="AY1666" s="180" t="s">
        <v>214</v>
      </c>
    </row>
    <row r="1667" spans="2:51" s="12" customFormat="1" x14ac:dyDescent="0.2">
      <c r="B1667" s="178"/>
      <c r="D1667" s="179" t="s">
        <v>222</v>
      </c>
      <c r="E1667" s="180" t="s">
        <v>1</v>
      </c>
      <c r="F1667" s="181" t="s">
        <v>2200</v>
      </c>
      <c r="H1667" s="182">
        <v>-5</v>
      </c>
      <c r="I1667" s="183"/>
      <c r="L1667" s="178"/>
      <c r="M1667" s="184"/>
      <c r="T1667" s="185"/>
      <c r="AT1667" s="180" t="s">
        <v>222</v>
      </c>
      <c r="AU1667" s="180" t="s">
        <v>83</v>
      </c>
      <c r="AV1667" s="12" t="s">
        <v>83</v>
      </c>
      <c r="AW1667" s="12" t="s">
        <v>25</v>
      </c>
      <c r="AX1667" s="12" t="s">
        <v>71</v>
      </c>
      <c r="AY1667" s="180" t="s">
        <v>214</v>
      </c>
    </row>
    <row r="1668" spans="2:51" s="12" customFormat="1" x14ac:dyDescent="0.2">
      <c r="B1668" s="178"/>
      <c r="D1668" s="179" t="s">
        <v>222</v>
      </c>
      <c r="E1668" s="180" t="s">
        <v>1</v>
      </c>
      <c r="F1668" s="181" t="s">
        <v>2194</v>
      </c>
      <c r="H1668" s="182">
        <v>-0.9</v>
      </c>
      <c r="I1668" s="183"/>
      <c r="L1668" s="178"/>
      <c r="M1668" s="184"/>
      <c r="T1668" s="185"/>
      <c r="AT1668" s="180" t="s">
        <v>222</v>
      </c>
      <c r="AU1668" s="180" t="s">
        <v>83</v>
      </c>
      <c r="AV1668" s="12" t="s">
        <v>83</v>
      </c>
      <c r="AW1668" s="12" t="s">
        <v>25</v>
      </c>
      <c r="AX1668" s="12" t="s">
        <v>71</v>
      </c>
      <c r="AY1668" s="180" t="s">
        <v>214</v>
      </c>
    </row>
    <row r="1669" spans="2:51" s="14" customFormat="1" x14ac:dyDescent="0.2">
      <c r="B1669" s="193"/>
      <c r="D1669" s="179" t="s">
        <v>222</v>
      </c>
      <c r="E1669" s="194" t="s">
        <v>1</v>
      </c>
      <c r="F1669" s="195" t="s">
        <v>2201</v>
      </c>
      <c r="H1669" s="194" t="s">
        <v>1</v>
      </c>
      <c r="I1669" s="196"/>
      <c r="L1669" s="193"/>
      <c r="M1669" s="197"/>
      <c r="T1669" s="198"/>
      <c r="AT1669" s="194" t="s">
        <v>222</v>
      </c>
      <c r="AU1669" s="194" t="s">
        <v>83</v>
      </c>
      <c r="AV1669" s="14" t="s">
        <v>77</v>
      </c>
      <c r="AW1669" s="14" t="s">
        <v>25</v>
      </c>
      <c r="AX1669" s="14" t="s">
        <v>71</v>
      </c>
      <c r="AY1669" s="194" t="s">
        <v>214</v>
      </c>
    </row>
    <row r="1670" spans="2:51" s="12" customFormat="1" x14ac:dyDescent="0.2">
      <c r="B1670" s="178"/>
      <c r="D1670" s="179" t="s">
        <v>222</v>
      </c>
      <c r="E1670" s="180" t="s">
        <v>1</v>
      </c>
      <c r="F1670" s="181" t="s">
        <v>2202</v>
      </c>
      <c r="H1670" s="182">
        <v>21.945</v>
      </c>
      <c r="I1670" s="183"/>
      <c r="L1670" s="178"/>
      <c r="M1670" s="184"/>
      <c r="T1670" s="185"/>
      <c r="AT1670" s="180" t="s">
        <v>222</v>
      </c>
      <c r="AU1670" s="180" t="s">
        <v>83</v>
      </c>
      <c r="AV1670" s="12" t="s">
        <v>83</v>
      </c>
      <c r="AW1670" s="12" t="s">
        <v>25</v>
      </c>
      <c r="AX1670" s="12" t="s">
        <v>71</v>
      </c>
      <c r="AY1670" s="180" t="s">
        <v>214</v>
      </c>
    </row>
    <row r="1671" spans="2:51" s="12" customFormat="1" x14ac:dyDescent="0.2">
      <c r="B1671" s="178"/>
      <c r="D1671" s="179" t="s">
        <v>222</v>
      </c>
      <c r="E1671" s="180" t="s">
        <v>1</v>
      </c>
      <c r="F1671" s="181" t="s">
        <v>2203</v>
      </c>
      <c r="H1671" s="182">
        <v>14.271000000000001</v>
      </c>
      <c r="I1671" s="183"/>
      <c r="L1671" s="178"/>
      <c r="M1671" s="184"/>
      <c r="T1671" s="185"/>
      <c r="AT1671" s="180" t="s">
        <v>222</v>
      </c>
      <c r="AU1671" s="180" t="s">
        <v>83</v>
      </c>
      <c r="AV1671" s="12" t="s">
        <v>83</v>
      </c>
      <c r="AW1671" s="12" t="s">
        <v>25</v>
      </c>
      <c r="AX1671" s="12" t="s">
        <v>71</v>
      </c>
      <c r="AY1671" s="180" t="s">
        <v>214</v>
      </c>
    </row>
    <row r="1672" spans="2:51" s="12" customFormat="1" x14ac:dyDescent="0.2">
      <c r="B1672" s="178"/>
      <c r="D1672" s="179" t="s">
        <v>222</v>
      </c>
      <c r="E1672" s="180" t="s">
        <v>1</v>
      </c>
      <c r="F1672" s="181" t="s">
        <v>2204</v>
      </c>
      <c r="H1672" s="182">
        <v>-0.74</v>
      </c>
      <c r="I1672" s="183"/>
      <c r="L1672" s="178"/>
      <c r="M1672" s="184"/>
      <c r="T1672" s="185"/>
      <c r="AT1672" s="180" t="s">
        <v>222</v>
      </c>
      <c r="AU1672" s="180" t="s">
        <v>83</v>
      </c>
      <c r="AV1672" s="12" t="s">
        <v>83</v>
      </c>
      <c r="AW1672" s="12" t="s">
        <v>25</v>
      </c>
      <c r="AX1672" s="12" t="s">
        <v>71</v>
      </c>
      <c r="AY1672" s="180" t="s">
        <v>214</v>
      </c>
    </row>
    <row r="1673" spans="2:51" s="12" customFormat="1" x14ac:dyDescent="0.2">
      <c r="B1673" s="178"/>
      <c r="D1673" s="179" t="s">
        <v>222</v>
      </c>
      <c r="E1673" s="180" t="s">
        <v>1</v>
      </c>
      <c r="F1673" s="181" t="s">
        <v>2205</v>
      </c>
      <c r="H1673" s="182">
        <v>-4.8</v>
      </c>
      <c r="I1673" s="183"/>
      <c r="L1673" s="178"/>
      <c r="M1673" s="184"/>
      <c r="T1673" s="185"/>
      <c r="AT1673" s="180" t="s">
        <v>222</v>
      </c>
      <c r="AU1673" s="180" t="s">
        <v>83</v>
      </c>
      <c r="AV1673" s="12" t="s">
        <v>83</v>
      </c>
      <c r="AW1673" s="12" t="s">
        <v>25</v>
      </c>
      <c r="AX1673" s="12" t="s">
        <v>71</v>
      </c>
      <c r="AY1673" s="180" t="s">
        <v>214</v>
      </c>
    </row>
    <row r="1674" spans="2:51" s="14" customFormat="1" x14ac:dyDescent="0.2">
      <c r="B1674" s="193"/>
      <c r="D1674" s="179" t="s">
        <v>222</v>
      </c>
      <c r="E1674" s="194" t="s">
        <v>1</v>
      </c>
      <c r="F1674" s="195" t="s">
        <v>2025</v>
      </c>
      <c r="H1674" s="194" t="s">
        <v>1</v>
      </c>
      <c r="I1674" s="196"/>
      <c r="L1674" s="193"/>
      <c r="M1674" s="197"/>
      <c r="T1674" s="198"/>
      <c r="AT1674" s="194" t="s">
        <v>222</v>
      </c>
      <c r="AU1674" s="194" t="s">
        <v>83</v>
      </c>
      <c r="AV1674" s="14" t="s">
        <v>77</v>
      </c>
      <c r="AW1674" s="14" t="s">
        <v>25</v>
      </c>
      <c r="AX1674" s="14" t="s">
        <v>71</v>
      </c>
      <c r="AY1674" s="194" t="s">
        <v>214</v>
      </c>
    </row>
    <row r="1675" spans="2:51" s="12" customFormat="1" x14ac:dyDescent="0.2">
      <c r="B1675" s="178"/>
      <c r="D1675" s="179" t="s">
        <v>222</v>
      </c>
      <c r="E1675" s="180" t="s">
        <v>1</v>
      </c>
      <c r="F1675" s="181" t="s">
        <v>2206</v>
      </c>
      <c r="H1675" s="182">
        <v>13.4</v>
      </c>
      <c r="I1675" s="183"/>
      <c r="L1675" s="178"/>
      <c r="M1675" s="184"/>
      <c r="T1675" s="185"/>
      <c r="AT1675" s="180" t="s">
        <v>222</v>
      </c>
      <c r="AU1675" s="180" t="s">
        <v>83</v>
      </c>
      <c r="AV1675" s="12" t="s">
        <v>83</v>
      </c>
      <c r="AW1675" s="12" t="s">
        <v>25</v>
      </c>
      <c r="AX1675" s="12" t="s">
        <v>71</v>
      </c>
      <c r="AY1675" s="180" t="s">
        <v>214</v>
      </c>
    </row>
    <row r="1676" spans="2:51" s="12" customFormat="1" x14ac:dyDescent="0.2">
      <c r="B1676" s="178"/>
      <c r="D1676" s="179" t="s">
        <v>222</v>
      </c>
      <c r="E1676" s="180" t="s">
        <v>1</v>
      </c>
      <c r="F1676" s="181" t="s">
        <v>2204</v>
      </c>
      <c r="H1676" s="182">
        <v>-0.74</v>
      </c>
      <c r="I1676" s="183"/>
      <c r="L1676" s="178"/>
      <c r="M1676" s="184"/>
      <c r="T1676" s="185"/>
      <c r="AT1676" s="180" t="s">
        <v>222</v>
      </c>
      <c r="AU1676" s="180" t="s">
        <v>83</v>
      </c>
      <c r="AV1676" s="12" t="s">
        <v>83</v>
      </c>
      <c r="AW1676" s="12" t="s">
        <v>25</v>
      </c>
      <c r="AX1676" s="12" t="s">
        <v>71</v>
      </c>
      <c r="AY1676" s="180" t="s">
        <v>214</v>
      </c>
    </row>
    <row r="1677" spans="2:51" s="14" customFormat="1" x14ac:dyDescent="0.2">
      <c r="B1677" s="193"/>
      <c r="D1677" s="179" t="s">
        <v>222</v>
      </c>
      <c r="E1677" s="194" t="s">
        <v>1</v>
      </c>
      <c r="F1677" s="195" t="s">
        <v>2207</v>
      </c>
      <c r="H1677" s="194" t="s">
        <v>1</v>
      </c>
      <c r="I1677" s="196"/>
      <c r="L1677" s="193"/>
      <c r="M1677" s="197"/>
      <c r="T1677" s="198"/>
      <c r="AT1677" s="194" t="s">
        <v>222</v>
      </c>
      <c r="AU1677" s="194" t="s">
        <v>83</v>
      </c>
      <c r="AV1677" s="14" t="s">
        <v>77</v>
      </c>
      <c r="AW1677" s="14" t="s">
        <v>25</v>
      </c>
      <c r="AX1677" s="14" t="s">
        <v>71</v>
      </c>
      <c r="AY1677" s="194" t="s">
        <v>214</v>
      </c>
    </row>
    <row r="1678" spans="2:51" s="12" customFormat="1" x14ac:dyDescent="0.2">
      <c r="B1678" s="178"/>
      <c r="D1678" s="179" t="s">
        <v>222</v>
      </c>
      <c r="E1678" s="180" t="s">
        <v>1</v>
      </c>
      <c r="F1678" s="181" t="s">
        <v>2208</v>
      </c>
      <c r="H1678" s="182">
        <v>73.051000000000002</v>
      </c>
      <c r="I1678" s="183"/>
      <c r="L1678" s="178"/>
      <c r="M1678" s="184"/>
      <c r="T1678" s="185"/>
      <c r="AT1678" s="180" t="s">
        <v>222</v>
      </c>
      <c r="AU1678" s="180" t="s">
        <v>83</v>
      </c>
      <c r="AV1678" s="12" t="s">
        <v>83</v>
      </c>
      <c r="AW1678" s="12" t="s">
        <v>25</v>
      </c>
      <c r="AX1678" s="12" t="s">
        <v>71</v>
      </c>
      <c r="AY1678" s="180" t="s">
        <v>214</v>
      </c>
    </row>
    <row r="1679" spans="2:51" s="12" customFormat="1" x14ac:dyDescent="0.2">
      <c r="B1679" s="178"/>
      <c r="D1679" s="179" t="s">
        <v>222</v>
      </c>
      <c r="E1679" s="180" t="s">
        <v>1</v>
      </c>
      <c r="F1679" s="181" t="s">
        <v>2209</v>
      </c>
      <c r="H1679" s="182">
        <v>-1.8</v>
      </c>
      <c r="I1679" s="183"/>
      <c r="L1679" s="178"/>
      <c r="M1679" s="184"/>
      <c r="T1679" s="185"/>
      <c r="AT1679" s="180" t="s">
        <v>222</v>
      </c>
      <c r="AU1679" s="180" t="s">
        <v>83</v>
      </c>
      <c r="AV1679" s="12" t="s">
        <v>83</v>
      </c>
      <c r="AW1679" s="12" t="s">
        <v>25</v>
      </c>
      <c r="AX1679" s="12" t="s">
        <v>71</v>
      </c>
      <c r="AY1679" s="180" t="s">
        <v>214</v>
      </c>
    </row>
    <row r="1680" spans="2:51" s="13" customFormat="1" x14ac:dyDescent="0.2">
      <c r="B1680" s="186"/>
      <c r="D1680" s="179" t="s">
        <v>222</v>
      </c>
      <c r="E1680" s="187" t="s">
        <v>1</v>
      </c>
      <c r="F1680" s="188" t="s">
        <v>227</v>
      </c>
      <c r="H1680" s="189">
        <v>375.11799999999999</v>
      </c>
      <c r="I1680" s="190"/>
      <c r="L1680" s="186"/>
      <c r="M1680" s="191"/>
      <c r="T1680" s="192"/>
      <c r="AT1680" s="187" t="s">
        <v>222</v>
      </c>
      <c r="AU1680" s="187" t="s">
        <v>83</v>
      </c>
      <c r="AV1680" s="13" t="s">
        <v>220</v>
      </c>
      <c r="AW1680" s="13" t="s">
        <v>25</v>
      </c>
      <c r="AX1680" s="13" t="s">
        <v>77</v>
      </c>
      <c r="AY1680" s="187" t="s">
        <v>214</v>
      </c>
    </row>
    <row r="1681" spans="2:65" s="1" customFormat="1" ht="49.2" customHeight="1" x14ac:dyDescent="0.2">
      <c r="B1681" s="139"/>
      <c r="C1681" s="166" t="s">
        <v>2210</v>
      </c>
      <c r="D1681" s="166" t="s">
        <v>216</v>
      </c>
      <c r="E1681" s="167" t="s">
        <v>2211</v>
      </c>
      <c r="F1681" s="168" t="s">
        <v>2212</v>
      </c>
      <c r="G1681" s="169" t="s">
        <v>219</v>
      </c>
      <c r="H1681" s="170">
        <v>501.99</v>
      </c>
      <c r="I1681" s="171"/>
      <c r="J1681" s="170">
        <f>ROUND(I1681*H1681,3)</f>
        <v>0</v>
      </c>
      <c r="K1681" s="172"/>
      <c r="L1681" s="34"/>
      <c r="M1681" s="173" t="s">
        <v>1</v>
      </c>
      <c r="N1681" s="138" t="s">
        <v>37</v>
      </c>
      <c r="P1681" s="174">
        <f>O1681*H1681</f>
        <v>0</v>
      </c>
      <c r="Q1681" s="174">
        <v>6.62E-3</v>
      </c>
      <c r="R1681" s="174">
        <f>Q1681*H1681</f>
        <v>3.3231738000000002</v>
      </c>
      <c r="S1681" s="174">
        <v>0</v>
      </c>
      <c r="T1681" s="175">
        <f>S1681*H1681</f>
        <v>0</v>
      </c>
      <c r="AR1681" s="176" t="s">
        <v>388</v>
      </c>
      <c r="AT1681" s="176" t="s">
        <v>216</v>
      </c>
      <c r="AU1681" s="176" t="s">
        <v>83</v>
      </c>
      <c r="AY1681" s="17" t="s">
        <v>214</v>
      </c>
      <c r="BE1681" s="104">
        <f>IF(N1681="základná",J1681,0)</f>
        <v>0</v>
      </c>
      <c r="BF1681" s="104">
        <f>IF(N1681="znížená",J1681,0)</f>
        <v>0</v>
      </c>
      <c r="BG1681" s="104">
        <f>IF(N1681="zákl. prenesená",J1681,0)</f>
        <v>0</v>
      </c>
      <c r="BH1681" s="104">
        <f>IF(N1681="zníž. prenesená",J1681,0)</f>
        <v>0</v>
      </c>
      <c r="BI1681" s="104">
        <f>IF(N1681="nulová",J1681,0)</f>
        <v>0</v>
      </c>
      <c r="BJ1681" s="17" t="s">
        <v>83</v>
      </c>
      <c r="BK1681" s="177">
        <f>ROUND(I1681*H1681,3)</f>
        <v>0</v>
      </c>
      <c r="BL1681" s="17" t="s">
        <v>388</v>
      </c>
      <c r="BM1681" s="176" t="s">
        <v>2213</v>
      </c>
    </row>
    <row r="1682" spans="2:65" s="14" customFormat="1" x14ac:dyDescent="0.2">
      <c r="B1682" s="193"/>
      <c r="D1682" s="179" t="s">
        <v>222</v>
      </c>
      <c r="E1682" s="194" t="s">
        <v>1</v>
      </c>
      <c r="F1682" s="195" t="s">
        <v>1421</v>
      </c>
      <c r="H1682" s="194" t="s">
        <v>1</v>
      </c>
      <c r="I1682" s="196"/>
      <c r="L1682" s="193"/>
      <c r="M1682" s="197"/>
      <c r="T1682" s="198"/>
      <c r="AT1682" s="194" t="s">
        <v>222</v>
      </c>
      <c r="AU1682" s="194" t="s">
        <v>83</v>
      </c>
      <c r="AV1682" s="14" t="s">
        <v>77</v>
      </c>
      <c r="AW1682" s="14" t="s">
        <v>25</v>
      </c>
      <c r="AX1682" s="14" t="s">
        <v>71</v>
      </c>
      <c r="AY1682" s="194" t="s">
        <v>214</v>
      </c>
    </row>
    <row r="1683" spans="2:65" s="12" customFormat="1" ht="20.399999999999999" x14ac:dyDescent="0.2">
      <c r="B1683" s="178"/>
      <c r="D1683" s="179" t="s">
        <v>222</v>
      </c>
      <c r="E1683" s="180" t="s">
        <v>127</v>
      </c>
      <c r="F1683" s="181" t="s">
        <v>2214</v>
      </c>
      <c r="H1683" s="182">
        <v>151.91999999999999</v>
      </c>
      <c r="I1683" s="183"/>
      <c r="L1683" s="178"/>
      <c r="M1683" s="184"/>
      <c r="T1683" s="185"/>
      <c r="AT1683" s="180" t="s">
        <v>222</v>
      </c>
      <c r="AU1683" s="180" t="s">
        <v>83</v>
      </c>
      <c r="AV1683" s="12" t="s">
        <v>83</v>
      </c>
      <c r="AW1683" s="12" t="s">
        <v>25</v>
      </c>
      <c r="AX1683" s="12" t="s">
        <v>71</v>
      </c>
      <c r="AY1683" s="180" t="s">
        <v>214</v>
      </c>
    </row>
    <row r="1684" spans="2:65" s="14" customFormat="1" x14ac:dyDescent="0.2">
      <c r="B1684" s="193"/>
      <c r="D1684" s="179" t="s">
        <v>222</v>
      </c>
      <c r="E1684" s="194" t="s">
        <v>1</v>
      </c>
      <c r="F1684" s="195" t="s">
        <v>1425</v>
      </c>
      <c r="H1684" s="194" t="s">
        <v>1</v>
      </c>
      <c r="I1684" s="196"/>
      <c r="L1684" s="193"/>
      <c r="M1684" s="197"/>
      <c r="T1684" s="198"/>
      <c r="AT1684" s="194" t="s">
        <v>222</v>
      </c>
      <c r="AU1684" s="194" t="s">
        <v>83</v>
      </c>
      <c r="AV1684" s="14" t="s">
        <v>77</v>
      </c>
      <c r="AW1684" s="14" t="s">
        <v>25</v>
      </c>
      <c r="AX1684" s="14" t="s">
        <v>71</v>
      </c>
      <c r="AY1684" s="194" t="s">
        <v>214</v>
      </c>
    </row>
    <row r="1685" spans="2:65" s="12" customFormat="1" ht="20.399999999999999" x14ac:dyDescent="0.2">
      <c r="B1685" s="178"/>
      <c r="D1685" s="179" t="s">
        <v>222</v>
      </c>
      <c r="E1685" s="180" t="s">
        <v>131</v>
      </c>
      <c r="F1685" s="181" t="s">
        <v>2215</v>
      </c>
      <c r="H1685" s="182">
        <v>350.07</v>
      </c>
      <c r="I1685" s="183"/>
      <c r="L1685" s="178"/>
      <c r="M1685" s="184"/>
      <c r="T1685" s="185"/>
      <c r="AT1685" s="180" t="s">
        <v>222</v>
      </c>
      <c r="AU1685" s="180" t="s">
        <v>83</v>
      </c>
      <c r="AV1685" s="12" t="s">
        <v>83</v>
      </c>
      <c r="AW1685" s="12" t="s">
        <v>25</v>
      </c>
      <c r="AX1685" s="12" t="s">
        <v>71</v>
      </c>
      <c r="AY1685" s="180" t="s">
        <v>214</v>
      </c>
    </row>
    <row r="1686" spans="2:65" s="13" customFormat="1" x14ac:dyDescent="0.2">
      <c r="B1686" s="186"/>
      <c r="D1686" s="179" t="s">
        <v>222</v>
      </c>
      <c r="E1686" s="187" t="s">
        <v>1</v>
      </c>
      <c r="F1686" s="188" t="s">
        <v>227</v>
      </c>
      <c r="H1686" s="189">
        <v>501.99</v>
      </c>
      <c r="I1686" s="190"/>
      <c r="L1686" s="186"/>
      <c r="M1686" s="191"/>
      <c r="T1686" s="192"/>
      <c r="AT1686" s="187" t="s">
        <v>222</v>
      </c>
      <c r="AU1686" s="187" t="s">
        <v>83</v>
      </c>
      <c r="AV1686" s="13" t="s">
        <v>220</v>
      </c>
      <c r="AW1686" s="13" t="s">
        <v>25</v>
      </c>
      <c r="AX1686" s="13" t="s">
        <v>77</v>
      </c>
      <c r="AY1686" s="187" t="s">
        <v>214</v>
      </c>
    </row>
    <row r="1687" spans="2:65" s="1" customFormat="1" ht="24.15" customHeight="1" x14ac:dyDescent="0.2">
      <c r="B1687" s="139"/>
      <c r="C1687" s="166" t="s">
        <v>2216</v>
      </c>
      <c r="D1687" s="166" t="s">
        <v>216</v>
      </c>
      <c r="E1687" s="167" t="s">
        <v>2217</v>
      </c>
      <c r="F1687" s="168" t="s">
        <v>2218</v>
      </c>
      <c r="G1687" s="169" t="s">
        <v>1339</v>
      </c>
      <c r="H1687" s="170">
        <v>475.74099999999999</v>
      </c>
      <c r="I1687" s="171"/>
      <c r="J1687" s="170">
        <f>ROUND(I1687*H1687,3)</f>
        <v>0</v>
      </c>
      <c r="K1687" s="172"/>
      <c r="L1687" s="34"/>
      <c r="M1687" s="173" t="s">
        <v>1</v>
      </c>
      <c r="N1687" s="138" t="s">
        <v>37</v>
      </c>
      <c r="P1687" s="174">
        <f>O1687*H1687</f>
        <v>0</v>
      </c>
      <c r="Q1687" s="174">
        <v>6.62E-3</v>
      </c>
      <c r="R1687" s="174">
        <f>Q1687*H1687</f>
        <v>3.1494054199999999</v>
      </c>
      <c r="S1687" s="174">
        <v>0</v>
      </c>
      <c r="T1687" s="175">
        <f>S1687*H1687</f>
        <v>0</v>
      </c>
      <c r="AR1687" s="176" t="s">
        <v>388</v>
      </c>
      <c r="AT1687" s="176" t="s">
        <v>216</v>
      </c>
      <c r="AU1687" s="176" t="s">
        <v>83</v>
      </c>
      <c r="AY1687" s="17" t="s">
        <v>214</v>
      </c>
      <c r="BE1687" s="104">
        <f>IF(N1687="základná",J1687,0)</f>
        <v>0</v>
      </c>
      <c r="BF1687" s="104">
        <f>IF(N1687="znížená",J1687,0)</f>
        <v>0</v>
      </c>
      <c r="BG1687" s="104">
        <f>IF(N1687="zákl. prenesená",J1687,0)</f>
        <v>0</v>
      </c>
      <c r="BH1687" s="104">
        <f>IF(N1687="zníž. prenesená",J1687,0)</f>
        <v>0</v>
      </c>
      <c r="BI1687" s="104">
        <f>IF(N1687="nulová",J1687,0)</f>
        <v>0</v>
      </c>
      <c r="BJ1687" s="17" t="s">
        <v>83</v>
      </c>
      <c r="BK1687" s="177">
        <f>ROUND(I1687*H1687,3)</f>
        <v>0</v>
      </c>
      <c r="BL1687" s="17" t="s">
        <v>388</v>
      </c>
      <c r="BM1687" s="176" t="s">
        <v>2219</v>
      </c>
    </row>
    <row r="1688" spans="2:65" s="14" customFormat="1" x14ac:dyDescent="0.2">
      <c r="B1688" s="193"/>
      <c r="D1688" s="179" t="s">
        <v>222</v>
      </c>
      <c r="E1688" s="194" t="s">
        <v>1</v>
      </c>
      <c r="F1688" s="195" t="s">
        <v>1421</v>
      </c>
      <c r="H1688" s="194" t="s">
        <v>1</v>
      </c>
      <c r="I1688" s="196"/>
      <c r="L1688" s="193"/>
      <c r="M1688" s="197"/>
      <c r="T1688" s="198"/>
      <c r="AT1688" s="194" t="s">
        <v>222</v>
      </c>
      <c r="AU1688" s="194" t="s">
        <v>83</v>
      </c>
      <c r="AV1688" s="14" t="s">
        <v>77</v>
      </c>
      <c r="AW1688" s="14" t="s">
        <v>25</v>
      </c>
      <c r="AX1688" s="14" t="s">
        <v>71</v>
      </c>
      <c r="AY1688" s="194" t="s">
        <v>214</v>
      </c>
    </row>
    <row r="1689" spans="2:65" s="14" customFormat="1" x14ac:dyDescent="0.2">
      <c r="B1689" s="193"/>
      <c r="D1689" s="179" t="s">
        <v>222</v>
      </c>
      <c r="E1689" s="194" t="s">
        <v>1</v>
      </c>
      <c r="F1689" s="195" t="s">
        <v>2220</v>
      </c>
      <c r="H1689" s="194" t="s">
        <v>1</v>
      </c>
      <c r="I1689" s="196"/>
      <c r="L1689" s="193"/>
      <c r="M1689" s="197"/>
      <c r="T1689" s="198"/>
      <c r="AT1689" s="194" t="s">
        <v>222</v>
      </c>
      <c r="AU1689" s="194" t="s">
        <v>83</v>
      </c>
      <c r="AV1689" s="14" t="s">
        <v>77</v>
      </c>
      <c r="AW1689" s="14" t="s">
        <v>25</v>
      </c>
      <c r="AX1689" s="14" t="s">
        <v>71</v>
      </c>
      <c r="AY1689" s="194" t="s">
        <v>214</v>
      </c>
    </row>
    <row r="1690" spans="2:65" s="12" customFormat="1" x14ac:dyDescent="0.2">
      <c r="B1690" s="178"/>
      <c r="D1690" s="179" t="s">
        <v>222</v>
      </c>
      <c r="E1690" s="180" t="s">
        <v>1</v>
      </c>
      <c r="F1690" s="181" t="s">
        <v>2221</v>
      </c>
      <c r="H1690" s="182">
        <v>8.5459999999999994</v>
      </c>
      <c r="I1690" s="183"/>
      <c r="L1690" s="178"/>
      <c r="M1690" s="184"/>
      <c r="T1690" s="185"/>
      <c r="AT1690" s="180" t="s">
        <v>222</v>
      </c>
      <c r="AU1690" s="180" t="s">
        <v>83</v>
      </c>
      <c r="AV1690" s="12" t="s">
        <v>83</v>
      </c>
      <c r="AW1690" s="12" t="s">
        <v>25</v>
      </c>
      <c r="AX1690" s="12" t="s">
        <v>71</v>
      </c>
      <c r="AY1690" s="180" t="s">
        <v>214</v>
      </c>
    </row>
    <row r="1691" spans="2:65" s="12" customFormat="1" x14ac:dyDescent="0.2">
      <c r="B1691" s="178"/>
      <c r="D1691" s="179" t="s">
        <v>222</v>
      </c>
      <c r="E1691" s="180" t="s">
        <v>1</v>
      </c>
      <c r="F1691" s="181" t="s">
        <v>2186</v>
      </c>
      <c r="H1691" s="182">
        <v>-2.7</v>
      </c>
      <c r="I1691" s="183"/>
      <c r="L1691" s="178"/>
      <c r="M1691" s="184"/>
      <c r="T1691" s="185"/>
      <c r="AT1691" s="180" t="s">
        <v>222</v>
      </c>
      <c r="AU1691" s="180" t="s">
        <v>83</v>
      </c>
      <c r="AV1691" s="12" t="s">
        <v>83</v>
      </c>
      <c r="AW1691" s="12" t="s">
        <v>25</v>
      </c>
      <c r="AX1691" s="12" t="s">
        <v>71</v>
      </c>
      <c r="AY1691" s="180" t="s">
        <v>214</v>
      </c>
    </row>
    <row r="1692" spans="2:65" s="12" customFormat="1" x14ac:dyDescent="0.2">
      <c r="B1692" s="178"/>
      <c r="D1692" s="179" t="s">
        <v>222</v>
      </c>
      <c r="E1692" s="180" t="s">
        <v>1</v>
      </c>
      <c r="F1692" s="181" t="s">
        <v>2222</v>
      </c>
      <c r="H1692" s="182">
        <v>0.36</v>
      </c>
      <c r="I1692" s="183"/>
      <c r="L1692" s="178"/>
      <c r="M1692" s="184"/>
      <c r="T1692" s="185"/>
      <c r="AT1692" s="180" t="s">
        <v>222</v>
      </c>
      <c r="AU1692" s="180" t="s">
        <v>83</v>
      </c>
      <c r="AV1692" s="12" t="s">
        <v>83</v>
      </c>
      <c r="AW1692" s="12" t="s">
        <v>25</v>
      </c>
      <c r="AX1692" s="12" t="s">
        <v>71</v>
      </c>
      <c r="AY1692" s="180" t="s">
        <v>214</v>
      </c>
    </row>
    <row r="1693" spans="2:65" s="14" customFormat="1" x14ac:dyDescent="0.2">
      <c r="B1693" s="193"/>
      <c r="D1693" s="179" t="s">
        <v>222</v>
      </c>
      <c r="E1693" s="194" t="s">
        <v>1</v>
      </c>
      <c r="F1693" s="195" t="s">
        <v>2223</v>
      </c>
      <c r="H1693" s="194" t="s">
        <v>1</v>
      </c>
      <c r="I1693" s="196"/>
      <c r="L1693" s="193"/>
      <c r="M1693" s="197"/>
      <c r="T1693" s="198"/>
      <c r="AT1693" s="194" t="s">
        <v>222</v>
      </c>
      <c r="AU1693" s="194" t="s">
        <v>83</v>
      </c>
      <c r="AV1693" s="14" t="s">
        <v>77</v>
      </c>
      <c r="AW1693" s="14" t="s">
        <v>25</v>
      </c>
      <c r="AX1693" s="14" t="s">
        <v>71</v>
      </c>
      <c r="AY1693" s="194" t="s">
        <v>214</v>
      </c>
    </row>
    <row r="1694" spans="2:65" s="12" customFormat="1" x14ac:dyDescent="0.2">
      <c r="B1694" s="178"/>
      <c r="D1694" s="179" t="s">
        <v>222</v>
      </c>
      <c r="E1694" s="180" t="s">
        <v>1</v>
      </c>
      <c r="F1694" s="181" t="s">
        <v>2224</v>
      </c>
      <c r="H1694" s="182">
        <v>21.89</v>
      </c>
      <c r="I1694" s="183"/>
      <c r="L1694" s="178"/>
      <c r="M1694" s="184"/>
      <c r="T1694" s="185"/>
      <c r="AT1694" s="180" t="s">
        <v>222</v>
      </c>
      <c r="AU1694" s="180" t="s">
        <v>83</v>
      </c>
      <c r="AV1694" s="12" t="s">
        <v>83</v>
      </c>
      <c r="AW1694" s="12" t="s">
        <v>25</v>
      </c>
      <c r="AX1694" s="12" t="s">
        <v>71</v>
      </c>
      <c r="AY1694" s="180" t="s">
        <v>214</v>
      </c>
    </row>
    <row r="1695" spans="2:65" s="12" customFormat="1" x14ac:dyDescent="0.2">
      <c r="B1695" s="178"/>
      <c r="D1695" s="179" t="s">
        <v>222</v>
      </c>
      <c r="E1695" s="180" t="s">
        <v>1</v>
      </c>
      <c r="F1695" s="181" t="s">
        <v>2209</v>
      </c>
      <c r="H1695" s="182">
        <v>-1.8</v>
      </c>
      <c r="I1695" s="183"/>
      <c r="L1695" s="178"/>
      <c r="M1695" s="184"/>
      <c r="T1695" s="185"/>
      <c r="AT1695" s="180" t="s">
        <v>222</v>
      </c>
      <c r="AU1695" s="180" t="s">
        <v>83</v>
      </c>
      <c r="AV1695" s="12" t="s">
        <v>83</v>
      </c>
      <c r="AW1695" s="12" t="s">
        <v>25</v>
      </c>
      <c r="AX1695" s="12" t="s">
        <v>71</v>
      </c>
      <c r="AY1695" s="180" t="s">
        <v>214</v>
      </c>
    </row>
    <row r="1696" spans="2:65" s="14" customFormat="1" x14ac:dyDescent="0.2">
      <c r="B1696" s="193"/>
      <c r="D1696" s="179" t="s">
        <v>222</v>
      </c>
      <c r="E1696" s="194" t="s">
        <v>1</v>
      </c>
      <c r="F1696" s="195" t="s">
        <v>2225</v>
      </c>
      <c r="H1696" s="194" t="s">
        <v>1</v>
      </c>
      <c r="I1696" s="196"/>
      <c r="L1696" s="193"/>
      <c r="M1696" s="197"/>
      <c r="T1696" s="198"/>
      <c r="AT1696" s="194" t="s">
        <v>222</v>
      </c>
      <c r="AU1696" s="194" t="s">
        <v>83</v>
      </c>
      <c r="AV1696" s="14" t="s">
        <v>77</v>
      </c>
      <c r="AW1696" s="14" t="s">
        <v>25</v>
      </c>
      <c r="AX1696" s="14" t="s">
        <v>71</v>
      </c>
      <c r="AY1696" s="194" t="s">
        <v>214</v>
      </c>
    </row>
    <row r="1697" spans="2:51" s="12" customFormat="1" x14ac:dyDescent="0.2">
      <c r="B1697" s="178"/>
      <c r="D1697" s="179" t="s">
        <v>222</v>
      </c>
      <c r="E1697" s="180" t="s">
        <v>1</v>
      </c>
      <c r="F1697" s="181" t="s">
        <v>2226</v>
      </c>
      <c r="H1697" s="182">
        <v>13.36</v>
      </c>
      <c r="I1697" s="183"/>
      <c r="L1697" s="178"/>
      <c r="M1697" s="184"/>
      <c r="T1697" s="185"/>
      <c r="AT1697" s="180" t="s">
        <v>222</v>
      </c>
      <c r="AU1697" s="180" t="s">
        <v>83</v>
      </c>
      <c r="AV1697" s="12" t="s">
        <v>83</v>
      </c>
      <c r="AW1697" s="12" t="s">
        <v>25</v>
      </c>
      <c r="AX1697" s="12" t="s">
        <v>71</v>
      </c>
      <c r="AY1697" s="180" t="s">
        <v>214</v>
      </c>
    </row>
    <row r="1698" spans="2:51" s="12" customFormat="1" x14ac:dyDescent="0.2">
      <c r="B1698" s="178"/>
      <c r="D1698" s="179" t="s">
        <v>222</v>
      </c>
      <c r="E1698" s="180" t="s">
        <v>1</v>
      </c>
      <c r="F1698" s="181" t="s">
        <v>2194</v>
      </c>
      <c r="H1698" s="182">
        <v>-0.9</v>
      </c>
      <c r="I1698" s="183"/>
      <c r="L1698" s="178"/>
      <c r="M1698" s="184"/>
      <c r="T1698" s="185"/>
      <c r="AT1698" s="180" t="s">
        <v>222</v>
      </c>
      <c r="AU1698" s="180" t="s">
        <v>83</v>
      </c>
      <c r="AV1698" s="12" t="s">
        <v>83</v>
      </c>
      <c r="AW1698" s="12" t="s">
        <v>25</v>
      </c>
      <c r="AX1698" s="12" t="s">
        <v>71</v>
      </c>
      <c r="AY1698" s="180" t="s">
        <v>214</v>
      </c>
    </row>
    <row r="1699" spans="2:51" s="14" customFormat="1" x14ac:dyDescent="0.2">
      <c r="B1699" s="193"/>
      <c r="D1699" s="179" t="s">
        <v>222</v>
      </c>
      <c r="E1699" s="194" t="s">
        <v>1</v>
      </c>
      <c r="F1699" s="195" t="s">
        <v>2227</v>
      </c>
      <c r="H1699" s="194" t="s">
        <v>1</v>
      </c>
      <c r="I1699" s="196"/>
      <c r="L1699" s="193"/>
      <c r="M1699" s="197"/>
      <c r="T1699" s="198"/>
      <c r="AT1699" s="194" t="s">
        <v>222</v>
      </c>
      <c r="AU1699" s="194" t="s">
        <v>83</v>
      </c>
      <c r="AV1699" s="14" t="s">
        <v>77</v>
      </c>
      <c r="AW1699" s="14" t="s">
        <v>25</v>
      </c>
      <c r="AX1699" s="14" t="s">
        <v>71</v>
      </c>
      <c r="AY1699" s="194" t="s">
        <v>214</v>
      </c>
    </row>
    <row r="1700" spans="2:51" s="12" customFormat="1" x14ac:dyDescent="0.2">
      <c r="B1700" s="178"/>
      <c r="D1700" s="179" t="s">
        <v>222</v>
      </c>
      <c r="E1700" s="180" t="s">
        <v>1</v>
      </c>
      <c r="F1700" s="181" t="s">
        <v>2228</v>
      </c>
      <c r="H1700" s="182">
        <v>12.112</v>
      </c>
      <c r="I1700" s="183"/>
      <c r="L1700" s="178"/>
      <c r="M1700" s="184"/>
      <c r="T1700" s="185"/>
      <c r="AT1700" s="180" t="s">
        <v>222</v>
      </c>
      <c r="AU1700" s="180" t="s">
        <v>83</v>
      </c>
      <c r="AV1700" s="12" t="s">
        <v>83</v>
      </c>
      <c r="AW1700" s="12" t="s">
        <v>25</v>
      </c>
      <c r="AX1700" s="12" t="s">
        <v>71</v>
      </c>
      <c r="AY1700" s="180" t="s">
        <v>214</v>
      </c>
    </row>
    <row r="1701" spans="2:51" s="12" customFormat="1" x14ac:dyDescent="0.2">
      <c r="B1701" s="178"/>
      <c r="D1701" s="179" t="s">
        <v>222</v>
      </c>
      <c r="E1701" s="180" t="s">
        <v>1</v>
      </c>
      <c r="F1701" s="181" t="s">
        <v>2229</v>
      </c>
      <c r="H1701" s="182">
        <v>-3.4</v>
      </c>
      <c r="I1701" s="183"/>
      <c r="L1701" s="178"/>
      <c r="M1701" s="184"/>
      <c r="T1701" s="185"/>
      <c r="AT1701" s="180" t="s">
        <v>222</v>
      </c>
      <c r="AU1701" s="180" t="s">
        <v>83</v>
      </c>
      <c r="AV1701" s="12" t="s">
        <v>83</v>
      </c>
      <c r="AW1701" s="12" t="s">
        <v>25</v>
      </c>
      <c r="AX1701" s="12" t="s">
        <v>71</v>
      </c>
      <c r="AY1701" s="180" t="s">
        <v>214</v>
      </c>
    </row>
    <row r="1702" spans="2:51" s="12" customFormat="1" x14ac:dyDescent="0.2">
      <c r="B1702" s="178"/>
      <c r="D1702" s="179" t="s">
        <v>222</v>
      </c>
      <c r="E1702" s="180" t="s">
        <v>1</v>
      </c>
      <c r="F1702" s="181" t="s">
        <v>2230</v>
      </c>
      <c r="H1702" s="182">
        <v>12.676</v>
      </c>
      <c r="I1702" s="183"/>
      <c r="L1702" s="178"/>
      <c r="M1702" s="184"/>
      <c r="T1702" s="185"/>
      <c r="AT1702" s="180" t="s">
        <v>222</v>
      </c>
      <c r="AU1702" s="180" t="s">
        <v>83</v>
      </c>
      <c r="AV1702" s="12" t="s">
        <v>83</v>
      </c>
      <c r="AW1702" s="12" t="s">
        <v>25</v>
      </c>
      <c r="AX1702" s="12" t="s">
        <v>71</v>
      </c>
      <c r="AY1702" s="180" t="s">
        <v>214</v>
      </c>
    </row>
    <row r="1703" spans="2:51" s="12" customFormat="1" x14ac:dyDescent="0.2">
      <c r="B1703" s="178"/>
      <c r="D1703" s="179" t="s">
        <v>222</v>
      </c>
      <c r="E1703" s="180" t="s">
        <v>1</v>
      </c>
      <c r="F1703" s="181" t="s">
        <v>2231</v>
      </c>
      <c r="H1703" s="182">
        <v>-4.8</v>
      </c>
      <c r="I1703" s="183"/>
      <c r="L1703" s="178"/>
      <c r="M1703" s="184"/>
      <c r="T1703" s="185"/>
      <c r="AT1703" s="180" t="s">
        <v>222</v>
      </c>
      <c r="AU1703" s="180" t="s">
        <v>83</v>
      </c>
      <c r="AV1703" s="12" t="s">
        <v>83</v>
      </c>
      <c r="AW1703" s="12" t="s">
        <v>25</v>
      </c>
      <c r="AX1703" s="12" t="s">
        <v>71</v>
      </c>
      <c r="AY1703" s="180" t="s">
        <v>214</v>
      </c>
    </row>
    <row r="1704" spans="2:51" s="14" customFormat="1" x14ac:dyDescent="0.2">
      <c r="B1704" s="193"/>
      <c r="D1704" s="179" t="s">
        <v>222</v>
      </c>
      <c r="E1704" s="194" t="s">
        <v>1</v>
      </c>
      <c r="F1704" s="195" t="s">
        <v>1612</v>
      </c>
      <c r="H1704" s="194" t="s">
        <v>1</v>
      </c>
      <c r="I1704" s="196"/>
      <c r="L1704" s="193"/>
      <c r="M1704" s="197"/>
      <c r="T1704" s="198"/>
      <c r="AT1704" s="194" t="s">
        <v>222</v>
      </c>
      <c r="AU1704" s="194" t="s">
        <v>83</v>
      </c>
      <c r="AV1704" s="14" t="s">
        <v>77</v>
      </c>
      <c r="AW1704" s="14" t="s">
        <v>25</v>
      </c>
      <c r="AX1704" s="14" t="s">
        <v>71</v>
      </c>
      <c r="AY1704" s="194" t="s">
        <v>214</v>
      </c>
    </row>
    <row r="1705" spans="2:51" s="12" customFormat="1" x14ac:dyDescent="0.2">
      <c r="B1705" s="178"/>
      <c r="D1705" s="179" t="s">
        <v>222</v>
      </c>
      <c r="E1705" s="180" t="s">
        <v>1</v>
      </c>
      <c r="F1705" s="181" t="s">
        <v>2232</v>
      </c>
      <c r="H1705" s="182">
        <v>7.3120000000000003</v>
      </c>
      <c r="I1705" s="183"/>
      <c r="L1705" s="178"/>
      <c r="M1705" s="184"/>
      <c r="T1705" s="185"/>
      <c r="AT1705" s="180" t="s">
        <v>222</v>
      </c>
      <c r="AU1705" s="180" t="s">
        <v>83</v>
      </c>
      <c r="AV1705" s="12" t="s">
        <v>83</v>
      </c>
      <c r="AW1705" s="12" t="s">
        <v>25</v>
      </c>
      <c r="AX1705" s="12" t="s">
        <v>71</v>
      </c>
      <c r="AY1705" s="180" t="s">
        <v>214</v>
      </c>
    </row>
    <row r="1706" spans="2:51" s="12" customFormat="1" x14ac:dyDescent="0.2">
      <c r="B1706" s="178"/>
      <c r="D1706" s="179" t="s">
        <v>222</v>
      </c>
      <c r="E1706" s="180" t="s">
        <v>1</v>
      </c>
      <c r="F1706" s="181" t="s">
        <v>2233</v>
      </c>
      <c r="H1706" s="182">
        <v>-0.7</v>
      </c>
      <c r="I1706" s="183"/>
      <c r="L1706" s="178"/>
      <c r="M1706" s="184"/>
      <c r="T1706" s="185"/>
      <c r="AT1706" s="180" t="s">
        <v>222</v>
      </c>
      <c r="AU1706" s="180" t="s">
        <v>83</v>
      </c>
      <c r="AV1706" s="12" t="s">
        <v>83</v>
      </c>
      <c r="AW1706" s="12" t="s">
        <v>25</v>
      </c>
      <c r="AX1706" s="12" t="s">
        <v>71</v>
      </c>
      <c r="AY1706" s="180" t="s">
        <v>214</v>
      </c>
    </row>
    <row r="1707" spans="2:51" s="14" customFormat="1" x14ac:dyDescent="0.2">
      <c r="B1707" s="193"/>
      <c r="D1707" s="179" t="s">
        <v>222</v>
      </c>
      <c r="E1707" s="194" t="s">
        <v>1</v>
      </c>
      <c r="F1707" s="195" t="s">
        <v>2234</v>
      </c>
      <c r="H1707" s="194" t="s">
        <v>1</v>
      </c>
      <c r="I1707" s="196"/>
      <c r="L1707" s="193"/>
      <c r="M1707" s="197"/>
      <c r="T1707" s="198"/>
      <c r="AT1707" s="194" t="s">
        <v>222</v>
      </c>
      <c r="AU1707" s="194" t="s">
        <v>83</v>
      </c>
      <c r="AV1707" s="14" t="s">
        <v>77</v>
      </c>
      <c r="AW1707" s="14" t="s">
        <v>25</v>
      </c>
      <c r="AX1707" s="14" t="s">
        <v>71</v>
      </c>
      <c r="AY1707" s="194" t="s">
        <v>214</v>
      </c>
    </row>
    <row r="1708" spans="2:51" s="12" customFormat="1" x14ac:dyDescent="0.2">
      <c r="B1708" s="178"/>
      <c r="D1708" s="179" t="s">
        <v>222</v>
      </c>
      <c r="E1708" s="180" t="s">
        <v>1</v>
      </c>
      <c r="F1708" s="181" t="s">
        <v>2235</v>
      </c>
      <c r="H1708" s="182">
        <v>10.08</v>
      </c>
      <c r="I1708" s="183"/>
      <c r="L1708" s="178"/>
      <c r="M1708" s="184"/>
      <c r="T1708" s="185"/>
      <c r="AT1708" s="180" t="s">
        <v>222</v>
      </c>
      <c r="AU1708" s="180" t="s">
        <v>83</v>
      </c>
      <c r="AV1708" s="12" t="s">
        <v>83</v>
      </c>
      <c r="AW1708" s="12" t="s">
        <v>25</v>
      </c>
      <c r="AX1708" s="12" t="s">
        <v>71</v>
      </c>
      <c r="AY1708" s="180" t="s">
        <v>214</v>
      </c>
    </row>
    <row r="1709" spans="2:51" s="12" customFormat="1" x14ac:dyDescent="0.2">
      <c r="B1709" s="178"/>
      <c r="D1709" s="179" t="s">
        <v>222</v>
      </c>
      <c r="E1709" s="180" t="s">
        <v>1</v>
      </c>
      <c r="F1709" s="181" t="s">
        <v>2194</v>
      </c>
      <c r="H1709" s="182">
        <v>-0.9</v>
      </c>
      <c r="I1709" s="183"/>
      <c r="L1709" s="178"/>
      <c r="M1709" s="184"/>
      <c r="T1709" s="185"/>
      <c r="AT1709" s="180" t="s">
        <v>222</v>
      </c>
      <c r="AU1709" s="180" t="s">
        <v>83</v>
      </c>
      <c r="AV1709" s="12" t="s">
        <v>83</v>
      </c>
      <c r="AW1709" s="12" t="s">
        <v>25</v>
      </c>
      <c r="AX1709" s="12" t="s">
        <v>71</v>
      </c>
      <c r="AY1709" s="180" t="s">
        <v>214</v>
      </c>
    </row>
    <row r="1710" spans="2:51" s="14" customFormat="1" x14ac:dyDescent="0.2">
      <c r="B1710" s="193"/>
      <c r="D1710" s="179" t="s">
        <v>222</v>
      </c>
      <c r="E1710" s="194" t="s">
        <v>1</v>
      </c>
      <c r="F1710" s="195" t="s">
        <v>2236</v>
      </c>
      <c r="H1710" s="194" t="s">
        <v>1</v>
      </c>
      <c r="I1710" s="196"/>
      <c r="L1710" s="193"/>
      <c r="M1710" s="197"/>
      <c r="T1710" s="198"/>
      <c r="AT1710" s="194" t="s">
        <v>222</v>
      </c>
      <c r="AU1710" s="194" t="s">
        <v>83</v>
      </c>
      <c r="AV1710" s="14" t="s">
        <v>77</v>
      </c>
      <c r="AW1710" s="14" t="s">
        <v>25</v>
      </c>
      <c r="AX1710" s="14" t="s">
        <v>71</v>
      </c>
      <c r="AY1710" s="194" t="s">
        <v>214</v>
      </c>
    </row>
    <row r="1711" spans="2:51" s="12" customFormat="1" x14ac:dyDescent="0.2">
      <c r="B1711" s="178"/>
      <c r="D1711" s="179" t="s">
        <v>222</v>
      </c>
      <c r="E1711" s="180" t="s">
        <v>1</v>
      </c>
      <c r="F1711" s="181" t="s">
        <v>2237</v>
      </c>
      <c r="H1711" s="182">
        <v>6.6</v>
      </c>
      <c r="I1711" s="183"/>
      <c r="L1711" s="178"/>
      <c r="M1711" s="184"/>
      <c r="T1711" s="185"/>
      <c r="AT1711" s="180" t="s">
        <v>222</v>
      </c>
      <c r="AU1711" s="180" t="s">
        <v>83</v>
      </c>
      <c r="AV1711" s="12" t="s">
        <v>83</v>
      </c>
      <c r="AW1711" s="12" t="s">
        <v>25</v>
      </c>
      <c r="AX1711" s="12" t="s">
        <v>71</v>
      </c>
      <c r="AY1711" s="180" t="s">
        <v>214</v>
      </c>
    </row>
    <row r="1712" spans="2:51" s="12" customFormat="1" x14ac:dyDescent="0.2">
      <c r="B1712" s="178"/>
      <c r="D1712" s="179" t="s">
        <v>222</v>
      </c>
      <c r="E1712" s="180" t="s">
        <v>1</v>
      </c>
      <c r="F1712" s="181" t="s">
        <v>2233</v>
      </c>
      <c r="H1712" s="182">
        <v>-0.7</v>
      </c>
      <c r="I1712" s="183"/>
      <c r="L1712" s="178"/>
      <c r="M1712" s="184"/>
      <c r="T1712" s="185"/>
      <c r="AT1712" s="180" t="s">
        <v>222</v>
      </c>
      <c r="AU1712" s="180" t="s">
        <v>83</v>
      </c>
      <c r="AV1712" s="12" t="s">
        <v>83</v>
      </c>
      <c r="AW1712" s="12" t="s">
        <v>25</v>
      </c>
      <c r="AX1712" s="12" t="s">
        <v>71</v>
      </c>
      <c r="AY1712" s="180" t="s">
        <v>214</v>
      </c>
    </row>
    <row r="1713" spans="2:51" s="14" customFormat="1" x14ac:dyDescent="0.2">
      <c r="B1713" s="193"/>
      <c r="D1713" s="179" t="s">
        <v>222</v>
      </c>
      <c r="E1713" s="194" t="s">
        <v>1</v>
      </c>
      <c r="F1713" s="195" t="s">
        <v>1614</v>
      </c>
      <c r="H1713" s="194" t="s">
        <v>1</v>
      </c>
      <c r="I1713" s="196"/>
      <c r="L1713" s="193"/>
      <c r="M1713" s="197"/>
      <c r="T1713" s="198"/>
      <c r="AT1713" s="194" t="s">
        <v>222</v>
      </c>
      <c r="AU1713" s="194" t="s">
        <v>83</v>
      </c>
      <c r="AV1713" s="14" t="s">
        <v>77</v>
      </c>
      <c r="AW1713" s="14" t="s">
        <v>25</v>
      </c>
      <c r="AX1713" s="14" t="s">
        <v>71</v>
      </c>
      <c r="AY1713" s="194" t="s">
        <v>214</v>
      </c>
    </row>
    <row r="1714" spans="2:51" s="12" customFormat="1" x14ac:dyDescent="0.2">
      <c r="B1714" s="178"/>
      <c r="D1714" s="179" t="s">
        <v>222</v>
      </c>
      <c r="E1714" s="180" t="s">
        <v>1</v>
      </c>
      <c r="F1714" s="181" t="s">
        <v>2238</v>
      </c>
      <c r="H1714" s="182">
        <v>7.96</v>
      </c>
      <c r="I1714" s="183"/>
      <c r="L1714" s="178"/>
      <c r="M1714" s="184"/>
      <c r="T1714" s="185"/>
      <c r="AT1714" s="180" t="s">
        <v>222</v>
      </c>
      <c r="AU1714" s="180" t="s">
        <v>83</v>
      </c>
      <c r="AV1714" s="12" t="s">
        <v>83</v>
      </c>
      <c r="AW1714" s="12" t="s">
        <v>25</v>
      </c>
      <c r="AX1714" s="12" t="s">
        <v>71</v>
      </c>
      <c r="AY1714" s="180" t="s">
        <v>214</v>
      </c>
    </row>
    <row r="1715" spans="2:51" s="12" customFormat="1" x14ac:dyDescent="0.2">
      <c r="B1715" s="178"/>
      <c r="D1715" s="179" t="s">
        <v>222</v>
      </c>
      <c r="E1715" s="180" t="s">
        <v>1</v>
      </c>
      <c r="F1715" s="181" t="s">
        <v>2233</v>
      </c>
      <c r="H1715" s="182">
        <v>-0.7</v>
      </c>
      <c r="I1715" s="183"/>
      <c r="L1715" s="178"/>
      <c r="M1715" s="184"/>
      <c r="T1715" s="185"/>
      <c r="AT1715" s="180" t="s">
        <v>222</v>
      </c>
      <c r="AU1715" s="180" t="s">
        <v>83</v>
      </c>
      <c r="AV1715" s="12" t="s">
        <v>83</v>
      </c>
      <c r="AW1715" s="12" t="s">
        <v>25</v>
      </c>
      <c r="AX1715" s="12" t="s">
        <v>71</v>
      </c>
      <c r="AY1715" s="180" t="s">
        <v>214</v>
      </c>
    </row>
    <row r="1716" spans="2:51" s="14" customFormat="1" x14ac:dyDescent="0.2">
      <c r="B1716" s="193"/>
      <c r="D1716" s="179" t="s">
        <v>222</v>
      </c>
      <c r="E1716" s="194" t="s">
        <v>1</v>
      </c>
      <c r="F1716" s="195" t="s">
        <v>1615</v>
      </c>
      <c r="H1716" s="194" t="s">
        <v>1</v>
      </c>
      <c r="I1716" s="196"/>
      <c r="L1716" s="193"/>
      <c r="M1716" s="197"/>
      <c r="T1716" s="198"/>
      <c r="AT1716" s="194" t="s">
        <v>222</v>
      </c>
      <c r="AU1716" s="194" t="s">
        <v>83</v>
      </c>
      <c r="AV1716" s="14" t="s">
        <v>77</v>
      </c>
      <c r="AW1716" s="14" t="s">
        <v>25</v>
      </c>
      <c r="AX1716" s="14" t="s">
        <v>71</v>
      </c>
      <c r="AY1716" s="194" t="s">
        <v>214</v>
      </c>
    </row>
    <row r="1717" spans="2:51" s="12" customFormat="1" x14ac:dyDescent="0.2">
      <c r="B1717" s="178"/>
      <c r="D1717" s="179" t="s">
        <v>222</v>
      </c>
      <c r="E1717" s="180" t="s">
        <v>1</v>
      </c>
      <c r="F1717" s="181" t="s">
        <v>2239</v>
      </c>
      <c r="H1717" s="182">
        <v>10.76</v>
      </c>
      <c r="I1717" s="183"/>
      <c r="L1717" s="178"/>
      <c r="M1717" s="184"/>
      <c r="T1717" s="185"/>
      <c r="AT1717" s="180" t="s">
        <v>222</v>
      </c>
      <c r="AU1717" s="180" t="s">
        <v>83</v>
      </c>
      <c r="AV1717" s="12" t="s">
        <v>83</v>
      </c>
      <c r="AW1717" s="12" t="s">
        <v>25</v>
      </c>
      <c r="AX1717" s="12" t="s">
        <v>71</v>
      </c>
      <c r="AY1717" s="180" t="s">
        <v>214</v>
      </c>
    </row>
    <row r="1718" spans="2:51" s="12" customFormat="1" x14ac:dyDescent="0.2">
      <c r="B1718" s="178"/>
      <c r="D1718" s="179" t="s">
        <v>222</v>
      </c>
      <c r="E1718" s="180" t="s">
        <v>1</v>
      </c>
      <c r="F1718" s="181" t="s">
        <v>2233</v>
      </c>
      <c r="H1718" s="182">
        <v>-0.7</v>
      </c>
      <c r="I1718" s="183"/>
      <c r="L1718" s="178"/>
      <c r="M1718" s="184"/>
      <c r="T1718" s="185"/>
      <c r="AT1718" s="180" t="s">
        <v>222</v>
      </c>
      <c r="AU1718" s="180" t="s">
        <v>83</v>
      </c>
      <c r="AV1718" s="12" t="s">
        <v>83</v>
      </c>
      <c r="AW1718" s="12" t="s">
        <v>25</v>
      </c>
      <c r="AX1718" s="12" t="s">
        <v>71</v>
      </c>
      <c r="AY1718" s="180" t="s">
        <v>214</v>
      </c>
    </row>
    <row r="1719" spans="2:51" s="14" customFormat="1" x14ac:dyDescent="0.2">
      <c r="B1719" s="193"/>
      <c r="D1719" s="179" t="s">
        <v>222</v>
      </c>
      <c r="E1719" s="194" t="s">
        <v>1</v>
      </c>
      <c r="F1719" s="195" t="s">
        <v>1617</v>
      </c>
      <c r="H1719" s="194" t="s">
        <v>1</v>
      </c>
      <c r="I1719" s="196"/>
      <c r="L1719" s="193"/>
      <c r="M1719" s="197"/>
      <c r="T1719" s="198"/>
      <c r="AT1719" s="194" t="s">
        <v>222</v>
      </c>
      <c r="AU1719" s="194" t="s">
        <v>83</v>
      </c>
      <c r="AV1719" s="14" t="s">
        <v>77</v>
      </c>
      <c r="AW1719" s="14" t="s">
        <v>25</v>
      </c>
      <c r="AX1719" s="14" t="s">
        <v>71</v>
      </c>
      <c r="AY1719" s="194" t="s">
        <v>214</v>
      </c>
    </row>
    <row r="1720" spans="2:51" s="12" customFormat="1" x14ac:dyDescent="0.2">
      <c r="B1720" s="178"/>
      <c r="D1720" s="179" t="s">
        <v>222</v>
      </c>
      <c r="E1720" s="180" t="s">
        <v>1</v>
      </c>
      <c r="F1720" s="181" t="s">
        <v>2240</v>
      </c>
      <c r="H1720" s="182">
        <v>10.176</v>
      </c>
      <c r="I1720" s="183"/>
      <c r="L1720" s="178"/>
      <c r="M1720" s="184"/>
      <c r="T1720" s="185"/>
      <c r="AT1720" s="180" t="s">
        <v>222</v>
      </c>
      <c r="AU1720" s="180" t="s">
        <v>83</v>
      </c>
      <c r="AV1720" s="12" t="s">
        <v>83</v>
      </c>
      <c r="AW1720" s="12" t="s">
        <v>25</v>
      </c>
      <c r="AX1720" s="12" t="s">
        <v>71</v>
      </c>
      <c r="AY1720" s="180" t="s">
        <v>214</v>
      </c>
    </row>
    <row r="1721" spans="2:51" s="12" customFormat="1" x14ac:dyDescent="0.2">
      <c r="B1721" s="178"/>
      <c r="D1721" s="179" t="s">
        <v>222</v>
      </c>
      <c r="E1721" s="180" t="s">
        <v>1</v>
      </c>
      <c r="F1721" s="181" t="s">
        <v>2241</v>
      </c>
      <c r="H1721" s="182">
        <v>-1.4</v>
      </c>
      <c r="I1721" s="183"/>
      <c r="L1721" s="178"/>
      <c r="M1721" s="184"/>
      <c r="T1721" s="185"/>
      <c r="AT1721" s="180" t="s">
        <v>222</v>
      </c>
      <c r="AU1721" s="180" t="s">
        <v>83</v>
      </c>
      <c r="AV1721" s="12" t="s">
        <v>83</v>
      </c>
      <c r="AW1721" s="12" t="s">
        <v>25</v>
      </c>
      <c r="AX1721" s="12" t="s">
        <v>71</v>
      </c>
      <c r="AY1721" s="180" t="s">
        <v>214</v>
      </c>
    </row>
    <row r="1722" spans="2:51" s="14" customFormat="1" x14ac:dyDescent="0.2">
      <c r="B1722" s="193"/>
      <c r="D1722" s="179" t="s">
        <v>222</v>
      </c>
      <c r="E1722" s="194" t="s">
        <v>1</v>
      </c>
      <c r="F1722" s="195" t="s">
        <v>1822</v>
      </c>
      <c r="H1722" s="194" t="s">
        <v>1</v>
      </c>
      <c r="I1722" s="196"/>
      <c r="L1722" s="193"/>
      <c r="M1722" s="197"/>
      <c r="T1722" s="198"/>
      <c r="AT1722" s="194" t="s">
        <v>222</v>
      </c>
      <c r="AU1722" s="194" t="s">
        <v>83</v>
      </c>
      <c r="AV1722" s="14" t="s">
        <v>77</v>
      </c>
      <c r="AW1722" s="14" t="s">
        <v>25</v>
      </c>
      <c r="AX1722" s="14" t="s">
        <v>71</v>
      </c>
      <c r="AY1722" s="194" t="s">
        <v>214</v>
      </c>
    </row>
    <row r="1723" spans="2:51" s="12" customFormat="1" x14ac:dyDescent="0.2">
      <c r="B1723" s="178"/>
      <c r="D1723" s="179" t="s">
        <v>222</v>
      </c>
      <c r="E1723" s="180" t="s">
        <v>1</v>
      </c>
      <c r="F1723" s="181" t="s">
        <v>2242</v>
      </c>
      <c r="H1723" s="182">
        <v>29.013999999999999</v>
      </c>
      <c r="I1723" s="183"/>
      <c r="L1723" s="178"/>
      <c r="M1723" s="184"/>
      <c r="T1723" s="185"/>
      <c r="AT1723" s="180" t="s">
        <v>222</v>
      </c>
      <c r="AU1723" s="180" t="s">
        <v>83</v>
      </c>
      <c r="AV1723" s="12" t="s">
        <v>83</v>
      </c>
      <c r="AW1723" s="12" t="s">
        <v>25</v>
      </c>
      <c r="AX1723" s="12" t="s">
        <v>71</v>
      </c>
      <c r="AY1723" s="180" t="s">
        <v>214</v>
      </c>
    </row>
    <row r="1724" spans="2:51" s="12" customFormat="1" x14ac:dyDescent="0.2">
      <c r="B1724" s="178"/>
      <c r="D1724" s="179" t="s">
        <v>222</v>
      </c>
      <c r="E1724" s="180" t="s">
        <v>1</v>
      </c>
      <c r="F1724" s="181" t="s">
        <v>2243</v>
      </c>
      <c r="H1724" s="182">
        <v>-2.5</v>
      </c>
      <c r="I1724" s="183"/>
      <c r="L1724" s="178"/>
      <c r="M1724" s="184"/>
      <c r="T1724" s="185"/>
      <c r="AT1724" s="180" t="s">
        <v>222</v>
      </c>
      <c r="AU1724" s="180" t="s">
        <v>83</v>
      </c>
      <c r="AV1724" s="12" t="s">
        <v>83</v>
      </c>
      <c r="AW1724" s="12" t="s">
        <v>25</v>
      </c>
      <c r="AX1724" s="12" t="s">
        <v>71</v>
      </c>
      <c r="AY1724" s="180" t="s">
        <v>214</v>
      </c>
    </row>
    <row r="1725" spans="2:51" s="15" customFormat="1" x14ac:dyDescent="0.2">
      <c r="B1725" s="199"/>
      <c r="D1725" s="179" t="s">
        <v>222</v>
      </c>
      <c r="E1725" s="200" t="s">
        <v>1</v>
      </c>
      <c r="F1725" s="201" t="s">
        <v>297</v>
      </c>
      <c r="H1725" s="202">
        <v>129.64599999999999</v>
      </c>
      <c r="I1725" s="203"/>
      <c r="L1725" s="199"/>
      <c r="M1725" s="204"/>
      <c r="T1725" s="205"/>
      <c r="AT1725" s="200" t="s">
        <v>222</v>
      </c>
      <c r="AU1725" s="200" t="s">
        <v>83</v>
      </c>
      <c r="AV1725" s="15" t="s">
        <v>259</v>
      </c>
      <c r="AW1725" s="15" t="s">
        <v>25</v>
      </c>
      <c r="AX1725" s="15" t="s">
        <v>71</v>
      </c>
      <c r="AY1725" s="200" t="s">
        <v>214</v>
      </c>
    </row>
    <row r="1726" spans="2:51" s="14" customFormat="1" x14ac:dyDescent="0.2">
      <c r="B1726" s="193"/>
      <c r="D1726" s="179" t="s">
        <v>222</v>
      </c>
      <c r="E1726" s="194" t="s">
        <v>1</v>
      </c>
      <c r="F1726" s="195" t="s">
        <v>1792</v>
      </c>
      <c r="H1726" s="194" t="s">
        <v>1</v>
      </c>
      <c r="I1726" s="196"/>
      <c r="L1726" s="193"/>
      <c r="M1726" s="197"/>
      <c r="T1726" s="198"/>
      <c r="AT1726" s="194" t="s">
        <v>222</v>
      </c>
      <c r="AU1726" s="194" t="s">
        <v>83</v>
      </c>
      <c r="AV1726" s="14" t="s">
        <v>77</v>
      </c>
      <c r="AW1726" s="14" t="s">
        <v>25</v>
      </c>
      <c r="AX1726" s="14" t="s">
        <v>71</v>
      </c>
      <c r="AY1726" s="194" t="s">
        <v>214</v>
      </c>
    </row>
    <row r="1727" spans="2:51" s="14" customFormat="1" x14ac:dyDescent="0.2">
      <c r="B1727" s="193"/>
      <c r="D1727" s="179" t="s">
        <v>222</v>
      </c>
      <c r="E1727" s="194" t="s">
        <v>1</v>
      </c>
      <c r="F1727" s="195" t="s">
        <v>2244</v>
      </c>
      <c r="H1727" s="194" t="s">
        <v>1</v>
      </c>
      <c r="I1727" s="196"/>
      <c r="L1727" s="193"/>
      <c r="M1727" s="197"/>
      <c r="T1727" s="198"/>
      <c r="AT1727" s="194" t="s">
        <v>222</v>
      </c>
      <c r="AU1727" s="194" t="s">
        <v>83</v>
      </c>
      <c r="AV1727" s="14" t="s">
        <v>77</v>
      </c>
      <c r="AW1727" s="14" t="s">
        <v>25</v>
      </c>
      <c r="AX1727" s="14" t="s">
        <v>71</v>
      </c>
      <c r="AY1727" s="194" t="s">
        <v>214</v>
      </c>
    </row>
    <row r="1728" spans="2:51" s="12" customFormat="1" x14ac:dyDescent="0.2">
      <c r="B1728" s="178"/>
      <c r="D1728" s="179" t="s">
        <v>222</v>
      </c>
      <c r="E1728" s="180" t="s">
        <v>1</v>
      </c>
      <c r="F1728" s="181" t="s">
        <v>2245</v>
      </c>
      <c r="H1728" s="182">
        <v>11.99</v>
      </c>
      <c r="I1728" s="183"/>
      <c r="L1728" s="178"/>
      <c r="M1728" s="184"/>
      <c r="T1728" s="185"/>
      <c r="AT1728" s="180" t="s">
        <v>222</v>
      </c>
      <c r="AU1728" s="180" t="s">
        <v>83</v>
      </c>
      <c r="AV1728" s="12" t="s">
        <v>83</v>
      </c>
      <c r="AW1728" s="12" t="s">
        <v>25</v>
      </c>
      <c r="AX1728" s="12" t="s">
        <v>71</v>
      </c>
      <c r="AY1728" s="180" t="s">
        <v>214</v>
      </c>
    </row>
    <row r="1729" spans="2:51" s="12" customFormat="1" x14ac:dyDescent="0.2">
      <c r="B1729" s="178"/>
      <c r="D1729" s="179" t="s">
        <v>222</v>
      </c>
      <c r="E1729" s="180" t="s">
        <v>1</v>
      </c>
      <c r="F1729" s="181" t="s">
        <v>2186</v>
      </c>
      <c r="H1729" s="182">
        <v>-2.7</v>
      </c>
      <c r="I1729" s="183"/>
      <c r="L1729" s="178"/>
      <c r="M1729" s="184"/>
      <c r="T1729" s="185"/>
      <c r="AT1729" s="180" t="s">
        <v>222</v>
      </c>
      <c r="AU1729" s="180" t="s">
        <v>83</v>
      </c>
      <c r="AV1729" s="12" t="s">
        <v>83</v>
      </c>
      <c r="AW1729" s="12" t="s">
        <v>25</v>
      </c>
      <c r="AX1729" s="12" t="s">
        <v>71</v>
      </c>
      <c r="AY1729" s="180" t="s">
        <v>214</v>
      </c>
    </row>
    <row r="1730" spans="2:51" s="12" customFormat="1" x14ac:dyDescent="0.2">
      <c r="B1730" s="178"/>
      <c r="D1730" s="179" t="s">
        <v>222</v>
      </c>
      <c r="E1730" s="180" t="s">
        <v>1</v>
      </c>
      <c r="F1730" s="181" t="s">
        <v>2222</v>
      </c>
      <c r="H1730" s="182">
        <v>0.36</v>
      </c>
      <c r="I1730" s="183"/>
      <c r="L1730" s="178"/>
      <c r="M1730" s="184"/>
      <c r="T1730" s="185"/>
      <c r="AT1730" s="180" t="s">
        <v>222</v>
      </c>
      <c r="AU1730" s="180" t="s">
        <v>83</v>
      </c>
      <c r="AV1730" s="12" t="s">
        <v>83</v>
      </c>
      <c r="AW1730" s="12" t="s">
        <v>25</v>
      </c>
      <c r="AX1730" s="12" t="s">
        <v>71</v>
      </c>
      <c r="AY1730" s="180" t="s">
        <v>214</v>
      </c>
    </row>
    <row r="1731" spans="2:51" s="14" customFormat="1" x14ac:dyDescent="0.2">
      <c r="B1731" s="193"/>
      <c r="D1731" s="179" t="s">
        <v>222</v>
      </c>
      <c r="E1731" s="194" t="s">
        <v>1</v>
      </c>
      <c r="F1731" s="195" t="s">
        <v>2246</v>
      </c>
      <c r="H1731" s="194" t="s">
        <v>1</v>
      </c>
      <c r="I1731" s="196"/>
      <c r="L1731" s="193"/>
      <c r="M1731" s="197"/>
      <c r="T1731" s="198"/>
      <c r="AT1731" s="194" t="s">
        <v>222</v>
      </c>
      <c r="AU1731" s="194" t="s">
        <v>83</v>
      </c>
      <c r="AV1731" s="14" t="s">
        <v>77</v>
      </c>
      <c r="AW1731" s="14" t="s">
        <v>25</v>
      </c>
      <c r="AX1731" s="14" t="s">
        <v>71</v>
      </c>
      <c r="AY1731" s="194" t="s">
        <v>214</v>
      </c>
    </row>
    <row r="1732" spans="2:51" s="12" customFormat="1" x14ac:dyDescent="0.2">
      <c r="B1732" s="178"/>
      <c r="D1732" s="179" t="s">
        <v>222</v>
      </c>
      <c r="E1732" s="180" t="s">
        <v>1</v>
      </c>
      <c r="F1732" s="181" t="s">
        <v>2247</v>
      </c>
      <c r="H1732" s="182">
        <v>31.24</v>
      </c>
      <c r="I1732" s="183"/>
      <c r="L1732" s="178"/>
      <c r="M1732" s="184"/>
      <c r="T1732" s="185"/>
      <c r="AT1732" s="180" t="s">
        <v>222</v>
      </c>
      <c r="AU1732" s="180" t="s">
        <v>83</v>
      </c>
      <c r="AV1732" s="12" t="s">
        <v>83</v>
      </c>
      <c r="AW1732" s="12" t="s">
        <v>25</v>
      </c>
      <c r="AX1732" s="12" t="s">
        <v>71</v>
      </c>
      <c r="AY1732" s="180" t="s">
        <v>214</v>
      </c>
    </row>
    <row r="1733" spans="2:51" s="12" customFormat="1" x14ac:dyDescent="0.2">
      <c r="B1733" s="178"/>
      <c r="D1733" s="179" t="s">
        <v>222</v>
      </c>
      <c r="E1733" s="180" t="s">
        <v>1</v>
      </c>
      <c r="F1733" s="181" t="s">
        <v>2186</v>
      </c>
      <c r="H1733" s="182">
        <v>-2.7</v>
      </c>
      <c r="I1733" s="183"/>
      <c r="L1733" s="178"/>
      <c r="M1733" s="184"/>
      <c r="T1733" s="185"/>
      <c r="AT1733" s="180" t="s">
        <v>222</v>
      </c>
      <c r="AU1733" s="180" t="s">
        <v>83</v>
      </c>
      <c r="AV1733" s="12" t="s">
        <v>83</v>
      </c>
      <c r="AW1733" s="12" t="s">
        <v>25</v>
      </c>
      <c r="AX1733" s="12" t="s">
        <v>71</v>
      </c>
      <c r="AY1733" s="180" t="s">
        <v>214</v>
      </c>
    </row>
    <row r="1734" spans="2:51" s="14" customFormat="1" x14ac:dyDescent="0.2">
      <c r="B1734" s="193"/>
      <c r="D1734" s="179" t="s">
        <v>222</v>
      </c>
      <c r="E1734" s="194" t="s">
        <v>1</v>
      </c>
      <c r="F1734" s="195" t="s">
        <v>2248</v>
      </c>
      <c r="H1734" s="194" t="s">
        <v>1</v>
      </c>
      <c r="I1734" s="196"/>
      <c r="L1734" s="193"/>
      <c r="M1734" s="197"/>
      <c r="T1734" s="198"/>
      <c r="AT1734" s="194" t="s">
        <v>222</v>
      </c>
      <c r="AU1734" s="194" t="s">
        <v>83</v>
      </c>
      <c r="AV1734" s="14" t="s">
        <v>77</v>
      </c>
      <c r="AW1734" s="14" t="s">
        <v>25</v>
      </c>
      <c r="AX1734" s="14" t="s">
        <v>71</v>
      </c>
      <c r="AY1734" s="194" t="s">
        <v>214</v>
      </c>
    </row>
    <row r="1735" spans="2:51" s="12" customFormat="1" x14ac:dyDescent="0.2">
      <c r="B1735" s="178"/>
      <c r="D1735" s="179" t="s">
        <v>222</v>
      </c>
      <c r="E1735" s="180" t="s">
        <v>1</v>
      </c>
      <c r="F1735" s="181" t="s">
        <v>2249</v>
      </c>
      <c r="H1735" s="182">
        <v>27.954000000000001</v>
      </c>
      <c r="I1735" s="183"/>
      <c r="L1735" s="178"/>
      <c r="M1735" s="184"/>
      <c r="T1735" s="185"/>
      <c r="AT1735" s="180" t="s">
        <v>222</v>
      </c>
      <c r="AU1735" s="180" t="s">
        <v>83</v>
      </c>
      <c r="AV1735" s="12" t="s">
        <v>83</v>
      </c>
      <c r="AW1735" s="12" t="s">
        <v>25</v>
      </c>
      <c r="AX1735" s="12" t="s">
        <v>71</v>
      </c>
      <c r="AY1735" s="180" t="s">
        <v>214</v>
      </c>
    </row>
    <row r="1736" spans="2:51" s="12" customFormat="1" x14ac:dyDescent="0.2">
      <c r="B1736" s="178"/>
      <c r="D1736" s="179" t="s">
        <v>222</v>
      </c>
      <c r="E1736" s="180" t="s">
        <v>1</v>
      </c>
      <c r="F1736" s="181" t="s">
        <v>2250</v>
      </c>
      <c r="H1736" s="182">
        <v>-6.8</v>
      </c>
      <c r="I1736" s="183"/>
      <c r="L1736" s="178"/>
      <c r="M1736" s="184"/>
      <c r="T1736" s="185"/>
      <c r="AT1736" s="180" t="s">
        <v>222</v>
      </c>
      <c r="AU1736" s="180" t="s">
        <v>83</v>
      </c>
      <c r="AV1736" s="12" t="s">
        <v>83</v>
      </c>
      <c r="AW1736" s="12" t="s">
        <v>25</v>
      </c>
      <c r="AX1736" s="12" t="s">
        <v>71</v>
      </c>
      <c r="AY1736" s="180" t="s">
        <v>214</v>
      </c>
    </row>
    <row r="1737" spans="2:51" s="14" customFormat="1" x14ac:dyDescent="0.2">
      <c r="B1737" s="193"/>
      <c r="D1737" s="179" t="s">
        <v>222</v>
      </c>
      <c r="E1737" s="194" t="s">
        <v>1</v>
      </c>
      <c r="F1737" s="195" t="s">
        <v>2251</v>
      </c>
      <c r="H1737" s="194" t="s">
        <v>1</v>
      </c>
      <c r="I1737" s="196"/>
      <c r="L1737" s="193"/>
      <c r="M1737" s="197"/>
      <c r="T1737" s="198"/>
      <c r="AT1737" s="194" t="s">
        <v>222</v>
      </c>
      <c r="AU1737" s="194" t="s">
        <v>83</v>
      </c>
      <c r="AV1737" s="14" t="s">
        <v>77</v>
      </c>
      <c r="AW1737" s="14" t="s">
        <v>25</v>
      </c>
      <c r="AX1737" s="14" t="s">
        <v>71</v>
      </c>
      <c r="AY1737" s="194" t="s">
        <v>214</v>
      </c>
    </row>
    <row r="1738" spans="2:51" s="12" customFormat="1" x14ac:dyDescent="0.2">
      <c r="B1738" s="178"/>
      <c r="D1738" s="179" t="s">
        <v>222</v>
      </c>
      <c r="E1738" s="180" t="s">
        <v>1</v>
      </c>
      <c r="F1738" s="181" t="s">
        <v>2252</v>
      </c>
      <c r="H1738" s="182">
        <v>9.74</v>
      </c>
      <c r="I1738" s="183"/>
      <c r="L1738" s="178"/>
      <c r="M1738" s="184"/>
      <c r="T1738" s="185"/>
      <c r="AT1738" s="180" t="s">
        <v>222</v>
      </c>
      <c r="AU1738" s="180" t="s">
        <v>83</v>
      </c>
      <c r="AV1738" s="12" t="s">
        <v>83</v>
      </c>
      <c r="AW1738" s="12" t="s">
        <v>25</v>
      </c>
      <c r="AX1738" s="12" t="s">
        <v>71</v>
      </c>
      <c r="AY1738" s="180" t="s">
        <v>214</v>
      </c>
    </row>
    <row r="1739" spans="2:51" s="12" customFormat="1" x14ac:dyDescent="0.2">
      <c r="B1739" s="178"/>
      <c r="D1739" s="179" t="s">
        <v>222</v>
      </c>
      <c r="E1739" s="180" t="s">
        <v>1</v>
      </c>
      <c r="F1739" s="181" t="s">
        <v>2253</v>
      </c>
      <c r="H1739" s="182">
        <v>-0.7</v>
      </c>
      <c r="I1739" s="183"/>
      <c r="L1739" s="178"/>
      <c r="M1739" s="184"/>
      <c r="T1739" s="185"/>
      <c r="AT1739" s="180" t="s">
        <v>222</v>
      </c>
      <c r="AU1739" s="180" t="s">
        <v>83</v>
      </c>
      <c r="AV1739" s="12" t="s">
        <v>83</v>
      </c>
      <c r="AW1739" s="12" t="s">
        <v>25</v>
      </c>
      <c r="AX1739" s="12" t="s">
        <v>71</v>
      </c>
      <c r="AY1739" s="180" t="s">
        <v>214</v>
      </c>
    </row>
    <row r="1740" spans="2:51" s="14" customFormat="1" x14ac:dyDescent="0.2">
      <c r="B1740" s="193"/>
      <c r="D1740" s="179" t="s">
        <v>222</v>
      </c>
      <c r="E1740" s="194" t="s">
        <v>1</v>
      </c>
      <c r="F1740" s="195" t="s">
        <v>1619</v>
      </c>
      <c r="H1740" s="194" t="s">
        <v>1</v>
      </c>
      <c r="I1740" s="196"/>
      <c r="L1740" s="193"/>
      <c r="M1740" s="197"/>
      <c r="T1740" s="198"/>
      <c r="AT1740" s="194" t="s">
        <v>222</v>
      </c>
      <c r="AU1740" s="194" t="s">
        <v>83</v>
      </c>
      <c r="AV1740" s="14" t="s">
        <v>77</v>
      </c>
      <c r="AW1740" s="14" t="s">
        <v>25</v>
      </c>
      <c r="AX1740" s="14" t="s">
        <v>71</v>
      </c>
      <c r="AY1740" s="194" t="s">
        <v>214</v>
      </c>
    </row>
    <row r="1741" spans="2:51" s="12" customFormat="1" x14ac:dyDescent="0.2">
      <c r="B1741" s="178"/>
      <c r="D1741" s="179" t="s">
        <v>222</v>
      </c>
      <c r="E1741" s="180" t="s">
        <v>1</v>
      </c>
      <c r="F1741" s="181" t="s">
        <v>2254</v>
      </c>
      <c r="H1741" s="182">
        <v>7.1559999999999997</v>
      </c>
      <c r="I1741" s="183"/>
      <c r="L1741" s="178"/>
      <c r="M1741" s="184"/>
      <c r="T1741" s="185"/>
      <c r="AT1741" s="180" t="s">
        <v>222</v>
      </c>
      <c r="AU1741" s="180" t="s">
        <v>83</v>
      </c>
      <c r="AV1741" s="12" t="s">
        <v>83</v>
      </c>
      <c r="AW1741" s="12" t="s">
        <v>25</v>
      </c>
      <c r="AX1741" s="12" t="s">
        <v>71</v>
      </c>
      <c r="AY1741" s="180" t="s">
        <v>214</v>
      </c>
    </row>
    <row r="1742" spans="2:51" s="12" customFormat="1" x14ac:dyDescent="0.2">
      <c r="B1742" s="178"/>
      <c r="D1742" s="179" t="s">
        <v>222</v>
      </c>
      <c r="E1742" s="180" t="s">
        <v>1</v>
      </c>
      <c r="F1742" s="181" t="s">
        <v>2233</v>
      </c>
      <c r="H1742" s="182">
        <v>-0.7</v>
      </c>
      <c r="I1742" s="183"/>
      <c r="L1742" s="178"/>
      <c r="M1742" s="184"/>
      <c r="T1742" s="185"/>
      <c r="AT1742" s="180" t="s">
        <v>222</v>
      </c>
      <c r="AU1742" s="180" t="s">
        <v>83</v>
      </c>
      <c r="AV1742" s="12" t="s">
        <v>83</v>
      </c>
      <c r="AW1742" s="12" t="s">
        <v>25</v>
      </c>
      <c r="AX1742" s="12" t="s">
        <v>71</v>
      </c>
      <c r="AY1742" s="180" t="s">
        <v>214</v>
      </c>
    </row>
    <row r="1743" spans="2:51" s="14" customFormat="1" x14ac:dyDescent="0.2">
      <c r="B1743" s="193"/>
      <c r="D1743" s="179" t="s">
        <v>222</v>
      </c>
      <c r="E1743" s="194" t="s">
        <v>1</v>
      </c>
      <c r="F1743" s="195" t="s">
        <v>1621</v>
      </c>
      <c r="H1743" s="194" t="s">
        <v>1</v>
      </c>
      <c r="I1743" s="196"/>
      <c r="L1743" s="193"/>
      <c r="M1743" s="197"/>
      <c r="T1743" s="198"/>
      <c r="AT1743" s="194" t="s">
        <v>222</v>
      </c>
      <c r="AU1743" s="194" t="s">
        <v>83</v>
      </c>
      <c r="AV1743" s="14" t="s">
        <v>77</v>
      </c>
      <c r="AW1743" s="14" t="s">
        <v>25</v>
      </c>
      <c r="AX1743" s="14" t="s">
        <v>71</v>
      </c>
      <c r="AY1743" s="194" t="s">
        <v>214</v>
      </c>
    </row>
    <row r="1744" spans="2:51" s="12" customFormat="1" x14ac:dyDescent="0.2">
      <c r="B1744" s="178"/>
      <c r="D1744" s="179" t="s">
        <v>222</v>
      </c>
      <c r="E1744" s="180" t="s">
        <v>1</v>
      </c>
      <c r="F1744" s="181" t="s">
        <v>2254</v>
      </c>
      <c r="H1744" s="182">
        <v>7.1559999999999997</v>
      </c>
      <c r="I1744" s="183"/>
      <c r="L1744" s="178"/>
      <c r="M1744" s="184"/>
      <c r="T1744" s="185"/>
      <c r="AT1744" s="180" t="s">
        <v>222</v>
      </c>
      <c r="AU1744" s="180" t="s">
        <v>83</v>
      </c>
      <c r="AV1744" s="12" t="s">
        <v>83</v>
      </c>
      <c r="AW1744" s="12" t="s">
        <v>25</v>
      </c>
      <c r="AX1744" s="12" t="s">
        <v>71</v>
      </c>
      <c r="AY1744" s="180" t="s">
        <v>214</v>
      </c>
    </row>
    <row r="1745" spans="2:51" s="12" customFormat="1" x14ac:dyDescent="0.2">
      <c r="B1745" s="178"/>
      <c r="D1745" s="179" t="s">
        <v>222</v>
      </c>
      <c r="E1745" s="180" t="s">
        <v>1</v>
      </c>
      <c r="F1745" s="181" t="s">
        <v>2233</v>
      </c>
      <c r="H1745" s="182">
        <v>-0.7</v>
      </c>
      <c r="I1745" s="183"/>
      <c r="L1745" s="178"/>
      <c r="M1745" s="184"/>
      <c r="T1745" s="185"/>
      <c r="AT1745" s="180" t="s">
        <v>222</v>
      </c>
      <c r="AU1745" s="180" t="s">
        <v>83</v>
      </c>
      <c r="AV1745" s="12" t="s">
        <v>83</v>
      </c>
      <c r="AW1745" s="12" t="s">
        <v>25</v>
      </c>
      <c r="AX1745" s="12" t="s">
        <v>71</v>
      </c>
      <c r="AY1745" s="180" t="s">
        <v>214</v>
      </c>
    </row>
    <row r="1746" spans="2:51" s="14" customFormat="1" x14ac:dyDescent="0.2">
      <c r="B1746" s="193"/>
      <c r="D1746" s="179" t="s">
        <v>222</v>
      </c>
      <c r="E1746" s="194" t="s">
        <v>1</v>
      </c>
      <c r="F1746" s="195" t="s">
        <v>2255</v>
      </c>
      <c r="H1746" s="194" t="s">
        <v>1</v>
      </c>
      <c r="I1746" s="196"/>
      <c r="L1746" s="193"/>
      <c r="M1746" s="197"/>
      <c r="T1746" s="198"/>
      <c r="AT1746" s="194" t="s">
        <v>222</v>
      </c>
      <c r="AU1746" s="194" t="s">
        <v>83</v>
      </c>
      <c r="AV1746" s="14" t="s">
        <v>77</v>
      </c>
      <c r="AW1746" s="14" t="s">
        <v>25</v>
      </c>
      <c r="AX1746" s="14" t="s">
        <v>71</v>
      </c>
      <c r="AY1746" s="194" t="s">
        <v>214</v>
      </c>
    </row>
    <row r="1747" spans="2:51" s="12" customFormat="1" x14ac:dyDescent="0.2">
      <c r="B1747" s="178"/>
      <c r="D1747" s="179" t="s">
        <v>222</v>
      </c>
      <c r="E1747" s="180" t="s">
        <v>1</v>
      </c>
      <c r="F1747" s="181" t="s">
        <v>2256</v>
      </c>
      <c r="H1747" s="182">
        <v>20.54</v>
      </c>
      <c r="I1747" s="183"/>
      <c r="L1747" s="178"/>
      <c r="M1747" s="184"/>
      <c r="T1747" s="185"/>
      <c r="AT1747" s="180" t="s">
        <v>222</v>
      </c>
      <c r="AU1747" s="180" t="s">
        <v>83</v>
      </c>
      <c r="AV1747" s="12" t="s">
        <v>83</v>
      </c>
      <c r="AW1747" s="12" t="s">
        <v>25</v>
      </c>
      <c r="AX1747" s="12" t="s">
        <v>71</v>
      </c>
      <c r="AY1747" s="180" t="s">
        <v>214</v>
      </c>
    </row>
    <row r="1748" spans="2:51" s="12" customFormat="1" x14ac:dyDescent="0.2">
      <c r="B1748" s="178"/>
      <c r="D1748" s="179" t="s">
        <v>222</v>
      </c>
      <c r="E1748" s="180" t="s">
        <v>1</v>
      </c>
      <c r="F1748" s="181" t="s">
        <v>2209</v>
      </c>
      <c r="H1748" s="182">
        <v>-1.8</v>
      </c>
      <c r="I1748" s="183"/>
      <c r="L1748" s="178"/>
      <c r="M1748" s="184"/>
      <c r="T1748" s="185"/>
      <c r="AT1748" s="180" t="s">
        <v>222</v>
      </c>
      <c r="AU1748" s="180" t="s">
        <v>83</v>
      </c>
      <c r="AV1748" s="12" t="s">
        <v>83</v>
      </c>
      <c r="AW1748" s="12" t="s">
        <v>25</v>
      </c>
      <c r="AX1748" s="12" t="s">
        <v>71</v>
      </c>
      <c r="AY1748" s="180" t="s">
        <v>214</v>
      </c>
    </row>
    <row r="1749" spans="2:51" s="14" customFormat="1" x14ac:dyDescent="0.2">
      <c r="B1749" s="193"/>
      <c r="D1749" s="179" t="s">
        <v>222</v>
      </c>
      <c r="E1749" s="194" t="s">
        <v>1</v>
      </c>
      <c r="F1749" s="195" t="s">
        <v>2257</v>
      </c>
      <c r="H1749" s="194" t="s">
        <v>1</v>
      </c>
      <c r="I1749" s="196"/>
      <c r="L1749" s="193"/>
      <c r="M1749" s="197"/>
      <c r="T1749" s="198"/>
      <c r="AT1749" s="194" t="s">
        <v>222</v>
      </c>
      <c r="AU1749" s="194" t="s">
        <v>83</v>
      </c>
      <c r="AV1749" s="14" t="s">
        <v>77</v>
      </c>
      <c r="AW1749" s="14" t="s">
        <v>25</v>
      </c>
      <c r="AX1749" s="14" t="s">
        <v>71</v>
      </c>
      <c r="AY1749" s="194" t="s">
        <v>214</v>
      </c>
    </row>
    <row r="1750" spans="2:51" s="12" customFormat="1" x14ac:dyDescent="0.2">
      <c r="B1750" s="178"/>
      <c r="D1750" s="179" t="s">
        <v>222</v>
      </c>
      <c r="E1750" s="180" t="s">
        <v>1</v>
      </c>
      <c r="F1750" s="181" t="s">
        <v>2258</v>
      </c>
      <c r="H1750" s="182">
        <v>16.044</v>
      </c>
      <c r="I1750" s="183"/>
      <c r="L1750" s="178"/>
      <c r="M1750" s="184"/>
      <c r="T1750" s="185"/>
      <c r="AT1750" s="180" t="s">
        <v>222</v>
      </c>
      <c r="AU1750" s="180" t="s">
        <v>83</v>
      </c>
      <c r="AV1750" s="12" t="s">
        <v>83</v>
      </c>
      <c r="AW1750" s="12" t="s">
        <v>25</v>
      </c>
      <c r="AX1750" s="12" t="s">
        <v>71</v>
      </c>
      <c r="AY1750" s="180" t="s">
        <v>214</v>
      </c>
    </row>
    <row r="1751" spans="2:51" s="12" customFormat="1" x14ac:dyDescent="0.2">
      <c r="B1751" s="178"/>
      <c r="D1751" s="179" t="s">
        <v>222</v>
      </c>
      <c r="E1751" s="180" t="s">
        <v>1</v>
      </c>
      <c r="F1751" s="181" t="s">
        <v>2194</v>
      </c>
      <c r="H1751" s="182">
        <v>-0.9</v>
      </c>
      <c r="I1751" s="183"/>
      <c r="L1751" s="178"/>
      <c r="M1751" s="184"/>
      <c r="T1751" s="185"/>
      <c r="AT1751" s="180" t="s">
        <v>222</v>
      </c>
      <c r="AU1751" s="180" t="s">
        <v>83</v>
      </c>
      <c r="AV1751" s="12" t="s">
        <v>83</v>
      </c>
      <c r="AW1751" s="12" t="s">
        <v>25</v>
      </c>
      <c r="AX1751" s="12" t="s">
        <v>71</v>
      </c>
      <c r="AY1751" s="180" t="s">
        <v>214</v>
      </c>
    </row>
    <row r="1752" spans="2:51" s="14" customFormat="1" x14ac:dyDescent="0.2">
      <c r="B1752" s="193"/>
      <c r="D1752" s="179" t="s">
        <v>222</v>
      </c>
      <c r="E1752" s="194" t="s">
        <v>1</v>
      </c>
      <c r="F1752" s="195" t="s">
        <v>2259</v>
      </c>
      <c r="H1752" s="194" t="s">
        <v>1</v>
      </c>
      <c r="I1752" s="196"/>
      <c r="L1752" s="193"/>
      <c r="M1752" s="197"/>
      <c r="T1752" s="198"/>
      <c r="AT1752" s="194" t="s">
        <v>222</v>
      </c>
      <c r="AU1752" s="194" t="s">
        <v>83</v>
      </c>
      <c r="AV1752" s="14" t="s">
        <v>77</v>
      </c>
      <c r="AW1752" s="14" t="s">
        <v>25</v>
      </c>
      <c r="AX1752" s="14" t="s">
        <v>71</v>
      </c>
      <c r="AY1752" s="194" t="s">
        <v>214</v>
      </c>
    </row>
    <row r="1753" spans="2:51" s="12" customFormat="1" ht="20.399999999999999" x14ac:dyDescent="0.2">
      <c r="B1753" s="178"/>
      <c r="D1753" s="179" t="s">
        <v>222</v>
      </c>
      <c r="E1753" s="180" t="s">
        <v>1</v>
      </c>
      <c r="F1753" s="181" t="s">
        <v>2260</v>
      </c>
      <c r="H1753" s="182">
        <v>82.174999999999997</v>
      </c>
      <c r="I1753" s="183"/>
      <c r="L1753" s="178"/>
      <c r="M1753" s="184"/>
      <c r="T1753" s="185"/>
      <c r="AT1753" s="180" t="s">
        <v>222</v>
      </c>
      <c r="AU1753" s="180" t="s">
        <v>83</v>
      </c>
      <c r="AV1753" s="12" t="s">
        <v>83</v>
      </c>
      <c r="AW1753" s="12" t="s">
        <v>25</v>
      </c>
      <c r="AX1753" s="12" t="s">
        <v>71</v>
      </c>
      <c r="AY1753" s="180" t="s">
        <v>214</v>
      </c>
    </row>
    <row r="1754" spans="2:51" s="12" customFormat="1" x14ac:dyDescent="0.2">
      <c r="B1754" s="178"/>
      <c r="D1754" s="179" t="s">
        <v>222</v>
      </c>
      <c r="E1754" s="180" t="s">
        <v>1</v>
      </c>
      <c r="F1754" s="181" t="s">
        <v>2261</v>
      </c>
      <c r="H1754" s="182">
        <v>-5.4</v>
      </c>
      <c r="I1754" s="183"/>
      <c r="L1754" s="178"/>
      <c r="M1754" s="184"/>
      <c r="T1754" s="185"/>
      <c r="AT1754" s="180" t="s">
        <v>222</v>
      </c>
      <c r="AU1754" s="180" t="s">
        <v>83</v>
      </c>
      <c r="AV1754" s="12" t="s">
        <v>83</v>
      </c>
      <c r="AW1754" s="12" t="s">
        <v>25</v>
      </c>
      <c r="AX1754" s="12" t="s">
        <v>71</v>
      </c>
      <c r="AY1754" s="180" t="s">
        <v>214</v>
      </c>
    </row>
    <row r="1755" spans="2:51" s="12" customFormat="1" x14ac:dyDescent="0.2">
      <c r="B1755" s="178"/>
      <c r="D1755" s="179" t="s">
        <v>222</v>
      </c>
      <c r="E1755" s="180" t="s">
        <v>1</v>
      </c>
      <c r="F1755" s="181" t="s">
        <v>2222</v>
      </c>
      <c r="H1755" s="182">
        <v>0.36</v>
      </c>
      <c r="I1755" s="183"/>
      <c r="L1755" s="178"/>
      <c r="M1755" s="184"/>
      <c r="T1755" s="185"/>
      <c r="AT1755" s="180" t="s">
        <v>222</v>
      </c>
      <c r="AU1755" s="180" t="s">
        <v>83</v>
      </c>
      <c r="AV1755" s="12" t="s">
        <v>83</v>
      </c>
      <c r="AW1755" s="12" t="s">
        <v>25</v>
      </c>
      <c r="AX1755" s="12" t="s">
        <v>71</v>
      </c>
      <c r="AY1755" s="180" t="s">
        <v>214</v>
      </c>
    </row>
    <row r="1756" spans="2:51" s="14" customFormat="1" x14ac:dyDescent="0.2">
      <c r="B1756" s="193"/>
      <c r="D1756" s="179" t="s">
        <v>222</v>
      </c>
      <c r="E1756" s="194" t="s">
        <v>1</v>
      </c>
      <c r="F1756" s="195" t="s">
        <v>1622</v>
      </c>
      <c r="H1756" s="194" t="s">
        <v>1</v>
      </c>
      <c r="I1756" s="196"/>
      <c r="L1756" s="193"/>
      <c r="M1756" s="197"/>
      <c r="T1756" s="198"/>
      <c r="AT1756" s="194" t="s">
        <v>222</v>
      </c>
      <c r="AU1756" s="194" t="s">
        <v>83</v>
      </c>
      <c r="AV1756" s="14" t="s">
        <v>77</v>
      </c>
      <c r="AW1756" s="14" t="s">
        <v>25</v>
      </c>
      <c r="AX1756" s="14" t="s">
        <v>71</v>
      </c>
      <c r="AY1756" s="194" t="s">
        <v>214</v>
      </c>
    </row>
    <row r="1757" spans="2:51" s="12" customFormat="1" x14ac:dyDescent="0.2">
      <c r="B1757" s="178"/>
      <c r="D1757" s="179" t="s">
        <v>222</v>
      </c>
      <c r="E1757" s="180" t="s">
        <v>1</v>
      </c>
      <c r="F1757" s="181" t="s">
        <v>2262</v>
      </c>
      <c r="H1757" s="182">
        <v>27.96</v>
      </c>
      <c r="I1757" s="183"/>
      <c r="L1757" s="178"/>
      <c r="M1757" s="184"/>
      <c r="T1757" s="185"/>
      <c r="AT1757" s="180" t="s">
        <v>222</v>
      </c>
      <c r="AU1757" s="180" t="s">
        <v>83</v>
      </c>
      <c r="AV1757" s="12" t="s">
        <v>83</v>
      </c>
      <c r="AW1757" s="12" t="s">
        <v>25</v>
      </c>
      <c r="AX1757" s="12" t="s">
        <v>71</v>
      </c>
      <c r="AY1757" s="180" t="s">
        <v>214</v>
      </c>
    </row>
    <row r="1758" spans="2:51" s="12" customFormat="1" x14ac:dyDescent="0.2">
      <c r="B1758" s="178"/>
      <c r="D1758" s="179" t="s">
        <v>222</v>
      </c>
      <c r="E1758" s="180" t="s">
        <v>1</v>
      </c>
      <c r="F1758" s="181" t="s">
        <v>2194</v>
      </c>
      <c r="H1758" s="182">
        <v>-0.9</v>
      </c>
      <c r="I1758" s="183"/>
      <c r="L1758" s="178"/>
      <c r="M1758" s="184"/>
      <c r="T1758" s="185"/>
      <c r="AT1758" s="180" t="s">
        <v>222</v>
      </c>
      <c r="AU1758" s="180" t="s">
        <v>83</v>
      </c>
      <c r="AV1758" s="12" t="s">
        <v>83</v>
      </c>
      <c r="AW1758" s="12" t="s">
        <v>25</v>
      </c>
      <c r="AX1758" s="12" t="s">
        <v>71</v>
      </c>
      <c r="AY1758" s="180" t="s">
        <v>214</v>
      </c>
    </row>
    <row r="1759" spans="2:51" s="14" customFormat="1" x14ac:dyDescent="0.2">
      <c r="B1759" s="193"/>
      <c r="D1759" s="179" t="s">
        <v>222</v>
      </c>
      <c r="E1759" s="194" t="s">
        <v>1</v>
      </c>
      <c r="F1759" s="195" t="s">
        <v>2263</v>
      </c>
      <c r="H1759" s="194" t="s">
        <v>1</v>
      </c>
      <c r="I1759" s="196"/>
      <c r="L1759" s="193"/>
      <c r="M1759" s="197"/>
      <c r="T1759" s="198"/>
      <c r="AT1759" s="194" t="s">
        <v>222</v>
      </c>
      <c r="AU1759" s="194" t="s">
        <v>83</v>
      </c>
      <c r="AV1759" s="14" t="s">
        <v>77</v>
      </c>
      <c r="AW1759" s="14" t="s">
        <v>25</v>
      </c>
      <c r="AX1759" s="14" t="s">
        <v>71</v>
      </c>
      <c r="AY1759" s="194" t="s">
        <v>214</v>
      </c>
    </row>
    <row r="1760" spans="2:51" s="12" customFormat="1" x14ac:dyDescent="0.2">
      <c r="B1760" s="178"/>
      <c r="D1760" s="179" t="s">
        <v>222</v>
      </c>
      <c r="E1760" s="180" t="s">
        <v>1</v>
      </c>
      <c r="F1760" s="181" t="s">
        <v>2264</v>
      </c>
      <c r="H1760" s="182">
        <v>14.44</v>
      </c>
      <c r="I1760" s="183"/>
      <c r="L1760" s="178"/>
      <c r="M1760" s="184"/>
      <c r="T1760" s="185"/>
      <c r="AT1760" s="180" t="s">
        <v>222</v>
      </c>
      <c r="AU1760" s="180" t="s">
        <v>83</v>
      </c>
      <c r="AV1760" s="12" t="s">
        <v>83</v>
      </c>
      <c r="AW1760" s="12" t="s">
        <v>25</v>
      </c>
      <c r="AX1760" s="12" t="s">
        <v>71</v>
      </c>
      <c r="AY1760" s="180" t="s">
        <v>214</v>
      </c>
    </row>
    <row r="1761" spans="2:51" s="12" customFormat="1" x14ac:dyDescent="0.2">
      <c r="B1761" s="178"/>
      <c r="D1761" s="179" t="s">
        <v>222</v>
      </c>
      <c r="E1761" s="180" t="s">
        <v>1</v>
      </c>
      <c r="F1761" s="181" t="s">
        <v>2194</v>
      </c>
      <c r="H1761" s="182">
        <v>-0.9</v>
      </c>
      <c r="I1761" s="183"/>
      <c r="L1761" s="178"/>
      <c r="M1761" s="184"/>
      <c r="T1761" s="185"/>
      <c r="AT1761" s="180" t="s">
        <v>222</v>
      </c>
      <c r="AU1761" s="180" t="s">
        <v>83</v>
      </c>
      <c r="AV1761" s="12" t="s">
        <v>83</v>
      </c>
      <c r="AW1761" s="12" t="s">
        <v>25</v>
      </c>
      <c r="AX1761" s="12" t="s">
        <v>71</v>
      </c>
      <c r="AY1761" s="180" t="s">
        <v>214</v>
      </c>
    </row>
    <row r="1762" spans="2:51" s="14" customFormat="1" x14ac:dyDescent="0.2">
      <c r="B1762" s="193"/>
      <c r="D1762" s="179" t="s">
        <v>222</v>
      </c>
      <c r="E1762" s="194" t="s">
        <v>1</v>
      </c>
      <c r="F1762" s="195" t="s">
        <v>1600</v>
      </c>
      <c r="H1762" s="194" t="s">
        <v>1</v>
      </c>
      <c r="I1762" s="196"/>
      <c r="L1762" s="193"/>
      <c r="M1762" s="197"/>
      <c r="T1762" s="198"/>
      <c r="AT1762" s="194" t="s">
        <v>222</v>
      </c>
      <c r="AU1762" s="194" t="s">
        <v>83</v>
      </c>
      <c r="AV1762" s="14" t="s">
        <v>77</v>
      </c>
      <c r="AW1762" s="14" t="s">
        <v>25</v>
      </c>
      <c r="AX1762" s="14" t="s">
        <v>71</v>
      </c>
      <c r="AY1762" s="194" t="s">
        <v>214</v>
      </c>
    </row>
    <row r="1763" spans="2:51" s="12" customFormat="1" x14ac:dyDescent="0.2">
      <c r="B1763" s="178"/>
      <c r="D1763" s="179" t="s">
        <v>222</v>
      </c>
      <c r="E1763" s="180" t="s">
        <v>1</v>
      </c>
      <c r="F1763" s="181" t="s">
        <v>2265</v>
      </c>
      <c r="H1763" s="182">
        <v>8.5399999999999991</v>
      </c>
      <c r="I1763" s="183"/>
      <c r="L1763" s="178"/>
      <c r="M1763" s="184"/>
      <c r="T1763" s="185"/>
      <c r="AT1763" s="180" t="s">
        <v>222</v>
      </c>
      <c r="AU1763" s="180" t="s">
        <v>83</v>
      </c>
      <c r="AV1763" s="12" t="s">
        <v>83</v>
      </c>
      <c r="AW1763" s="12" t="s">
        <v>25</v>
      </c>
      <c r="AX1763" s="12" t="s">
        <v>71</v>
      </c>
      <c r="AY1763" s="180" t="s">
        <v>214</v>
      </c>
    </row>
    <row r="1764" spans="2:51" s="12" customFormat="1" x14ac:dyDescent="0.2">
      <c r="B1764" s="178"/>
      <c r="D1764" s="179" t="s">
        <v>222</v>
      </c>
      <c r="E1764" s="180" t="s">
        <v>1</v>
      </c>
      <c r="F1764" s="181" t="s">
        <v>2266</v>
      </c>
      <c r="H1764" s="182">
        <v>-2.2000000000000002</v>
      </c>
      <c r="I1764" s="183"/>
      <c r="L1764" s="178"/>
      <c r="M1764" s="184"/>
      <c r="T1764" s="185"/>
      <c r="AT1764" s="180" t="s">
        <v>222</v>
      </c>
      <c r="AU1764" s="180" t="s">
        <v>83</v>
      </c>
      <c r="AV1764" s="12" t="s">
        <v>83</v>
      </c>
      <c r="AW1764" s="12" t="s">
        <v>25</v>
      </c>
      <c r="AX1764" s="12" t="s">
        <v>71</v>
      </c>
      <c r="AY1764" s="180" t="s">
        <v>214</v>
      </c>
    </row>
    <row r="1765" spans="2:51" s="12" customFormat="1" x14ac:dyDescent="0.2">
      <c r="B1765" s="178"/>
      <c r="D1765" s="179" t="s">
        <v>222</v>
      </c>
      <c r="E1765" s="180" t="s">
        <v>1</v>
      </c>
      <c r="F1765" s="181" t="s">
        <v>2267</v>
      </c>
      <c r="H1765" s="182">
        <v>6.6</v>
      </c>
      <c r="I1765" s="183"/>
      <c r="L1765" s="178"/>
      <c r="M1765" s="184"/>
      <c r="T1765" s="185"/>
      <c r="AT1765" s="180" t="s">
        <v>222</v>
      </c>
      <c r="AU1765" s="180" t="s">
        <v>83</v>
      </c>
      <c r="AV1765" s="12" t="s">
        <v>83</v>
      </c>
      <c r="AW1765" s="12" t="s">
        <v>25</v>
      </c>
      <c r="AX1765" s="12" t="s">
        <v>71</v>
      </c>
      <c r="AY1765" s="180" t="s">
        <v>214</v>
      </c>
    </row>
    <row r="1766" spans="2:51" s="12" customFormat="1" x14ac:dyDescent="0.2">
      <c r="B1766" s="178"/>
      <c r="D1766" s="179" t="s">
        <v>222</v>
      </c>
      <c r="E1766" s="180" t="s">
        <v>1</v>
      </c>
      <c r="F1766" s="181" t="s">
        <v>2268</v>
      </c>
      <c r="H1766" s="182">
        <v>-1.1000000000000001</v>
      </c>
      <c r="I1766" s="183"/>
      <c r="L1766" s="178"/>
      <c r="M1766" s="184"/>
      <c r="T1766" s="185"/>
      <c r="AT1766" s="180" t="s">
        <v>222</v>
      </c>
      <c r="AU1766" s="180" t="s">
        <v>83</v>
      </c>
      <c r="AV1766" s="12" t="s">
        <v>83</v>
      </c>
      <c r="AW1766" s="12" t="s">
        <v>25</v>
      </c>
      <c r="AX1766" s="12" t="s">
        <v>71</v>
      </c>
      <c r="AY1766" s="180" t="s">
        <v>214</v>
      </c>
    </row>
    <row r="1767" spans="2:51" s="14" customFormat="1" x14ac:dyDescent="0.2">
      <c r="B1767" s="193"/>
      <c r="D1767" s="179" t="s">
        <v>222</v>
      </c>
      <c r="E1767" s="194" t="s">
        <v>1</v>
      </c>
      <c r="F1767" s="195" t="s">
        <v>1831</v>
      </c>
      <c r="H1767" s="194" t="s">
        <v>1</v>
      </c>
      <c r="I1767" s="196"/>
      <c r="L1767" s="193"/>
      <c r="M1767" s="197"/>
      <c r="T1767" s="198"/>
      <c r="AT1767" s="194" t="s">
        <v>222</v>
      </c>
      <c r="AU1767" s="194" t="s">
        <v>83</v>
      </c>
      <c r="AV1767" s="14" t="s">
        <v>77</v>
      </c>
      <c r="AW1767" s="14" t="s">
        <v>25</v>
      </c>
      <c r="AX1767" s="14" t="s">
        <v>71</v>
      </c>
      <c r="AY1767" s="194" t="s">
        <v>214</v>
      </c>
    </row>
    <row r="1768" spans="2:51" s="12" customFormat="1" x14ac:dyDescent="0.2">
      <c r="B1768" s="178"/>
      <c r="D1768" s="179" t="s">
        <v>222</v>
      </c>
      <c r="E1768" s="180" t="s">
        <v>1</v>
      </c>
      <c r="F1768" s="181" t="s">
        <v>2269</v>
      </c>
      <c r="H1768" s="182">
        <v>21.94</v>
      </c>
      <c r="I1768" s="183"/>
      <c r="L1768" s="178"/>
      <c r="M1768" s="184"/>
      <c r="T1768" s="185"/>
      <c r="AT1768" s="180" t="s">
        <v>222</v>
      </c>
      <c r="AU1768" s="180" t="s">
        <v>83</v>
      </c>
      <c r="AV1768" s="12" t="s">
        <v>83</v>
      </c>
      <c r="AW1768" s="12" t="s">
        <v>25</v>
      </c>
      <c r="AX1768" s="12" t="s">
        <v>71</v>
      </c>
      <c r="AY1768" s="180" t="s">
        <v>214</v>
      </c>
    </row>
    <row r="1769" spans="2:51" s="12" customFormat="1" x14ac:dyDescent="0.2">
      <c r="B1769" s="178"/>
      <c r="D1769" s="179" t="s">
        <v>222</v>
      </c>
      <c r="E1769" s="180" t="s">
        <v>1</v>
      </c>
      <c r="F1769" s="181" t="s">
        <v>2209</v>
      </c>
      <c r="H1769" s="182">
        <v>-1.8</v>
      </c>
      <c r="I1769" s="183"/>
      <c r="L1769" s="178"/>
      <c r="M1769" s="184"/>
      <c r="T1769" s="185"/>
      <c r="AT1769" s="180" t="s">
        <v>222</v>
      </c>
      <c r="AU1769" s="180" t="s">
        <v>83</v>
      </c>
      <c r="AV1769" s="12" t="s">
        <v>83</v>
      </c>
      <c r="AW1769" s="12" t="s">
        <v>25</v>
      </c>
      <c r="AX1769" s="12" t="s">
        <v>71</v>
      </c>
      <c r="AY1769" s="180" t="s">
        <v>214</v>
      </c>
    </row>
    <row r="1770" spans="2:51" s="14" customFormat="1" x14ac:dyDescent="0.2">
      <c r="B1770" s="193"/>
      <c r="D1770" s="179" t="s">
        <v>222</v>
      </c>
      <c r="E1770" s="194" t="s">
        <v>1</v>
      </c>
      <c r="F1770" s="195" t="s">
        <v>1602</v>
      </c>
      <c r="H1770" s="194" t="s">
        <v>1</v>
      </c>
      <c r="I1770" s="196"/>
      <c r="L1770" s="193"/>
      <c r="M1770" s="197"/>
      <c r="T1770" s="198"/>
      <c r="AT1770" s="194" t="s">
        <v>222</v>
      </c>
      <c r="AU1770" s="194" t="s">
        <v>83</v>
      </c>
      <c r="AV1770" s="14" t="s">
        <v>77</v>
      </c>
      <c r="AW1770" s="14" t="s">
        <v>25</v>
      </c>
      <c r="AX1770" s="14" t="s">
        <v>71</v>
      </c>
      <c r="AY1770" s="194" t="s">
        <v>214</v>
      </c>
    </row>
    <row r="1771" spans="2:51" s="12" customFormat="1" x14ac:dyDescent="0.2">
      <c r="B1771" s="178"/>
      <c r="D1771" s="179" t="s">
        <v>222</v>
      </c>
      <c r="E1771" s="180" t="s">
        <v>1</v>
      </c>
      <c r="F1771" s="181" t="s">
        <v>2270</v>
      </c>
      <c r="H1771" s="182">
        <v>11.44</v>
      </c>
      <c r="I1771" s="183"/>
      <c r="L1771" s="178"/>
      <c r="M1771" s="184"/>
      <c r="T1771" s="185"/>
      <c r="AT1771" s="180" t="s">
        <v>222</v>
      </c>
      <c r="AU1771" s="180" t="s">
        <v>83</v>
      </c>
      <c r="AV1771" s="12" t="s">
        <v>83</v>
      </c>
      <c r="AW1771" s="12" t="s">
        <v>25</v>
      </c>
      <c r="AX1771" s="12" t="s">
        <v>71</v>
      </c>
      <c r="AY1771" s="180" t="s">
        <v>214</v>
      </c>
    </row>
    <row r="1772" spans="2:51" s="12" customFormat="1" x14ac:dyDescent="0.2">
      <c r="B1772" s="178"/>
      <c r="D1772" s="179" t="s">
        <v>222</v>
      </c>
      <c r="E1772" s="180" t="s">
        <v>1</v>
      </c>
      <c r="F1772" s="181" t="s">
        <v>2271</v>
      </c>
      <c r="H1772" s="182">
        <v>-2.8</v>
      </c>
      <c r="I1772" s="183"/>
      <c r="L1772" s="178"/>
      <c r="M1772" s="184"/>
      <c r="T1772" s="185"/>
      <c r="AT1772" s="180" t="s">
        <v>222</v>
      </c>
      <c r="AU1772" s="180" t="s">
        <v>83</v>
      </c>
      <c r="AV1772" s="12" t="s">
        <v>83</v>
      </c>
      <c r="AW1772" s="12" t="s">
        <v>25</v>
      </c>
      <c r="AX1772" s="12" t="s">
        <v>71</v>
      </c>
      <c r="AY1772" s="180" t="s">
        <v>214</v>
      </c>
    </row>
    <row r="1773" spans="2:51" s="12" customFormat="1" x14ac:dyDescent="0.2">
      <c r="B1773" s="178"/>
      <c r="D1773" s="179" t="s">
        <v>222</v>
      </c>
      <c r="E1773" s="180" t="s">
        <v>1</v>
      </c>
      <c r="F1773" s="181" t="s">
        <v>2272</v>
      </c>
      <c r="H1773" s="182">
        <v>4.8</v>
      </c>
      <c r="I1773" s="183"/>
      <c r="L1773" s="178"/>
      <c r="M1773" s="184"/>
      <c r="T1773" s="185"/>
      <c r="AT1773" s="180" t="s">
        <v>222</v>
      </c>
      <c r="AU1773" s="180" t="s">
        <v>83</v>
      </c>
      <c r="AV1773" s="12" t="s">
        <v>83</v>
      </c>
      <c r="AW1773" s="12" t="s">
        <v>25</v>
      </c>
      <c r="AX1773" s="12" t="s">
        <v>71</v>
      </c>
      <c r="AY1773" s="180" t="s">
        <v>214</v>
      </c>
    </row>
    <row r="1774" spans="2:51" s="12" customFormat="1" x14ac:dyDescent="0.2">
      <c r="B1774" s="178"/>
      <c r="D1774" s="179" t="s">
        <v>222</v>
      </c>
      <c r="E1774" s="180" t="s">
        <v>1</v>
      </c>
      <c r="F1774" s="181" t="s">
        <v>2233</v>
      </c>
      <c r="H1774" s="182">
        <v>-0.7</v>
      </c>
      <c r="I1774" s="183"/>
      <c r="L1774" s="178"/>
      <c r="M1774" s="184"/>
      <c r="T1774" s="185"/>
      <c r="AT1774" s="180" t="s">
        <v>222</v>
      </c>
      <c r="AU1774" s="180" t="s">
        <v>83</v>
      </c>
      <c r="AV1774" s="12" t="s">
        <v>83</v>
      </c>
      <c r="AW1774" s="12" t="s">
        <v>25</v>
      </c>
      <c r="AX1774" s="12" t="s">
        <v>71</v>
      </c>
      <c r="AY1774" s="180" t="s">
        <v>214</v>
      </c>
    </row>
    <row r="1775" spans="2:51" s="12" customFormat="1" x14ac:dyDescent="0.2">
      <c r="B1775" s="178"/>
      <c r="D1775" s="179" t="s">
        <v>222</v>
      </c>
      <c r="E1775" s="180" t="s">
        <v>1</v>
      </c>
      <c r="F1775" s="181" t="s">
        <v>2273</v>
      </c>
      <c r="H1775" s="182">
        <v>4</v>
      </c>
      <c r="I1775" s="183"/>
      <c r="L1775" s="178"/>
      <c r="M1775" s="184"/>
      <c r="T1775" s="185"/>
      <c r="AT1775" s="180" t="s">
        <v>222</v>
      </c>
      <c r="AU1775" s="180" t="s">
        <v>83</v>
      </c>
      <c r="AV1775" s="12" t="s">
        <v>83</v>
      </c>
      <c r="AW1775" s="12" t="s">
        <v>25</v>
      </c>
      <c r="AX1775" s="12" t="s">
        <v>71</v>
      </c>
      <c r="AY1775" s="180" t="s">
        <v>214</v>
      </c>
    </row>
    <row r="1776" spans="2:51" s="12" customFormat="1" x14ac:dyDescent="0.2">
      <c r="B1776" s="178"/>
      <c r="D1776" s="179" t="s">
        <v>222</v>
      </c>
      <c r="E1776" s="180" t="s">
        <v>1</v>
      </c>
      <c r="F1776" s="181" t="s">
        <v>2274</v>
      </c>
      <c r="H1776" s="182">
        <v>-0.4</v>
      </c>
      <c r="I1776" s="183"/>
      <c r="L1776" s="178"/>
      <c r="M1776" s="184"/>
      <c r="T1776" s="185"/>
      <c r="AT1776" s="180" t="s">
        <v>222</v>
      </c>
      <c r="AU1776" s="180" t="s">
        <v>83</v>
      </c>
      <c r="AV1776" s="12" t="s">
        <v>83</v>
      </c>
      <c r="AW1776" s="12" t="s">
        <v>25</v>
      </c>
      <c r="AX1776" s="12" t="s">
        <v>71</v>
      </c>
      <c r="AY1776" s="180" t="s">
        <v>214</v>
      </c>
    </row>
    <row r="1777" spans="2:51" s="12" customFormat="1" x14ac:dyDescent="0.2">
      <c r="B1777" s="178"/>
      <c r="D1777" s="179" t="s">
        <v>222</v>
      </c>
      <c r="E1777" s="180" t="s">
        <v>1</v>
      </c>
      <c r="F1777" s="181" t="s">
        <v>2275</v>
      </c>
      <c r="H1777" s="182">
        <v>3.84</v>
      </c>
      <c r="I1777" s="183"/>
      <c r="L1777" s="178"/>
      <c r="M1777" s="184"/>
      <c r="T1777" s="185"/>
      <c r="AT1777" s="180" t="s">
        <v>222</v>
      </c>
      <c r="AU1777" s="180" t="s">
        <v>83</v>
      </c>
      <c r="AV1777" s="12" t="s">
        <v>83</v>
      </c>
      <c r="AW1777" s="12" t="s">
        <v>25</v>
      </c>
      <c r="AX1777" s="12" t="s">
        <v>71</v>
      </c>
      <c r="AY1777" s="180" t="s">
        <v>214</v>
      </c>
    </row>
    <row r="1778" spans="2:51" s="12" customFormat="1" x14ac:dyDescent="0.2">
      <c r="B1778" s="178"/>
      <c r="D1778" s="179" t="s">
        <v>222</v>
      </c>
      <c r="E1778" s="180" t="s">
        <v>1</v>
      </c>
      <c r="F1778" s="181" t="s">
        <v>2274</v>
      </c>
      <c r="H1778" s="182">
        <v>-0.4</v>
      </c>
      <c r="I1778" s="183"/>
      <c r="L1778" s="178"/>
      <c r="M1778" s="184"/>
      <c r="T1778" s="185"/>
      <c r="AT1778" s="180" t="s">
        <v>222</v>
      </c>
      <c r="AU1778" s="180" t="s">
        <v>83</v>
      </c>
      <c r="AV1778" s="12" t="s">
        <v>83</v>
      </c>
      <c r="AW1778" s="12" t="s">
        <v>25</v>
      </c>
      <c r="AX1778" s="12" t="s">
        <v>71</v>
      </c>
      <c r="AY1778" s="180" t="s">
        <v>214</v>
      </c>
    </row>
    <row r="1779" spans="2:51" s="14" customFormat="1" x14ac:dyDescent="0.2">
      <c r="B1779" s="193"/>
      <c r="D1779" s="179" t="s">
        <v>222</v>
      </c>
      <c r="E1779" s="194" t="s">
        <v>1</v>
      </c>
      <c r="F1779" s="195" t="s">
        <v>1833</v>
      </c>
      <c r="H1779" s="194" t="s">
        <v>1</v>
      </c>
      <c r="I1779" s="196"/>
      <c r="L1779" s="193"/>
      <c r="M1779" s="197"/>
      <c r="T1779" s="198"/>
      <c r="AT1779" s="194" t="s">
        <v>222</v>
      </c>
      <c r="AU1779" s="194" t="s">
        <v>83</v>
      </c>
      <c r="AV1779" s="14" t="s">
        <v>77</v>
      </c>
      <c r="AW1779" s="14" t="s">
        <v>25</v>
      </c>
      <c r="AX1779" s="14" t="s">
        <v>71</v>
      </c>
      <c r="AY1779" s="194" t="s">
        <v>214</v>
      </c>
    </row>
    <row r="1780" spans="2:51" s="12" customFormat="1" x14ac:dyDescent="0.2">
      <c r="B1780" s="178"/>
      <c r="D1780" s="179" t="s">
        <v>222</v>
      </c>
      <c r="E1780" s="180" t="s">
        <v>1</v>
      </c>
      <c r="F1780" s="181" t="s">
        <v>2276</v>
      </c>
      <c r="H1780" s="182">
        <v>30.14</v>
      </c>
      <c r="I1780" s="183"/>
      <c r="L1780" s="178"/>
      <c r="M1780" s="184"/>
      <c r="T1780" s="185"/>
      <c r="AT1780" s="180" t="s">
        <v>222</v>
      </c>
      <c r="AU1780" s="180" t="s">
        <v>83</v>
      </c>
      <c r="AV1780" s="12" t="s">
        <v>83</v>
      </c>
      <c r="AW1780" s="12" t="s">
        <v>25</v>
      </c>
      <c r="AX1780" s="12" t="s">
        <v>71</v>
      </c>
      <c r="AY1780" s="180" t="s">
        <v>214</v>
      </c>
    </row>
    <row r="1781" spans="2:51" s="12" customFormat="1" x14ac:dyDescent="0.2">
      <c r="B1781" s="178"/>
      <c r="D1781" s="179" t="s">
        <v>222</v>
      </c>
      <c r="E1781" s="180" t="s">
        <v>1</v>
      </c>
      <c r="F1781" s="181" t="s">
        <v>2209</v>
      </c>
      <c r="H1781" s="182">
        <v>-1.8</v>
      </c>
      <c r="I1781" s="183"/>
      <c r="L1781" s="178"/>
      <c r="M1781" s="184"/>
      <c r="T1781" s="185"/>
      <c r="AT1781" s="180" t="s">
        <v>222</v>
      </c>
      <c r="AU1781" s="180" t="s">
        <v>83</v>
      </c>
      <c r="AV1781" s="12" t="s">
        <v>83</v>
      </c>
      <c r="AW1781" s="12" t="s">
        <v>25</v>
      </c>
      <c r="AX1781" s="12" t="s">
        <v>71</v>
      </c>
      <c r="AY1781" s="180" t="s">
        <v>214</v>
      </c>
    </row>
    <row r="1782" spans="2:51" s="14" customFormat="1" x14ac:dyDescent="0.2">
      <c r="B1782" s="193"/>
      <c r="D1782" s="179" t="s">
        <v>222</v>
      </c>
      <c r="E1782" s="194" t="s">
        <v>1</v>
      </c>
      <c r="F1782" s="195" t="s">
        <v>1604</v>
      </c>
      <c r="H1782" s="194" t="s">
        <v>1</v>
      </c>
      <c r="I1782" s="196"/>
      <c r="L1782" s="193"/>
      <c r="M1782" s="197"/>
      <c r="T1782" s="198"/>
      <c r="AT1782" s="194" t="s">
        <v>222</v>
      </c>
      <c r="AU1782" s="194" t="s">
        <v>83</v>
      </c>
      <c r="AV1782" s="14" t="s">
        <v>77</v>
      </c>
      <c r="AW1782" s="14" t="s">
        <v>25</v>
      </c>
      <c r="AX1782" s="14" t="s">
        <v>71</v>
      </c>
      <c r="AY1782" s="194" t="s">
        <v>214</v>
      </c>
    </row>
    <row r="1783" spans="2:51" s="12" customFormat="1" x14ac:dyDescent="0.2">
      <c r="B1783" s="178"/>
      <c r="D1783" s="179" t="s">
        <v>222</v>
      </c>
      <c r="E1783" s="180" t="s">
        <v>1</v>
      </c>
      <c r="F1783" s="181" t="s">
        <v>2277</v>
      </c>
      <c r="H1783" s="182">
        <v>14.24</v>
      </c>
      <c r="I1783" s="183"/>
      <c r="L1783" s="178"/>
      <c r="M1783" s="184"/>
      <c r="T1783" s="185"/>
      <c r="AT1783" s="180" t="s">
        <v>222</v>
      </c>
      <c r="AU1783" s="180" t="s">
        <v>83</v>
      </c>
      <c r="AV1783" s="12" t="s">
        <v>83</v>
      </c>
      <c r="AW1783" s="12" t="s">
        <v>25</v>
      </c>
      <c r="AX1783" s="12" t="s">
        <v>71</v>
      </c>
      <c r="AY1783" s="180" t="s">
        <v>214</v>
      </c>
    </row>
    <row r="1784" spans="2:51" s="12" customFormat="1" x14ac:dyDescent="0.2">
      <c r="B1784" s="178"/>
      <c r="D1784" s="179" t="s">
        <v>222</v>
      </c>
      <c r="E1784" s="180" t="s">
        <v>1</v>
      </c>
      <c r="F1784" s="181" t="s">
        <v>2278</v>
      </c>
      <c r="H1784" s="182">
        <v>-3.4</v>
      </c>
      <c r="I1784" s="183"/>
      <c r="L1784" s="178"/>
      <c r="M1784" s="184"/>
      <c r="T1784" s="185"/>
      <c r="AT1784" s="180" t="s">
        <v>222</v>
      </c>
      <c r="AU1784" s="180" t="s">
        <v>83</v>
      </c>
      <c r="AV1784" s="12" t="s">
        <v>83</v>
      </c>
      <c r="AW1784" s="12" t="s">
        <v>25</v>
      </c>
      <c r="AX1784" s="12" t="s">
        <v>71</v>
      </c>
      <c r="AY1784" s="180" t="s">
        <v>214</v>
      </c>
    </row>
    <row r="1785" spans="2:51" s="12" customFormat="1" x14ac:dyDescent="0.2">
      <c r="B1785" s="178"/>
      <c r="D1785" s="179" t="s">
        <v>222</v>
      </c>
      <c r="E1785" s="180" t="s">
        <v>1</v>
      </c>
      <c r="F1785" s="181" t="s">
        <v>2279</v>
      </c>
      <c r="H1785" s="182">
        <v>5</v>
      </c>
      <c r="I1785" s="183"/>
      <c r="L1785" s="178"/>
      <c r="M1785" s="184"/>
      <c r="T1785" s="185"/>
      <c r="AT1785" s="180" t="s">
        <v>222</v>
      </c>
      <c r="AU1785" s="180" t="s">
        <v>83</v>
      </c>
      <c r="AV1785" s="12" t="s">
        <v>83</v>
      </c>
      <c r="AW1785" s="12" t="s">
        <v>25</v>
      </c>
      <c r="AX1785" s="12" t="s">
        <v>71</v>
      </c>
      <c r="AY1785" s="180" t="s">
        <v>214</v>
      </c>
    </row>
    <row r="1786" spans="2:51" s="12" customFormat="1" x14ac:dyDescent="0.2">
      <c r="B1786" s="178"/>
      <c r="D1786" s="179" t="s">
        <v>222</v>
      </c>
      <c r="E1786" s="180" t="s">
        <v>1</v>
      </c>
      <c r="F1786" s="181" t="s">
        <v>2233</v>
      </c>
      <c r="H1786" s="182">
        <v>-0.7</v>
      </c>
      <c r="I1786" s="183"/>
      <c r="L1786" s="178"/>
      <c r="M1786" s="184"/>
      <c r="T1786" s="185"/>
      <c r="AT1786" s="180" t="s">
        <v>222</v>
      </c>
      <c r="AU1786" s="180" t="s">
        <v>83</v>
      </c>
      <c r="AV1786" s="12" t="s">
        <v>83</v>
      </c>
      <c r="AW1786" s="12" t="s">
        <v>25</v>
      </c>
      <c r="AX1786" s="12" t="s">
        <v>71</v>
      </c>
      <c r="AY1786" s="180" t="s">
        <v>214</v>
      </c>
    </row>
    <row r="1787" spans="2:51" s="12" customFormat="1" x14ac:dyDescent="0.2">
      <c r="B1787" s="178"/>
      <c r="D1787" s="179" t="s">
        <v>222</v>
      </c>
      <c r="E1787" s="180" t="s">
        <v>1</v>
      </c>
      <c r="F1787" s="181" t="s">
        <v>2280</v>
      </c>
      <c r="H1787" s="182">
        <v>8</v>
      </c>
      <c r="I1787" s="183"/>
      <c r="L1787" s="178"/>
      <c r="M1787" s="184"/>
      <c r="T1787" s="185"/>
      <c r="AT1787" s="180" t="s">
        <v>222</v>
      </c>
      <c r="AU1787" s="180" t="s">
        <v>83</v>
      </c>
      <c r="AV1787" s="12" t="s">
        <v>83</v>
      </c>
      <c r="AW1787" s="12" t="s">
        <v>25</v>
      </c>
      <c r="AX1787" s="12" t="s">
        <v>71</v>
      </c>
      <c r="AY1787" s="180" t="s">
        <v>214</v>
      </c>
    </row>
    <row r="1788" spans="2:51" s="12" customFormat="1" x14ac:dyDescent="0.2">
      <c r="B1788" s="178"/>
      <c r="D1788" s="179" t="s">
        <v>222</v>
      </c>
      <c r="E1788" s="180" t="s">
        <v>1</v>
      </c>
      <c r="F1788" s="181" t="s">
        <v>2281</v>
      </c>
      <c r="H1788" s="182">
        <v>-0.8</v>
      </c>
      <c r="I1788" s="183"/>
      <c r="L1788" s="178"/>
      <c r="M1788" s="184"/>
      <c r="T1788" s="185"/>
      <c r="AT1788" s="180" t="s">
        <v>222</v>
      </c>
      <c r="AU1788" s="180" t="s">
        <v>83</v>
      </c>
      <c r="AV1788" s="12" t="s">
        <v>83</v>
      </c>
      <c r="AW1788" s="12" t="s">
        <v>25</v>
      </c>
      <c r="AX1788" s="12" t="s">
        <v>71</v>
      </c>
      <c r="AY1788" s="180" t="s">
        <v>214</v>
      </c>
    </row>
    <row r="1789" spans="2:51" s="12" customFormat="1" x14ac:dyDescent="0.2">
      <c r="B1789" s="178"/>
      <c r="D1789" s="179" t="s">
        <v>222</v>
      </c>
      <c r="E1789" s="180" t="s">
        <v>1</v>
      </c>
      <c r="F1789" s="181" t="s">
        <v>2275</v>
      </c>
      <c r="H1789" s="182">
        <v>3.84</v>
      </c>
      <c r="I1789" s="183"/>
      <c r="L1789" s="178"/>
      <c r="M1789" s="184"/>
      <c r="T1789" s="185"/>
      <c r="AT1789" s="180" t="s">
        <v>222</v>
      </c>
      <c r="AU1789" s="180" t="s">
        <v>83</v>
      </c>
      <c r="AV1789" s="12" t="s">
        <v>83</v>
      </c>
      <c r="AW1789" s="12" t="s">
        <v>25</v>
      </c>
      <c r="AX1789" s="12" t="s">
        <v>71</v>
      </c>
      <c r="AY1789" s="180" t="s">
        <v>214</v>
      </c>
    </row>
    <row r="1790" spans="2:51" s="12" customFormat="1" x14ac:dyDescent="0.2">
      <c r="B1790" s="178"/>
      <c r="D1790" s="179" t="s">
        <v>222</v>
      </c>
      <c r="E1790" s="180" t="s">
        <v>1</v>
      </c>
      <c r="F1790" s="181" t="s">
        <v>2274</v>
      </c>
      <c r="H1790" s="182">
        <v>-0.4</v>
      </c>
      <c r="I1790" s="183"/>
      <c r="L1790" s="178"/>
      <c r="M1790" s="184"/>
      <c r="T1790" s="185"/>
      <c r="AT1790" s="180" t="s">
        <v>222</v>
      </c>
      <c r="AU1790" s="180" t="s">
        <v>83</v>
      </c>
      <c r="AV1790" s="12" t="s">
        <v>83</v>
      </c>
      <c r="AW1790" s="12" t="s">
        <v>25</v>
      </c>
      <c r="AX1790" s="12" t="s">
        <v>71</v>
      </c>
      <c r="AY1790" s="180" t="s">
        <v>214</v>
      </c>
    </row>
    <row r="1791" spans="2:51" s="14" customFormat="1" x14ac:dyDescent="0.2">
      <c r="B1791" s="193"/>
      <c r="D1791" s="179" t="s">
        <v>222</v>
      </c>
      <c r="E1791" s="194" t="s">
        <v>1</v>
      </c>
      <c r="F1791" s="195" t="s">
        <v>1606</v>
      </c>
      <c r="H1791" s="194" t="s">
        <v>1</v>
      </c>
      <c r="I1791" s="196"/>
      <c r="L1791" s="193"/>
      <c r="M1791" s="197"/>
      <c r="T1791" s="198"/>
      <c r="AT1791" s="194" t="s">
        <v>222</v>
      </c>
      <c r="AU1791" s="194" t="s">
        <v>83</v>
      </c>
      <c r="AV1791" s="14" t="s">
        <v>77</v>
      </c>
      <c r="AW1791" s="14" t="s">
        <v>25</v>
      </c>
      <c r="AX1791" s="14" t="s">
        <v>71</v>
      </c>
      <c r="AY1791" s="194" t="s">
        <v>214</v>
      </c>
    </row>
    <row r="1792" spans="2:51" s="12" customFormat="1" x14ac:dyDescent="0.2">
      <c r="B1792" s="178"/>
      <c r="D1792" s="179" t="s">
        <v>222</v>
      </c>
      <c r="E1792" s="180" t="s">
        <v>1</v>
      </c>
      <c r="F1792" s="181" t="s">
        <v>2282</v>
      </c>
      <c r="H1792" s="182">
        <v>8.1999999999999993</v>
      </c>
      <c r="I1792" s="183"/>
      <c r="L1792" s="178"/>
      <c r="M1792" s="184"/>
      <c r="T1792" s="185"/>
      <c r="AT1792" s="180" t="s">
        <v>222</v>
      </c>
      <c r="AU1792" s="180" t="s">
        <v>83</v>
      </c>
      <c r="AV1792" s="12" t="s">
        <v>83</v>
      </c>
      <c r="AW1792" s="12" t="s">
        <v>25</v>
      </c>
      <c r="AX1792" s="12" t="s">
        <v>71</v>
      </c>
      <c r="AY1792" s="180" t="s">
        <v>214</v>
      </c>
    </row>
    <row r="1793" spans="2:65" s="12" customFormat="1" x14ac:dyDescent="0.2">
      <c r="B1793" s="178"/>
      <c r="D1793" s="179" t="s">
        <v>222</v>
      </c>
      <c r="E1793" s="180" t="s">
        <v>1</v>
      </c>
      <c r="F1793" s="181" t="s">
        <v>2194</v>
      </c>
      <c r="H1793" s="182">
        <v>-0.9</v>
      </c>
      <c r="I1793" s="183"/>
      <c r="L1793" s="178"/>
      <c r="M1793" s="184"/>
      <c r="T1793" s="185"/>
      <c r="AT1793" s="180" t="s">
        <v>222</v>
      </c>
      <c r="AU1793" s="180" t="s">
        <v>83</v>
      </c>
      <c r="AV1793" s="12" t="s">
        <v>83</v>
      </c>
      <c r="AW1793" s="12" t="s">
        <v>25</v>
      </c>
      <c r="AX1793" s="12" t="s">
        <v>71</v>
      </c>
      <c r="AY1793" s="180" t="s">
        <v>214</v>
      </c>
    </row>
    <row r="1794" spans="2:65" s="15" customFormat="1" x14ac:dyDescent="0.2">
      <c r="B1794" s="199"/>
      <c r="D1794" s="179" t="s">
        <v>222</v>
      </c>
      <c r="E1794" s="200" t="s">
        <v>1</v>
      </c>
      <c r="F1794" s="201" t="s">
        <v>297</v>
      </c>
      <c r="H1794" s="202">
        <v>346.09500000000003</v>
      </c>
      <c r="I1794" s="203"/>
      <c r="L1794" s="199"/>
      <c r="M1794" s="204"/>
      <c r="T1794" s="205"/>
      <c r="AT1794" s="200" t="s">
        <v>222</v>
      </c>
      <c r="AU1794" s="200" t="s">
        <v>83</v>
      </c>
      <c r="AV1794" s="15" t="s">
        <v>259</v>
      </c>
      <c r="AW1794" s="15" t="s">
        <v>25</v>
      </c>
      <c r="AX1794" s="15" t="s">
        <v>71</v>
      </c>
      <c r="AY1794" s="200" t="s">
        <v>214</v>
      </c>
    </row>
    <row r="1795" spans="2:65" s="13" customFormat="1" x14ac:dyDescent="0.2">
      <c r="B1795" s="186"/>
      <c r="D1795" s="179" t="s">
        <v>222</v>
      </c>
      <c r="E1795" s="187" t="s">
        <v>1</v>
      </c>
      <c r="F1795" s="188" t="s">
        <v>227</v>
      </c>
      <c r="H1795" s="189">
        <v>475.74099999999999</v>
      </c>
      <c r="I1795" s="190"/>
      <c r="L1795" s="186"/>
      <c r="M1795" s="191"/>
      <c r="T1795" s="192"/>
      <c r="AT1795" s="187" t="s">
        <v>222</v>
      </c>
      <c r="AU1795" s="187" t="s">
        <v>83</v>
      </c>
      <c r="AV1795" s="13" t="s">
        <v>220</v>
      </c>
      <c r="AW1795" s="13" t="s">
        <v>25</v>
      </c>
      <c r="AX1795" s="13" t="s">
        <v>77</v>
      </c>
      <c r="AY1795" s="187" t="s">
        <v>214</v>
      </c>
    </row>
    <row r="1796" spans="2:65" s="1" customFormat="1" ht="55.5" customHeight="1" x14ac:dyDescent="0.2">
      <c r="B1796" s="139"/>
      <c r="C1796" s="166" t="s">
        <v>2283</v>
      </c>
      <c r="D1796" s="166" t="s">
        <v>216</v>
      </c>
      <c r="E1796" s="167" t="s">
        <v>2284</v>
      </c>
      <c r="F1796" s="168" t="s">
        <v>2285</v>
      </c>
      <c r="G1796" s="169" t="s">
        <v>219</v>
      </c>
      <c r="H1796" s="170">
        <v>48.689</v>
      </c>
      <c r="I1796" s="171"/>
      <c r="J1796" s="170">
        <f>ROUND(I1796*H1796,3)</f>
        <v>0</v>
      </c>
      <c r="K1796" s="172"/>
      <c r="L1796" s="34"/>
      <c r="M1796" s="173" t="s">
        <v>1</v>
      </c>
      <c r="N1796" s="138" t="s">
        <v>37</v>
      </c>
      <c r="P1796" s="174">
        <f>O1796*H1796</f>
        <v>0</v>
      </c>
      <c r="Q1796" s="174">
        <v>6.62E-3</v>
      </c>
      <c r="R1796" s="174">
        <f>Q1796*H1796</f>
        <v>0.32232117999999998</v>
      </c>
      <c r="S1796" s="174">
        <v>0</v>
      </c>
      <c r="T1796" s="175">
        <f>S1796*H1796</f>
        <v>0</v>
      </c>
      <c r="AR1796" s="176" t="s">
        <v>388</v>
      </c>
      <c r="AT1796" s="176" t="s">
        <v>216</v>
      </c>
      <c r="AU1796" s="176" t="s">
        <v>83</v>
      </c>
      <c r="AY1796" s="17" t="s">
        <v>214</v>
      </c>
      <c r="BE1796" s="104">
        <f>IF(N1796="základná",J1796,0)</f>
        <v>0</v>
      </c>
      <c r="BF1796" s="104">
        <f>IF(N1796="znížená",J1796,0)</f>
        <v>0</v>
      </c>
      <c r="BG1796" s="104">
        <f>IF(N1796="zákl. prenesená",J1796,0)</f>
        <v>0</v>
      </c>
      <c r="BH1796" s="104">
        <f>IF(N1796="zníž. prenesená",J1796,0)</f>
        <v>0</v>
      </c>
      <c r="BI1796" s="104">
        <f>IF(N1796="nulová",J1796,0)</f>
        <v>0</v>
      </c>
      <c r="BJ1796" s="17" t="s">
        <v>83</v>
      </c>
      <c r="BK1796" s="177">
        <f>ROUND(I1796*H1796,3)</f>
        <v>0</v>
      </c>
      <c r="BL1796" s="17" t="s">
        <v>388</v>
      </c>
      <c r="BM1796" s="176" t="s">
        <v>2286</v>
      </c>
    </row>
    <row r="1797" spans="2:65" s="14" customFormat="1" x14ac:dyDescent="0.2">
      <c r="B1797" s="193"/>
      <c r="D1797" s="179" t="s">
        <v>222</v>
      </c>
      <c r="E1797" s="194" t="s">
        <v>1</v>
      </c>
      <c r="F1797" s="195" t="s">
        <v>2287</v>
      </c>
      <c r="H1797" s="194" t="s">
        <v>1</v>
      </c>
      <c r="I1797" s="196"/>
      <c r="L1797" s="193"/>
      <c r="M1797" s="197"/>
      <c r="T1797" s="198"/>
      <c r="AT1797" s="194" t="s">
        <v>222</v>
      </c>
      <c r="AU1797" s="194" t="s">
        <v>83</v>
      </c>
      <c r="AV1797" s="14" t="s">
        <v>77</v>
      </c>
      <c r="AW1797" s="14" t="s">
        <v>25</v>
      </c>
      <c r="AX1797" s="14" t="s">
        <v>71</v>
      </c>
      <c r="AY1797" s="194" t="s">
        <v>214</v>
      </c>
    </row>
    <row r="1798" spans="2:65" s="12" customFormat="1" x14ac:dyDescent="0.2">
      <c r="B1798" s="178"/>
      <c r="D1798" s="179" t="s">
        <v>222</v>
      </c>
      <c r="E1798" s="180" t="s">
        <v>1</v>
      </c>
      <c r="F1798" s="181" t="s">
        <v>2288</v>
      </c>
      <c r="H1798" s="182">
        <v>11.11</v>
      </c>
      <c r="I1798" s="183"/>
      <c r="L1798" s="178"/>
      <c r="M1798" s="184"/>
      <c r="T1798" s="185"/>
      <c r="AT1798" s="180" t="s">
        <v>222</v>
      </c>
      <c r="AU1798" s="180" t="s">
        <v>83</v>
      </c>
      <c r="AV1798" s="12" t="s">
        <v>83</v>
      </c>
      <c r="AW1798" s="12" t="s">
        <v>25</v>
      </c>
      <c r="AX1798" s="12" t="s">
        <v>71</v>
      </c>
      <c r="AY1798" s="180" t="s">
        <v>214</v>
      </c>
    </row>
    <row r="1799" spans="2:65" s="12" customFormat="1" x14ac:dyDescent="0.2">
      <c r="B1799" s="178"/>
      <c r="D1799" s="179" t="s">
        <v>222</v>
      </c>
      <c r="E1799" s="180" t="s">
        <v>1</v>
      </c>
      <c r="F1799" s="181" t="s">
        <v>2289</v>
      </c>
      <c r="H1799" s="182">
        <v>4.992</v>
      </c>
      <c r="I1799" s="183"/>
      <c r="L1799" s="178"/>
      <c r="M1799" s="184"/>
      <c r="T1799" s="185"/>
      <c r="AT1799" s="180" t="s">
        <v>222</v>
      </c>
      <c r="AU1799" s="180" t="s">
        <v>83</v>
      </c>
      <c r="AV1799" s="12" t="s">
        <v>83</v>
      </c>
      <c r="AW1799" s="12" t="s">
        <v>25</v>
      </c>
      <c r="AX1799" s="12" t="s">
        <v>71</v>
      </c>
      <c r="AY1799" s="180" t="s">
        <v>214</v>
      </c>
    </row>
    <row r="1800" spans="2:65" s="14" customFormat="1" x14ac:dyDescent="0.2">
      <c r="B1800" s="193"/>
      <c r="D1800" s="179" t="s">
        <v>222</v>
      </c>
      <c r="E1800" s="194" t="s">
        <v>1</v>
      </c>
      <c r="F1800" s="195" t="s">
        <v>2290</v>
      </c>
      <c r="H1800" s="194" t="s">
        <v>1</v>
      </c>
      <c r="I1800" s="196"/>
      <c r="L1800" s="193"/>
      <c r="M1800" s="197"/>
      <c r="T1800" s="198"/>
      <c r="AT1800" s="194" t="s">
        <v>222</v>
      </c>
      <c r="AU1800" s="194" t="s">
        <v>83</v>
      </c>
      <c r="AV1800" s="14" t="s">
        <v>77</v>
      </c>
      <c r="AW1800" s="14" t="s">
        <v>25</v>
      </c>
      <c r="AX1800" s="14" t="s">
        <v>71</v>
      </c>
      <c r="AY1800" s="194" t="s">
        <v>214</v>
      </c>
    </row>
    <row r="1801" spans="2:65" s="12" customFormat="1" x14ac:dyDescent="0.2">
      <c r="B1801" s="178"/>
      <c r="D1801" s="179" t="s">
        <v>222</v>
      </c>
      <c r="E1801" s="180" t="s">
        <v>1</v>
      </c>
      <c r="F1801" s="181" t="s">
        <v>2291</v>
      </c>
      <c r="H1801" s="182">
        <v>9.75</v>
      </c>
      <c r="I1801" s="183"/>
      <c r="L1801" s="178"/>
      <c r="M1801" s="184"/>
      <c r="T1801" s="185"/>
      <c r="AT1801" s="180" t="s">
        <v>222</v>
      </c>
      <c r="AU1801" s="180" t="s">
        <v>83</v>
      </c>
      <c r="AV1801" s="12" t="s">
        <v>83</v>
      </c>
      <c r="AW1801" s="12" t="s">
        <v>25</v>
      </c>
      <c r="AX1801" s="12" t="s">
        <v>71</v>
      </c>
      <c r="AY1801" s="180" t="s">
        <v>214</v>
      </c>
    </row>
    <row r="1802" spans="2:65" s="12" customFormat="1" x14ac:dyDescent="0.2">
      <c r="B1802" s="178"/>
      <c r="D1802" s="179" t="s">
        <v>222</v>
      </c>
      <c r="E1802" s="180" t="s">
        <v>1</v>
      </c>
      <c r="F1802" s="181" t="s">
        <v>2292</v>
      </c>
      <c r="H1802" s="182">
        <v>1.1779999999999999</v>
      </c>
      <c r="I1802" s="183"/>
      <c r="L1802" s="178"/>
      <c r="M1802" s="184"/>
      <c r="T1802" s="185"/>
      <c r="AT1802" s="180" t="s">
        <v>222</v>
      </c>
      <c r="AU1802" s="180" t="s">
        <v>83</v>
      </c>
      <c r="AV1802" s="12" t="s">
        <v>83</v>
      </c>
      <c r="AW1802" s="12" t="s">
        <v>25</v>
      </c>
      <c r="AX1802" s="12" t="s">
        <v>71</v>
      </c>
      <c r="AY1802" s="180" t="s">
        <v>214</v>
      </c>
    </row>
    <row r="1803" spans="2:65" s="15" customFormat="1" x14ac:dyDescent="0.2">
      <c r="B1803" s="199"/>
      <c r="D1803" s="179" t="s">
        <v>222</v>
      </c>
      <c r="E1803" s="200" t="s">
        <v>1</v>
      </c>
      <c r="F1803" s="201" t="s">
        <v>297</v>
      </c>
      <c r="H1803" s="202">
        <v>27.03</v>
      </c>
      <c r="I1803" s="203"/>
      <c r="L1803" s="199"/>
      <c r="M1803" s="204"/>
      <c r="T1803" s="205"/>
      <c r="AT1803" s="200" t="s">
        <v>222</v>
      </c>
      <c r="AU1803" s="200" t="s">
        <v>83</v>
      </c>
      <c r="AV1803" s="15" t="s">
        <v>259</v>
      </c>
      <c r="AW1803" s="15" t="s">
        <v>25</v>
      </c>
      <c r="AX1803" s="15" t="s">
        <v>71</v>
      </c>
      <c r="AY1803" s="200" t="s">
        <v>214</v>
      </c>
    </row>
    <row r="1804" spans="2:65" s="14" customFormat="1" x14ac:dyDescent="0.2">
      <c r="B1804" s="193"/>
      <c r="D1804" s="179" t="s">
        <v>222</v>
      </c>
      <c r="E1804" s="194" t="s">
        <v>1</v>
      </c>
      <c r="F1804" s="195" t="s">
        <v>2293</v>
      </c>
      <c r="H1804" s="194" t="s">
        <v>1</v>
      </c>
      <c r="I1804" s="196"/>
      <c r="L1804" s="193"/>
      <c r="M1804" s="197"/>
      <c r="T1804" s="198"/>
      <c r="AT1804" s="194" t="s">
        <v>222</v>
      </c>
      <c r="AU1804" s="194" t="s">
        <v>83</v>
      </c>
      <c r="AV1804" s="14" t="s">
        <v>77</v>
      </c>
      <c r="AW1804" s="14" t="s">
        <v>25</v>
      </c>
      <c r="AX1804" s="14" t="s">
        <v>71</v>
      </c>
      <c r="AY1804" s="194" t="s">
        <v>214</v>
      </c>
    </row>
    <row r="1805" spans="2:65" s="12" customFormat="1" x14ac:dyDescent="0.2">
      <c r="B1805" s="178"/>
      <c r="D1805" s="179" t="s">
        <v>222</v>
      </c>
      <c r="E1805" s="180" t="s">
        <v>1</v>
      </c>
      <c r="F1805" s="181" t="s">
        <v>2294</v>
      </c>
      <c r="H1805" s="182">
        <v>13.45</v>
      </c>
      <c r="I1805" s="183"/>
      <c r="L1805" s="178"/>
      <c r="M1805" s="184"/>
      <c r="T1805" s="185"/>
      <c r="AT1805" s="180" t="s">
        <v>222</v>
      </c>
      <c r="AU1805" s="180" t="s">
        <v>83</v>
      </c>
      <c r="AV1805" s="12" t="s">
        <v>83</v>
      </c>
      <c r="AW1805" s="12" t="s">
        <v>25</v>
      </c>
      <c r="AX1805" s="12" t="s">
        <v>71</v>
      </c>
      <c r="AY1805" s="180" t="s">
        <v>214</v>
      </c>
    </row>
    <row r="1806" spans="2:65" s="12" customFormat="1" x14ac:dyDescent="0.2">
      <c r="B1806" s="178"/>
      <c r="D1806" s="179" t="s">
        <v>222</v>
      </c>
      <c r="E1806" s="180" t="s">
        <v>1</v>
      </c>
      <c r="F1806" s="181" t="s">
        <v>2295</v>
      </c>
      <c r="H1806" s="182">
        <v>4.875</v>
      </c>
      <c r="I1806" s="183"/>
      <c r="L1806" s="178"/>
      <c r="M1806" s="184"/>
      <c r="T1806" s="185"/>
      <c r="AT1806" s="180" t="s">
        <v>222</v>
      </c>
      <c r="AU1806" s="180" t="s">
        <v>83</v>
      </c>
      <c r="AV1806" s="12" t="s">
        <v>83</v>
      </c>
      <c r="AW1806" s="12" t="s">
        <v>25</v>
      </c>
      <c r="AX1806" s="12" t="s">
        <v>71</v>
      </c>
      <c r="AY1806" s="180" t="s">
        <v>214</v>
      </c>
    </row>
    <row r="1807" spans="2:65" s="15" customFormat="1" x14ac:dyDescent="0.2">
      <c r="B1807" s="199"/>
      <c r="D1807" s="179" t="s">
        <v>222</v>
      </c>
      <c r="E1807" s="200" t="s">
        <v>1</v>
      </c>
      <c r="F1807" s="201" t="s">
        <v>297</v>
      </c>
      <c r="H1807" s="202">
        <v>18.324999999999999</v>
      </c>
      <c r="I1807" s="203"/>
      <c r="L1807" s="199"/>
      <c r="M1807" s="204"/>
      <c r="T1807" s="205"/>
      <c r="AT1807" s="200" t="s">
        <v>222</v>
      </c>
      <c r="AU1807" s="200" t="s">
        <v>83</v>
      </c>
      <c r="AV1807" s="15" t="s">
        <v>259</v>
      </c>
      <c r="AW1807" s="15" t="s">
        <v>25</v>
      </c>
      <c r="AX1807" s="15" t="s">
        <v>71</v>
      </c>
      <c r="AY1807" s="200" t="s">
        <v>214</v>
      </c>
    </row>
    <row r="1808" spans="2:65" s="14" customFormat="1" x14ac:dyDescent="0.2">
      <c r="B1808" s="193"/>
      <c r="D1808" s="179" t="s">
        <v>222</v>
      </c>
      <c r="E1808" s="194" t="s">
        <v>1</v>
      </c>
      <c r="F1808" s="195" t="s">
        <v>2195</v>
      </c>
      <c r="H1808" s="194" t="s">
        <v>1</v>
      </c>
      <c r="I1808" s="196"/>
      <c r="L1808" s="193"/>
      <c r="M1808" s="197"/>
      <c r="T1808" s="198"/>
      <c r="AT1808" s="194" t="s">
        <v>222</v>
      </c>
      <c r="AU1808" s="194" t="s">
        <v>83</v>
      </c>
      <c r="AV1808" s="14" t="s">
        <v>77</v>
      </c>
      <c r="AW1808" s="14" t="s">
        <v>25</v>
      </c>
      <c r="AX1808" s="14" t="s">
        <v>71</v>
      </c>
      <c r="AY1808" s="194" t="s">
        <v>214</v>
      </c>
    </row>
    <row r="1809" spans="2:65" s="12" customFormat="1" x14ac:dyDescent="0.2">
      <c r="B1809" s="178"/>
      <c r="D1809" s="179" t="s">
        <v>222</v>
      </c>
      <c r="E1809" s="180" t="s">
        <v>1</v>
      </c>
      <c r="F1809" s="181" t="s">
        <v>2296</v>
      </c>
      <c r="H1809" s="182">
        <v>3.3340000000000001</v>
      </c>
      <c r="I1809" s="183"/>
      <c r="L1809" s="178"/>
      <c r="M1809" s="184"/>
      <c r="T1809" s="185"/>
      <c r="AT1809" s="180" t="s">
        <v>222</v>
      </c>
      <c r="AU1809" s="180" t="s">
        <v>83</v>
      </c>
      <c r="AV1809" s="12" t="s">
        <v>83</v>
      </c>
      <c r="AW1809" s="12" t="s">
        <v>25</v>
      </c>
      <c r="AX1809" s="12" t="s">
        <v>71</v>
      </c>
      <c r="AY1809" s="180" t="s">
        <v>214</v>
      </c>
    </row>
    <row r="1810" spans="2:65" s="15" customFormat="1" x14ac:dyDescent="0.2">
      <c r="B1810" s="199"/>
      <c r="D1810" s="179" t="s">
        <v>222</v>
      </c>
      <c r="E1810" s="200" t="s">
        <v>1</v>
      </c>
      <c r="F1810" s="201" t="s">
        <v>297</v>
      </c>
      <c r="H1810" s="202">
        <v>3.3340000000000001</v>
      </c>
      <c r="I1810" s="203"/>
      <c r="L1810" s="199"/>
      <c r="M1810" s="204"/>
      <c r="T1810" s="205"/>
      <c r="AT1810" s="200" t="s">
        <v>222</v>
      </c>
      <c r="AU1810" s="200" t="s">
        <v>83</v>
      </c>
      <c r="AV1810" s="15" t="s">
        <v>259</v>
      </c>
      <c r="AW1810" s="15" t="s">
        <v>25</v>
      </c>
      <c r="AX1810" s="15" t="s">
        <v>71</v>
      </c>
      <c r="AY1810" s="200" t="s">
        <v>214</v>
      </c>
    </row>
    <row r="1811" spans="2:65" s="13" customFormat="1" x14ac:dyDescent="0.2">
      <c r="B1811" s="186"/>
      <c r="D1811" s="179" t="s">
        <v>222</v>
      </c>
      <c r="E1811" s="187" t="s">
        <v>144</v>
      </c>
      <c r="F1811" s="188" t="s">
        <v>227</v>
      </c>
      <c r="H1811" s="189">
        <v>48.689</v>
      </c>
      <c r="I1811" s="190"/>
      <c r="L1811" s="186"/>
      <c r="M1811" s="191"/>
      <c r="T1811" s="192"/>
      <c r="AT1811" s="187" t="s">
        <v>222</v>
      </c>
      <c r="AU1811" s="187" t="s">
        <v>83</v>
      </c>
      <c r="AV1811" s="13" t="s">
        <v>220</v>
      </c>
      <c r="AW1811" s="13" t="s">
        <v>25</v>
      </c>
      <c r="AX1811" s="13" t="s">
        <v>77</v>
      </c>
      <c r="AY1811" s="187" t="s">
        <v>214</v>
      </c>
    </row>
    <row r="1812" spans="2:65" s="1" customFormat="1" ht="24.15" customHeight="1" x14ac:dyDescent="0.2">
      <c r="B1812" s="139"/>
      <c r="C1812" s="166" t="s">
        <v>2297</v>
      </c>
      <c r="D1812" s="166" t="s">
        <v>216</v>
      </c>
      <c r="E1812" s="167" t="s">
        <v>2298</v>
      </c>
      <c r="F1812" s="168" t="s">
        <v>2299</v>
      </c>
      <c r="G1812" s="169" t="s">
        <v>1339</v>
      </c>
      <c r="H1812" s="170">
        <v>17.795000000000002</v>
      </c>
      <c r="I1812" s="171"/>
      <c r="J1812" s="170">
        <f>ROUND(I1812*H1812,3)</f>
        <v>0</v>
      </c>
      <c r="K1812" s="172"/>
      <c r="L1812" s="34"/>
      <c r="M1812" s="173" t="s">
        <v>1</v>
      </c>
      <c r="N1812" s="138" t="s">
        <v>37</v>
      </c>
      <c r="P1812" s="174">
        <f>O1812*H1812</f>
        <v>0</v>
      </c>
      <c r="Q1812" s="174">
        <v>6.62E-3</v>
      </c>
      <c r="R1812" s="174">
        <f>Q1812*H1812</f>
        <v>0.11780290000000002</v>
      </c>
      <c r="S1812" s="174">
        <v>0</v>
      </c>
      <c r="T1812" s="175">
        <f>S1812*H1812</f>
        <v>0</v>
      </c>
      <c r="AR1812" s="176" t="s">
        <v>388</v>
      </c>
      <c r="AT1812" s="176" t="s">
        <v>216</v>
      </c>
      <c r="AU1812" s="176" t="s">
        <v>83</v>
      </c>
      <c r="AY1812" s="17" t="s">
        <v>214</v>
      </c>
      <c r="BE1812" s="104">
        <f>IF(N1812="základná",J1812,0)</f>
        <v>0</v>
      </c>
      <c r="BF1812" s="104">
        <f>IF(N1812="znížená",J1812,0)</f>
        <v>0</v>
      </c>
      <c r="BG1812" s="104">
        <f>IF(N1812="zákl. prenesená",J1812,0)</f>
        <v>0</v>
      </c>
      <c r="BH1812" s="104">
        <f>IF(N1812="zníž. prenesená",J1812,0)</f>
        <v>0</v>
      </c>
      <c r="BI1812" s="104">
        <f>IF(N1812="nulová",J1812,0)</f>
        <v>0</v>
      </c>
      <c r="BJ1812" s="17" t="s">
        <v>83</v>
      </c>
      <c r="BK1812" s="177">
        <f>ROUND(I1812*H1812,3)</f>
        <v>0</v>
      </c>
      <c r="BL1812" s="17" t="s">
        <v>388</v>
      </c>
      <c r="BM1812" s="176" t="s">
        <v>2300</v>
      </c>
    </row>
    <row r="1813" spans="2:65" s="14" customFormat="1" x14ac:dyDescent="0.2">
      <c r="B1813" s="193"/>
      <c r="D1813" s="179" t="s">
        <v>222</v>
      </c>
      <c r="E1813" s="194" t="s">
        <v>1</v>
      </c>
      <c r="F1813" s="195" t="s">
        <v>2287</v>
      </c>
      <c r="H1813" s="194" t="s">
        <v>1</v>
      </c>
      <c r="I1813" s="196"/>
      <c r="L1813" s="193"/>
      <c r="M1813" s="197"/>
      <c r="T1813" s="198"/>
      <c r="AT1813" s="194" t="s">
        <v>222</v>
      </c>
      <c r="AU1813" s="194" t="s">
        <v>83</v>
      </c>
      <c r="AV1813" s="14" t="s">
        <v>77</v>
      </c>
      <c r="AW1813" s="14" t="s">
        <v>25</v>
      </c>
      <c r="AX1813" s="14" t="s">
        <v>71</v>
      </c>
      <c r="AY1813" s="194" t="s">
        <v>214</v>
      </c>
    </row>
    <row r="1814" spans="2:65" s="12" customFormat="1" x14ac:dyDescent="0.2">
      <c r="B1814" s="178"/>
      <c r="D1814" s="179" t="s">
        <v>222</v>
      </c>
      <c r="E1814" s="180" t="s">
        <v>1</v>
      </c>
      <c r="F1814" s="181" t="s">
        <v>2301</v>
      </c>
      <c r="H1814" s="182">
        <v>3.14</v>
      </c>
      <c r="I1814" s="183"/>
      <c r="L1814" s="178"/>
      <c r="M1814" s="184"/>
      <c r="T1814" s="185"/>
      <c r="AT1814" s="180" t="s">
        <v>222</v>
      </c>
      <c r="AU1814" s="180" t="s">
        <v>83</v>
      </c>
      <c r="AV1814" s="12" t="s">
        <v>83</v>
      </c>
      <c r="AW1814" s="12" t="s">
        <v>25</v>
      </c>
      <c r="AX1814" s="12" t="s">
        <v>71</v>
      </c>
      <c r="AY1814" s="180" t="s">
        <v>214</v>
      </c>
    </row>
    <row r="1815" spans="2:65" s="14" customFormat="1" x14ac:dyDescent="0.2">
      <c r="B1815" s="193"/>
      <c r="D1815" s="179" t="s">
        <v>222</v>
      </c>
      <c r="E1815" s="194" t="s">
        <v>1</v>
      </c>
      <c r="F1815" s="195" t="s">
        <v>2290</v>
      </c>
      <c r="H1815" s="194" t="s">
        <v>1</v>
      </c>
      <c r="I1815" s="196"/>
      <c r="L1815" s="193"/>
      <c r="M1815" s="197"/>
      <c r="T1815" s="198"/>
      <c r="AT1815" s="194" t="s">
        <v>222</v>
      </c>
      <c r="AU1815" s="194" t="s">
        <v>83</v>
      </c>
      <c r="AV1815" s="14" t="s">
        <v>77</v>
      </c>
      <c r="AW1815" s="14" t="s">
        <v>25</v>
      </c>
      <c r="AX1815" s="14" t="s">
        <v>71</v>
      </c>
      <c r="AY1815" s="194" t="s">
        <v>214</v>
      </c>
    </row>
    <row r="1816" spans="2:65" s="12" customFormat="1" x14ac:dyDescent="0.2">
      <c r="B1816" s="178"/>
      <c r="D1816" s="179" t="s">
        <v>222</v>
      </c>
      <c r="E1816" s="180" t="s">
        <v>1</v>
      </c>
      <c r="F1816" s="181" t="s">
        <v>2302</v>
      </c>
      <c r="H1816" s="182">
        <v>6.28</v>
      </c>
      <c r="I1816" s="183"/>
      <c r="L1816" s="178"/>
      <c r="M1816" s="184"/>
      <c r="T1816" s="185"/>
      <c r="AT1816" s="180" t="s">
        <v>222</v>
      </c>
      <c r="AU1816" s="180" t="s">
        <v>83</v>
      </c>
      <c r="AV1816" s="12" t="s">
        <v>83</v>
      </c>
      <c r="AW1816" s="12" t="s">
        <v>25</v>
      </c>
      <c r="AX1816" s="12" t="s">
        <v>71</v>
      </c>
      <c r="AY1816" s="180" t="s">
        <v>214</v>
      </c>
    </row>
    <row r="1817" spans="2:65" s="12" customFormat="1" x14ac:dyDescent="0.2">
      <c r="B1817" s="178"/>
      <c r="D1817" s="179" t="s">
        <v>222</v>
      </c>
      <c r="E1817" s="180" t="s">
        <v>1</v>
      </c>
      <c r="F1817" s="181" t="s">
        <v>2303</v>
      </c>
      <c r="H1817" s="182">
        <v>-0.5</v>
      </c>
      <c r="I1817" s="183"/>
      <c r="L1817" s="178"/>
      <c r="M1817" s="184"/>
      <c r="T1817" s="185"/>
      <c r="AT1817" s="180" t="s">
        <v>222</v>
      </c>
      <c r="AU1817" s="180" t="s">
        <v>83</v>
      </c>
      <c r="AV1817" s="12" t="s">
        <v>83</v>
      </c>
      <c r="AW1817" s="12" t="s">
        <v>25</v>
      </c>
      <c r="AX1817" s="12" t="s">
        <v>71</v>
      </c>
      <c r="AY1817" s="180" t="s">
        <v>214</v>
      </c>
    </row>
    <row r="1818" spans="2:65" s="12" customFormat="1" x14ac:dyDescent="0.2">
      <c r="B1818" s="178"/>
      <c r="D1818" s="179" t="s">
        <v>222</v>
      </c>
      <c r="E1818" s="180" t="s">
        <v>1</v>
      </c>
      <c r="F1818" s="181" t="s">
        <v>2304</v>
      </c>
      <c r="H1818" s="182">
        <v>-1.145</v>
      </c>
      <c r="I1818" s="183"/>
      <c r="L1818" s="178"/>
      <c r="M1818" s="184"/>
      <c r="T1818" s="185"/>
      <c r="AT1818" s="180" t="s">
        <v>222</v>
      </c>
      <c r="AU1818" s="180" t="s">
        <v>83</v>
      </c>
      <c r="AV1818" s="12" t="s">
        <v>83</v>
      </c>
      <c r="AW1818" s="12" t="s">
        <v>25</v>
      </c>
      <c r="AX1818" s="12" t="s">
        <v>71</v>
      </c>
      <c r="AY1818" s="180" t="s">
        <v>214</v>
      </c>
    </row>
    <row r="1819" spans="2:65" s="15" customFormat="1" x14ac:dyDescent="0.2">
      <c r="B1819" s="199"/>
      <c r="D1819" s="179" t="s">
        <v>222</v>
      </c>
      <c r="E1819" s="200" t="s">
        <v>1</v>
      </c>
      <c r="F1819" s="201" t="s">
        <v>297</v>
      </c>
      <c r="H1819" s="202">
        <v>7.7750000000000004</v>
      </c>
      <c r="I1819" s="203"/>
      <c r="L1819" s="199"/>
      <c r="M1819" s="204"/>
      <c r="T1819" s="205"/>
      <c r="AT1819" s="200" t="s">
        <v>222</v>
      </c>
      <c r="AU1819" s="200" t="s">
        <v>83</v>
      </c>
      <c r="AV1819" s="15" t="s">
        <v>259</v>
      </c>
      <c r="AW1819" s="15" t="s">
        <v>25</v>
      </c>
      <c r="AX1819" s="15" t="s">
        <v>71</v>
      </c>
      <c r="AY1819" s="200" t="s">
        <v>214</v>
      </c>
    </row>
    <row r="1820" spans="2:65" s="14" customFormat="1" x14ac:dyDescent="0.2">
      <c r="B1820" s="193"/>
      <c r="D1820" s="179" t="s">
        <v>222</v>
      </c>
      <c r="E1820" s="194" t="s">
        <v>1</v>
      </c>
      <c r="F1820" s="195" t="s">
        <v>2293</v>
      </c>
      <c r="H1820" s="194" t="s">
        <v>1</v>
      </c>
      <c r="I1820" s="196"/>
      <c r="L1820" s="193"/>
      <c r="M1820" s="197"/>
      <c r="T1820" s="198"/>
      <c r="AT1820" s="194" t="s">
        <v>222</v>
      </c>
      <c r="AU1820" s="194" t="s">
        <v>83</v>
      </c>
      <c r="AV1820" s="14" t="s">
        <v>77</v>
      </c>
      <c r="AW1820" s="14" t="s">
        <v>25</v>
      </c>
      <c r="AX1820" s="14" t="s">
        <v>71</v>
      </c>
      <c r="AY1820" s="194" t="s">
        <v>214</v>
      </c>
    </row>
    <row r="1821" spans="2:65" s="12" customFormat="1" x14ac:dyDescent="0.2">
      <c r="B1821" s="178"/>
      <c r="D1821" s="179" t="s">
        <v>222</v>
      </c>
      <c r="E1821" s="180" t="s">
        <v>1</v>
      </c>
      <c r="F1821" s="181" t="s">
        <v>2305</v>
      </c>
      <c r="H1821" s="182">
        <v>3.62</v>
      </c>
      <c r="I1821" s="183"/>
      <c r="L1821" s="178"/>
      <c r="M1821" s="184"/>
      <c r="T1821" s="185"/>
      <c r="AT1821" s="180" t="s">
        <v>222</v>
      </c>
      <c r="AU1821" s="180" t="s">
        <v>83</v>
      </c>
      <c r="AV1821" s="12" t="s">
        <v>83</v>
      </c>
      <c r="AW1821" s="12" t="s">
        <v>25</v>
      </c>
      <c r="AX1821" s="12" t="s">
        <v>71</v>
      </c>
      <c r="AY1821" s="180" t="s">
        <v>214</v>
      </c>
    </row>
    <row r="1822" spans="2:65" s="12" customFormat="1" x14ac:dyDescent="0.2">
      <c r="B1822" s="178"/>
      <c r="D1822" s="179" t="s">
        <v>222</v>
      </c>
      <c r="E1822" s="180" t="s">
        <v>1</v>
      </c>
      <c r="F1822" s="181" t="s">
        <v>2306</v>
      </c>
      <c r="H1822" s="182">
        <v>2.8</v>
      </c>
      <c r="I1822" s="183"/>
      <c r="L1822" s="178"/>
      <c r="M1822" s="184"/>
      <c r="T1822" s="185"/>
      <c r="AT1822" s="180" t="s">
        <v>222</v>
      </c>
      <c r="AU1822" s="180" t="s">
        <v>83</v>
      </c>
      <c r="AV1822" s="12" t="s">
        <v>83</v>
      </c>
      <c r="AW1822" s="12" t="s">
        <v>25</v>
      </c>
      <c r="AX1822" s="12" t="s">
        <v>71</v>
      </c>
      <c r="AY1822" s="180" t="s">
        <v>214</v>
      </c>
    </row>
    <row r="1823" spans="2:65" s="12" customFormat="1" x14ac:dyDescent="0.2">
      <c r="B1823" s="178"/>
      <c r="D1823" s="179" t="s">
        <v>222</v>
      </c>
      <c r="E1823" s="180" t="s">
        <v>1</v>
      </c>
      <c r="F1823" s="181" t="s">
        <v>2307</v>
      </c>
      <c r="H1823" s="182">
        <v>-1.3</v>
      </c>
      <c r="I1823" s="183"/>
      <c r="L1823" s="178"/>
      <c r="M1823" s="184"/>
      <c r="T1823" s="185"/>
      <c r="AT1823" s="180" t="s">
        <v>222</v>
      </c>
      <c r="AU1823" s="180" t="s">
        <v>83</v>
      </c>
      <c r="AV1823" s="12" t="s">
        <v>83</v>
      </c>
      <c r="AW1823" s="12" t="s">
        <v>25</v>
      </c>
      <c r="AX1823" s="12" t="s">
        <v>71</v>
      </c>
      <c r="AY1823" s="180" t="s">
        <v>214</v>
      </c>
    </row>
    <row r="1824" spans="2:65" s="15" customFormat="1" x14ac:dyDescent="0.2">
      <c r="B1824" s="199"/>
      <c r="D1824" s="179" t="s">
        <v>222</v>
      </c>
      <c r="E1824" s="200" t="s">
        <v>1</v>
      </c>
      <c r="F1824" s="201" t="s">
        <v>297</v>
      </c>
      <c r="H1824" s="202">
        <v>5.12</v>
      </c>
      <c r="I1824" s="203"/>
      <c r="L1824" s="199"/>
      <c r="M1824" s="204"/>
      <c r="T1824" s="205"/>
      <c r="AT1824" s="200" t="s">
        <v>222</v>
      </c>
      <c r="AU1824" s="200" t="s">
        <v>83</v>
      </c>
      <c r="AV1824" s="15" t="s">
        <v>259</v>
      </c>
      <c r="AW1824" s="15" t="s">
        <v>25</v>
      </c>
      <c r="AX1824" s="15" t="s">
        <v>71</v>
      </c>
      <c r="AY1824" s="200" t="s">
        <v>214</v>
      </c>
    </row>
    <row r="1825" spans="2:65" s="14" customFormat="1" x14ac:dyDescent="0.2">
      <c r="B1825" s="193"/>
      <c r="D1825" s="179" t="s">
        <v>222</v>
      </c>
      <c r="E1825" s="194" t="s">
        <v>1</v>
      </c>
      <c r="F1825" s="195" t="s">
        <v>2195</v>
      </c>
      <c r="H1825" s="194" t="s">
        <v>1</v>
      </c>
      <c r="I1825" s="196"/>
      <c r="L1825" s="193"/>
      <c r="M1825" s="197"/>
      <c r="T1825" s="198"/>
      <c r="AT1825" s="194" t="s">
        <v>222</v>
      </c>
      <c r="AU1825" s="194" t="s">
        <v>83</v>
      </c>
      <c r="AV1825" s="14" t="s">
        <v>77</v>
      </c>
      <c r="AW1825" s="14" t="s">
        <v>25</v>
      </c>
      <c r="AX1825" s="14" t="s">
        <v>71</v>
      </c>
      <c r="AY1825" s="194" t="s">
        <v>214</v>
      </c>
    </row>
    <row r="1826" spans="2:65" s="12" customFormat="1" x14ac:dyDescent="0.2">
      <c r="B1826" s="178"/>
      <c r="D1826" s="179" t="s">
        <v>222</v>
      </c>
      <c r="E1826" s="180" t="s">
        <v>1</v>
      </c>
      <c r="F1826" s="181" t="s">
        <v>2308</v>
      </c>
      <c r="H1826" s="182">
        <v>4.9000000000000004</v>
      </c>
      <c r="I1826" s="183"/>
      <c r="L1826" s="178"/>
      <c r="M1826" s="184"/>
      <c r="T1826" s="185"/>
      <c r="AT1826" s="180" t="s">
        <v>222</v>
      </c>
      <c r="AU1826" s="180" t="s">
        <v>83</v>
      </c>
      <c r="AV1826" s="12" t="s">
        <v>83</v>
      </c>
      <c r="AW1826" s="12" t="s">
        <v>25</v>
      </c>
      <c r="AX1826" s="12" t="s">
        <v>71</v>
      </c>
      <c r="AY1826" s="180" t="s">
        <v>214</v>
      </c>
    </row>
    <row r="1827" spans="2:65" s="15" customFormat="1" x14ac:dyDescent="0.2">
      <c r="B1827" s="199"/>
      <c r="D1827" s="179" t="s">
        <v>222</v>
      </c>
      <c r="E1827" s="200" t="s">
        <v>1</v>
      </c>
      <c r="F1827" s="201" t="s">
        <v>297</v>
      </c>
      <c r="H1827" s="202">
        <v>4.9000000000000004</v>
      </c>
      <c r="I1827" s="203"/>
      <c r="L1827" s="199"/>
      <c r="M1827" s="204"/>
      <c r="T1827" s="205"/>
      <c r="AT1827" s="200" t="s">
        <v>222</v>
      </c>
      <c r="AU1827" s="200" t="s">
        <v>83</v>
      </c>
      <c r="AV1827" s="15" t="s">
        <v>259</v>
      </c>
      <c r="AW1827" s="15" t="s">
        <v>25</v>
      </c>
      <c r="AX1827" s="15" t="s">
        <v>71</v>
      </c>
      <c r="AY1827" s="200" t="s">
        <v>214</v>
      </c>
    </row>
    <row r="1828" spans="2:65" s="13" customFormat="1" x14ac:dyDescent="0.2">
      <c r="B1828" s="186"/>
      <c r="D1828" s="179" t="s">
        <v>222</v>
      </c>
      <c r="E1828" s="187" t="s">
        <v>1</v>
      </c>
      <c r="F1828" s="188" t="s">
        <v>227</v>
      </c>
      <c r="H1828" s="189">
        <v>17.795000000000002</v>
      </c>
      <c r="I1828" s="190"/>
      <c r="L1828" s="186"/>
      <c r="M1828" s="191"/>
      <c r="T1828" s="192"/>
      <c r="AT1828" s="187" t="s">
        <v>222</v>
      </c>
      <c r="AU1828" s="187" t="s">
        <v>83</v>
      </c>
      <c r="AV1828" s="13" t="s">
        <v>220</v>
      </c>
      <c r="AW1828" s="13" t="s">
        <v>25</v>
      </c>
      <c r="AX1828" s="13" t="s">
        <v>77</v>
      </c>
      <c r="AY1828" s="187" t="s">
        <v>214</v>
      </c>
    </row>
    <row r="1829" spans="2:65" s="1" customFormat="1" ht="21.75" customHeight="1" x14ac:dyDescent="0.2">
      <c r="B1829" s="139"/>
      <c r="C1829" s="166" t="s">
        <v>2309</v>
      </c>
      <c r="D1829" s="166" t="s">
        <v>216</v>
      </c>
      <c r="E1829" s="167" t="s">
        <v>2310</v>
      </c>
      <c r="F1829" s="168" t="s">
        <v>2311</v>
      </c>
      <c r="G1829" s="169" t="s">
        <v>219</v>
      </c>
      <c r="H1829" s="170">
        <v>3199.0340000000001</v>
      </c>
      <c r="I1829" s="171"/>
      <c r="J1829" s="170">
        <f>ROUND(I1829*H1829,3)</f>
        <v>0</v>
      </c>
      <c r="K1829" s="172"/>
      <c r="L1829" s="34"/>
      <c r="M1829" s="173" t="s">
        <v>1</v>
      </c>
      <c r="N1829" s="138" t="s">
        <v>37</v>
      </c>
      <c r="P1829" s="174">
        <f>O1829*H1829</f>
        <v>0</v>
      </c>
      <c r="Q1829" s="174">
        <v>1.2E-4</v>
      </c>
      <c r="R1829" s="174">
        <f>Q1829*H1829</f>
        <v>0.38388408000000002</v>
      </c>
      <c r="S1829" s="174">
        <v>0</v>
      </c>
      <c r="T1829" s="175">
        <f>S1829*H1829</f>
        <v>0</v>
      </c>
      <c r="AR1829" s="176" t="s">
        <v>388</v>
      </c>
      <c r="AT1829" s="176" t="s">
        <v>216</v>
      </c>
      <c r="AU1829" s="176" t="s">
        <v>83</v>
      </c>
      <c r="AY1829" s="17" t="s">
        <v>214</v>
      </c>
      <c r="BE1829" s="104">
        <f>IF(N1829="základná",J1829,0)</f>
        <v>0</v>
      </c>
      <c r="BF1829" s="104">
        <f>IF(N1829="znížená",J1829,0)</f>
        <v>0</v>
      </c>
      <c r="BG1829" s="104">
        <f>IF(N1829="zákl. prenesená",J1829,0)</f>
        <v>0</v>
      </c>
      <c r="BH1829" s="104">
        <f>IF(N1829="zníž. prenesená",J1829,0)</f>
        <v>0</v>
      </c>
      <c r="BI1829" s="104">
        <f>IF(N1829="nulová",J1829,0)</f>
        <v>0</v>
      </c>
      <c r="BJ1829" s="17" t="s">
        <v>83</v>
      </c>
      <c r="BK1829" s="177">
        <f>ROUND(I1829*H1829,3)</f>
        <v>0</v>
      </c>
      <c r="BL1829" s="17" t="s">
        <v>388</v>
      </c>
      <c r="BM1829" s="176" t="s">
        <v>2312</v>
      </c>
    </row>
    <row r="1830" spans="2:65" s="12" customFormat="1" x14ac:dyDescent="0.2">
      <c r="B1830" s="178"/>
      <c r="D1830" s="179" t="s">
        <v>222</v>
      </c>
      <c r="E1830" s="180" t="s">
        <v>1</v>
      </c>
      <c r="F1830" s="181" t="s">
        <v>127</v>
      </c>
      <c r="H1830" s="182">
        <v>151.91999999999999</v>
      </c>
      <c r="I1830" s="183"/>
      <c r="L1830" s="178"/>
      <c r="M1830" s="184"/>
      <c r="T1830" s="185"/>
      <c r="AT1830" s="180" t="s">
        <v>222</v>
      </c>
      <c r="AU1830" s="180" t="s">
        <v>83</v>
      </c>
      <c r="AV1830" s="12" t="s">
        <v>83</v>
      </c>
      <c r="AW1830" s="12" t="s">
        <v>25</v>
      </c>
      <c r="AX1830" s="12" t="s">
        <v>71</v>
      </c>
      <c r="AY1830" s="180" t="s">
        <v>214</v>
      </c>
    </row>
    <row r="1831" spans="2:65" s="12" customFormat="1" x14ac:dyDescent="0.2">
      <c r="B1831" s="178"/>
      <c r="D1831" s="179" t="s">
        <v>222</v>
      </c>
      <c r="E1831" s="180" t="s">
        <v>1</v>
      </c>
      <c r="F1831" s="181" t="s">
        <v>131</v>
      </c>
      <c r="H1831" s="182">
        <v>350.07</v>
      </c>
      <c r="I1831" s="183"/>
      <c r="L1831" s="178"/>
      <c r="M1831" s="184"/>
      <c r="T1831" s="185"/>
      <c r="AT1831" s="180" t="s">
        <v>222</v>
      </c>
      <c r="AU1831" s="180" t="s">
        <v>83</v>
      </c>
      <c r="AV1831" s="12" t="s">
        <v>83</v>
      </c>
      <c r="AW1831" s="12" t="s">
        <v>25</v>
      </c>
      <c r="AX1831" s="12" t="s">
        <v>71</v>
      </c>
      <c r="AY1831" s="180" t="s">
        <v>214</v>
      </c>
    </row>
    <row r="1832" spans="2:65" s="12" customFormat="1" x14ac:dyDescent="0.2">
      <c r="B1832" s="178"/>
      <c r="D1832" s="179" t="s">
        <v>222</v>
      </c>
      <c r="E1832" s="180" t="s">
        <v>1</v>
      </c>
      <c r="F1832" s="181" t="s">
        <v>135</v>
      </c>
      <c r="H1832" s="182">
        <v>2648.355</v>
      </c>
      <c r="I1832" s="183"/>
      <c r="L1832" s="178"/>
      <c r="M1832" s="184"/>
      <c r="T1832" s="185"/>
      <c r="AT1832" s="180" t="s">
        <v>222</v>
      </c>
      <c r="AU1832" s="180" t="s">
        <v>83</v>
      </c>
      <c r="AV1832" s="12" t="s">
        <v>83</v>
      </c>
      <c r="AW1832" s="12" t="s">
        <v>25</v>
      </c>
      <c r="AX1832" s="12" t="s">
        <v>71</v>
      </c>
      <c r="AY1832" s="180" t="s">
        <v>214</v>
      </c>
    </row>
    <row r="1833" spans="2:65" s="12" customFormat="1" x14ac:dyDescent="0.2">
      <c r="B1833" s="178"/>
      <c r="D1833" s="179" t="s">
        <v>222</v>
      </c>
      <c r="E1833" s="180" t="s">
        <v>1</v>
      </c>
      <c r="F1833" s="181" t="s">
        <v>144</v>
      </c>
      <c r="H1833" s="182">
        <v>48.689</v>
      </c>
      <c r="I1833" s="183"/>
      <c r="L1833" s="178"/>
      <c r="M1833" s="184"/>
      <c r="T1833" s="185"/>
      <c r="AT1833" s="180" t="s">
        <v>222</v>
      </c>
      <c r="AU1833" s="180" t="s">
        <v>83</v>
      </c>
      <c r="AV1833" s="12" t="s">
        <v>83</v>
      </c>
      <c r="AW1833" s="12" t="s">
        <v>25</v>
      </c>
      <c r="AX1833" s="12" t="s">
        <v>71</v>
      </c>
      <c r="AY1833" s="180" t="s">
        <v>214</v>
      </c>
    </row>
    <row r="1834" spans="2:65" s="13" customFormat="1" x14ac:dyDescent="0.2">
      <c r="B1834" s="186"/>
      <c r="D1834" s="179" t="s">
        <v>222</v>
      </c>
      <c r="E1834" s="187" t="s">
        <v>1</v>
      </c>
      <c r="F1834" s="188" t="s">
        <v>227</v>
      </c>
      <c r="H1834" s="189">
        <v>3199.0340000000001</v>
      </c>
      <c r="I1834" s="190"/>
      <c r="L1834" s="186"/>
      <c r="M1834" s="191"/>
      <c r="T1834" s="192"/>
      <c r="AT1834" s="187" t="s">
        <v>222</v>
      </c>
      <c r="AU1834" s="187" t="s">
        <v>83</v>
      </c>
      <c r="AV1834" s="13" t="s">
        <v>220</v>
      </c>
      <c r="AW1834" s="13" t="s">
        <v>25</v>
      </c>
      <c r="AX1834" s="13" t="s">
        <v>77</v>
      </c>
      <c r="AY1834" s="187" t="s">
        <v>214</v>
      </c>
    </row>
    <row r="1835" spans="2:65" s="1" customFormat="1" ht="24.15" customHeight="1" x14ac:dyDescent="0.2">
      <c r="B1835" s="139"/>
      <c r="C1835" s="166" t="s">
        <v>2313</v>
      </c>
      <c r="D1835" s="166" t="s">
        <v>216</v>
      </c>
      <c r="E1835" s="167" t="s">
        <v>2314</v>
      </c>
      <c r="F1835" s="168" t="s">
        <v>2315</v>
      </c>
      <c r="G1835" s="169" t="s">
        <v>1634</v>
      </c>
      <c r="H1835" s="302">
        <v>1880.144</v>
      </c>
      <c r="I1835" s="171"/>
      <c r="J1835" s="170">
        <f>ROUND(I1835*H1835,3)</f>
        <v>0</v>
      </c>
      <c r="K1835" s="172"/>
      <c r="L1835" s="34"/>
      <c r="M1835" s="173" t="s">
        <v>1</v>
      </c>
      <c r="N1835" s="138" t="s">
        <v>37</v>
      </c>
      <c r="P1835" s="174">
        <f>O1835*H1835</f>
        <v>0</v>
      </c>
      <c r="Q1835" s="174">
        <v>0</v>
      </c>
      <c r="R1835" s="174">
        <f>Q1835*H1835</f>
        <v>0</v>
      </c>
      <c r="S1835" s="174">
        <v>0</v>
      </c>
      <c r="T1835" s="175">
        <f>S1835*H1835</f>
        <v>0</v>
      </c>
      <c r="AR1835" s="176" t="s">
        <v>388</v>
      </c>
      <c r="AT1835" s="176" t="s">
        <v>216</v>
      </c>
      <c r="AU1835" s="176" t="s">
        <v>83</v>
      </c>
      <c r="AY1835" s="17" t="s">
        <v>214</v>
      </c>
      <c r="BE1835" s="104">
        <f>IF(N1835="základná",J1835,0)</f>
        <v>0</v>
      </c>
      <c r="BF1835" s="104">
        <f>IF(N1835="znížená",J1835,0)</f>
        <v>0</v>
      </c>
      <c r="BG1835" s="104">
        <f>IF(N1835="zákl. prenesená",J1835,0)</f>
        <v>0</v>
      </c>
      <c r="BH1835" s="104">
        <f>IF(N1835="zníž. prenesená",J1835,0)</f>
        <v>0</v>
      </c>
      <c r="BI1835" s="104">
        <f>IF(N1835="nulová",J1835,0)</f>
        <v>0</v>
      </c>
      <c r="BJ1835" s="17" t="s">
        <v>83</v>
      </c>
      <c r="BK1835" s="177">
        <f>ROUND(I1835*H1835,3)</f>
        <v>0</v>
      </c>
      <c r="BL1835" s="17" t="s">
        <v>388</v>
      </c>
      <c r="BM1835" s="176" t="s">
        <v>2316</v>
      </c>
    </row>
    <row r="1836" spans="2:65" s="11" customFormat="1" ht="22.95" customHeight="1" x14ac:dyDescent="0.25">
      <c r="B1836" s="154"/>
      <c r="D1836" s="155" t="s">
        <v>70</v>
      </c>
      <c r="E1836" s="164" t="s">
        <v>2317</v>
      </c>
      <c r="F1836" s="164" t="s">
        <v>2318</v>
      </c>
      <c r="I1836" s="157"/>
      <c r="J1836" s="165">
        <f>BK1836</f>
        <v>0</v>
      </c>
      <c r="L1836" s="154"/>
      <c r="M1836" s="159"/>
      <c r="P1836" s="160">
        <f>SUM(P1837:P1905)</f>
        <v>0</v>
      </c>
      <c r="R1836" s="160">
        <f>SUM(R1837:R1905)</f>
        <v>6.5774534800000009</v>
      </c>
      <c r="T1836" s="161">
        <f>SUM(T1837:T1905)</f>
        <v>0</v>
      </c>
      <c r="AR1836" s="155" t="s">
        <v>83</v>
      </c>
      <c r="AT1836" s="162" t="s">
        <v>70</v>
      </c>
      <c r="AU1836" s="162" t="s">
        <v>77</v>
      </c>
      <c r="AY1836" s="155" t="s">
        <v>214</v>
      </c>
      <c r="BK1836" s="163">
        <f>SUM(BK1837:BK1905)</f>
        <v>0</v>
      </c>
    </row>
    <row r="1837" spans="2:65" s="1" customFormat="1" ht="33" customHeight="1" x14ac:dyDescent="0.2">
      <c r="B1837" s="139"/>
      <c r="C1837" s="166" t="s">
        <v>2319</v>
      </c>
      <c r="D1837" s="166" t="s">
        <v>216</v>
      </c>
      <c r="E1837" s="167" t="s">
        <v>2320</v>
      </c>
      <c r="F1837" s="168" t="s">
        <v>2321</v>
      </c>
      <c r="G1837" s="169" t="s">
        <v>219</v>
      </c>
      <c r="H1837" s="170">
        <v>261.84100000000001</v>
      </c>
      <c r="I1837" s="171"/>
      <c r="J1837" s="170">
        <f>ROUND(I1837*H1837,3)</f>
        <v>0</v>
      </c>
      <c r="K1837" s="172"/>
      <c r="L1837" s="34"/>
      <c r="M1837" s="173" t="s">
        <v>1</v>
      </c>
      <c r="N1837" s="138" t="s">
        <v>37</v>
      </c>
      <c r="P1837" s="174">
        <f>O1837*H1837</f>
        <v>0</v>
      </c>
      <c r="Q1837" s="174">
        <v>3.2799999999999999E-3</v>
      </c>
      <c r="R1837" s="174">
        <f>Q1837*H1837</f>
        <v>0.85883847999999996</v>
      </c>
      <c r="S1837" s="174">
        <v>0</v>
      </c>
      <c r="T1837" s="175">
        <f>S1837*H1837</f>
        <v>0</v>
      </c>
      <c r="AR1837" s="176" t="s">
        <v>388</v>
      </c>
      <c r="AT1837" s="176" t="s">
        <v>216</v>
      </c>
      <c r="AU1837" s="176" t="s">
        <v>83</v>
      </c>
      <c r="AY1837" s="17" t="s">
        <v>214</v>
      </c>
      <c r="BE1837" s="104">
        <f>IF(N1837="základná",J1837,0)</f>
        <v>0</v>
      </c>
      <c r="BF1837" s="104">
        <f>IF(N1837="znížená",J1837,0)</f>
        <v>0</v>
      </c>
      <c r="BG1837" s="104">
        <f>IF(N1837="zákl. prenesená",J1837,0)</f>
        <v>0</v>
      </c>
      <c r="BH1837" s="104">
        <f>IF(N1837="zníž. prenesená",J1837,0)</f>
        <v>0</v>
      </c>
      <c r="BI1837" s="104">
        <f>IF(N1837="nulová",J1837,0)</f>
        <v>0</v>
      </c>
      <c r="BJ1837" s="17" t="s">
        <v>83</v>
      </c>
      <c r="BK1837" s="177">
        <f>ROUND(I1837*H1837,3)</f>
        <v>0</v>
      </c>
      <c r="BL1837" s="17" t="s">
        <v>388</v>
      </c>
      <c r="BM1837" s="176" t="s">
        <v>2322</v>
      </c>
    </row>
    <row r="1838" spans="2:65" s="14" customFormat="1" x14ac:dyDescent="0.2">
      <c r="B1838" s="193"/>
      <c r="D1838" s="179" t="s">
        <v>222</v>
      </c>
      <c r="E1838" s="194" t="s">
        <v>1</v>
      </c>
      <c r="F1838" s="195" t="s">
        <v>1421</v>
      </c>
      <c r="H1838" s="194" t="s">
        <v>1</v>
      </c>
      <c r="I1838" s="196"/>
      <c r="L1838" s="193"/>
      <c r="M1838" s="197"/>
      <c r="T1838" s="198"/>
      <c r="AT1838" s="194" t="s">
        <v>222</v>
      </c>
      <c r="AU1838" s="194" t="s">
        <v>83</v>
      </c>
      <c r="AV1838" s="14" t="s">
        <v>77</v>
      </c>
      <c r="AW1838" s="14" t="s">
        <v>25</v>
      </c>
      <c r="AX1838" s="14" t="s">
        <v>71</v>
      </c>
      <c r="AY1838" s="194" t="s">
        <v>214</v>
      </c>
    </row>
    <row r="1839" spans="2:65" s="14" customFormat="1" x14ac:dyDescent="0.2">
      <c r="B1839" s="193"/>
      <c r="D1839" s="179" t="s">
        <v>222</v>
      </c>
      <c r="E1839" s="194" t="s">
        <v>1</v>
      </c>
      <c r="F1839" s="195" t="s">
        <v>1612</v>
      </c>
      <c r="H1839" s="194" t="s">
        <v>1</v>
      </c>
      <c r="I1839" s="196"/>
      <c r="L1839" s="193"/>
      <c r="M1839" s="197"/>
      <c r="T1839" s="198"/>
      <c r="AT1839" s="194" t="s">
        <v>222</v>
      </c>
      <c r="AU1839" s="194" t="s">
        <v>83</v>
      </c>
      <c r="AV1839" s="14" t="s">
        <v>77</v>
      </c>
      <c r="AW1839" s="14" t="s">
        <v>25</v>
      </c>
      <c r="AX1839" s="14" t="s">
        <v>71</v>
      </c>
      <c r="AY1839" s="194" t="s">
        <v>214</v>
      </c>
    </row>
    <row r="1840" spans="2:65" s="12" customFormat="1" x14ac:dyDescent="0.2">
      <c r="B1840" s="178"/>
      <c r="D1840" s="179" t="s">
        <v>222</v>
      </c>
      <c r="E1840" s="180" t="s">
        <v>1</v>
      </c>
      <c r="F1840" s="181" t="s">
        <v>2323</v>
      </c>
      <c r="H1840" s="182">
        <v>7.625</v>
      </c>
      <c r="I1840" s="183"/>
      <c r="L1840" s="178"/>
      <c r="M1840" s="184"/>
      <c r="T1840" s="185"/>
      <c r="AT1840" s="180" t="s">
        <v>222</v>
      </c>
      <c r="AU1840" s="180" t="s">
        <v>83</v>
      </c>
      <c r="AV1840" s="12" t="s">
        <v>83</v>
      </c>
      <c r="AW1840" s="12" t="s">
        <v>25</v>
      </c>
      <c r="AX1840" s="12" t="s">
        <v>71</v>
      </c>
      <c r="AY1840" s="180" t="s">
        <v>214</v>
      </c>
    </row>
    <row r="1841" spans="2:51" s="12" customFormat="1" x14ac:dyDescent="0.2">
      <c r="B1841" s="178"/>
      <c r="D1841" s="179" t="s">
        <v>222</v>
      </c>
      <c r="E1841" s="180" t="s">
        <v>1</v>
      </c>
      <c r="F1841" s="181" t="s">
        <v>2324</v>
      </c>
      <c r="H1841" s="182">
        <v>-0.36</v>
      </c>
      <c r="I1841" s="183"/>
      <c r="L1841" s="178"/>
      <c r="M1841" s="184"/>
      <c r="T1841" s="185"/>
      <c r="AT1841" s="180" t="s">
        <v>222</v>
      </c>
      <c r="AU1841" s="180" t="s">
        <v>83</v>
      </c>
      <c r="AV1841" s="12" t="s">
        <v>83</v>
      </c>
      <c r="AW1841" s="12" t="s">
        <v>25</v>
      </c>
      <c r="AX1841" s="12" t="s">
        <v>71</v>
      </c>
      <c r="AY1841" s="180" t="s">
        <v>214</v>
      </c>
    </row>
    <row r="1842" spans="2:51" s="12" customFormat="1" x14ac:dyDescent="0.2">
      <c r="B1842" s="178"/>
      <c r="D1842" s="179" t="s">
        <v>222</v>
      </c>
      <c r="E1842" s="180" t="s">
        <v>1</v>
      </c>
      <c r="F1842" s="181" t="s">
        <v>2325</v>
      </c>
      <c r="H1842" s="182">
        <v>8.4610000000000003</v>
      </c>
      <c r="I1842" s="183"/>
      <c r="L1842" s="178"/>
      <c r="M1842" s="184"/>
      <c r="T1842" s="185"/>
      <c r="AT1842" s="180" t="s">
        <v>222</v>
      </c>
      <c r="AU1842" s="180" t="s">
        <v>83</v>
      </c>
      <c r="AV1842" s="12" t="s">
        <v>83</v>
      </c>
      <c r="AW1842" s="12" t="s">
        <v>25</v>
      </c>
      <c r="AX1842" s="12" t="s">
        <v>71</v>
      </c>
      <c r="AY1842" s="180" t="s">
        <v>214</v>
      </c>
    </row>
    <row r="1843" spans="2:51" s="12" customFormat="1" x14ac:dyDescent="0.2">
      <c r="B1843" s="178"/>
      <c r="D1843" s="179" t="s">
        <v>222</v>
      </c>
      <c r="E1843" s="180" t="s">
        <v>1</v>
      </c>
      <c r="F1843" s="181" t="s">
        <v>2326</v>
      </c>
      <c r="H1843" s="182">
        <v>-1.4350000000000001</v>
      </c>
      <c r="I1843" s="183"/>
      <c r="L1843" s="178"/>
      <c r="M1843" s="184"/>
      <c r="T1843" s="185"/>
      <c r="AT1843" s="180" t="s">
        <v>222</v>
      </c>
      <c r="AU1843" s="180" t="s">
        <v>83</v>
      </c>
      <c r="AV1843" s="12" t="s">
        <v>83</v>
      </c>
      <c r="AW1843" s="12" t="s">
        <v>25</v>
      </c>
      <c r="AX1843" s="12" t="s">
        <v>71</v>
      </c>
      <c r="AY1843" s="180" t="s">
        <v>214</v>
      </c>
    </row>
    <row r="1844" spans="2:51" s="14" customFormat="1" x14ac:dyDescent="0.2">
      <c r="B1844" s="193"/>
      <c r="D1844" s="179" t="s">
        <v>222</v>
      </c>
      <c r="E1844" s="194" t="s">
        <v>1</v>
      </c>
      <c r="F1844" s="195" t="s">
        <v>2234</v>
      </c>
      <c r="H1844" s="194" t="s">
        <v>1</v>
      </c>
      <c r="I1844" s="196"/>
      <c r="L1844" s="193"/>
      <c r="M1844" s="197"/>
      <c r="T1844" s="198"/>
      <c r="AT1844" s="194" t="s">
        <v>222</v>
      </c>
      <c r="AU1844" s="194" t="s">
        <v>83</v>
      </c>
      <c r="AV1844" s="14" t="s">
        <v>77</v>
      </c>
      <c r="AW1844" s="14" t="s">
        <v>25</v>
      </c>
      <c r="AX1844" s="14" t="s">
        <v>71</v>
      </c>
      <c r="AY1844" s="194" t="s">
        <v>214</v>
      </c>
    </row>
    <row r="1845" spans="2:51" s="12" customFormat="1" x14ac:dyDescent="0.2">
      <c r="B1845" s="178"/>
      <c r="D1845" s="179" t="s">
        <v>222</v>
      </c>
      <c r="E1845" s="180" t="s">
        <v>1</v>
      </c>
      <c r="F1845" s="181" t="s">
        <v>2327</v>
      </c>
      <c r="H1845" s="182">
        <v>5.048</v>
      </c>
      <c r="I1845" s="183"/>
      <c r="L1845" s="178"/>
      <c r="M1845" s="184"/>
      <c r="T1845" s="185"/>
      <c r="AT1845" s="180" t="s">
        <v>222</v>
      </c>
      <c r="AU1845" s="180" t="s">
        <v>83</v>
      </c>
      <c r="AV1845" s="12" t="s">
        <v>83</v>
      </c>
      <c r="AW1845" s="12" t="s">
        <v>25</v>
      </c>
      <c r="AX1845" s="12" t="s">
        <v>71</v>
      </c>
      <c r="AY1845" s="180" t="s">
        <v>214</v>
      </c>
    </row>
    <row r="1846" spans="2:51" s="14" customFormat="1" x14ac:dyDescent="0.2">
      <c r="B1846" s="193"/>
      <c r="D1846" s="179" t="s">
        <v>222</v>
      </c>
      <c r="E1846" s="194" t="s">
        <v>1</v>
      </c>
      <c r="F1846" s="195" t="s">
        <v>2236</v>
      </c>
      <c r="H1846" s="194" t="s">
        <v>1</v>
      </c>
      <c r="I1846" s="196"/>
      <c r="L1846" s="193"/>
      <c r="M1846" s="197"/>
      <c r="T1846" s="198"/>
      <c r="AT1846" s="194" t="s">
        <v>222</v>
      </c>
      <c r="AU1846" s="194" t="s">
        <v>83</v>
      </c>
      <c r="AV1846" s="14" t="s">
        <v>77</v>
      </c>
      <c r="AW1846" s="14" t="s">
        <v>25</v>
      </c>
      <c r="AX1846" s="14" t="s">
        <v>71</v>
      </c>
      <c r="AY1846" s="194" t="s">
        <v>214</v>
      </c>
    </row>
    <row r="1847" spans="2:51" s="12" customFormat="1" x14ac:dyDescent="0.2">
      <c r="B1847" s="178"/>
      <c r="D1847" s="179" t="s">
        <v>222</v>
      </c>
      <c r="E1847" s="180" t="s">
        <v>1</v>
      </c>
      <c r="F1847" s="181" t="s">
        <v>2328</v>
      </c>
      <c r="H1847" s="182">
        <v>7.26</v>
      </c>
      <c r="I1847" s="183"/>
      <c r="L1847" s="178"/>
      <c r="M1847" s="184"/>
      <c r="T1847" s="185"/>
      <c r="AT1847" s="180" t="s">
        <v>222</v>
      </c>
      <c r="AU1847" s="180" t="s">
        <v>83</v>
      </c>
      <c r="AV1847" s="12" t="s">
        <v>83</v>
      </c>
      <c r="AW1847" s="12" t="s">
        <v>25</v>
      </c>
      <c r="AX1847" s="12" t="s">
        <v>71</v>
      </c>
      <c r="AY1847" s="180" t="s">
        <v>214</v>
      </c>
    </row>
    <row r="1848" spans="2:51" s="12" customFormat="1" x14ac:dyDescent="0.2">
      <c r="B1848" s="178"/>
      <c r="D1848" s="179" t="s">
        <v>222</v>
      </c>
      <c r="E1848" s="180" t="s">
        <v>1</v>
      </c>
      <c r="F1848" s="181" t="s">
        <v>2329</v>
      </c>
      <c r="H1848" s="182">
        <v>-0.24</v>
      </c>
      <c r="I1848" s="183"/>
      <c r="L1848" s="178"/>
      <c r="M1848" s="184"/>
      <c r="T1848" s="185"/>
      <c r="AT1848" s="180" t="s">
        <v>222</v>
      </c>
      <c r="AU1848" s="180" t="s">
        <v>83</v>
      </c>
      <c r="AV1848" s="12" t="s">
        <v>83</v>
      </c>
      <c r="AW1848" s="12" t="s">
        <v>25</v>
      </c>
      <c r="AX1848" s="12" t="s">
        <v>71</v>
      </c>
      <c r="AY1848" s="180" t="s">
        <v>214</v>
      </c>
    </row>
    <row r="1849" spans="2:51" s="12" customFormat="1" x14ac:dyDescent="0.2">
      <c r="B1849" s="178"/>
      <c r="D1849" s="179" t="s">
        <v>222</v>
      </c>
      <c r="E1849" s="180" t="s">
        <v>1</v>
      </c>
      <c r="F1849" s="181" t="s">
        <v>2326</v>
      </c>
      <c r="H1849" s="182">
        <v>-1.4350000000000001</v>
      </c>
      <c r="I1849" s="183"/>
      <c r="L1849" s="178"/>
      <c r="M1849" s="184"/>
      <c r="T1849" s="185"/>
      <c r="AT1849" s="180" t="s">
        <v>222</v>
      </c>
      <c r="AU1849" s="180" t="s">
        <v>83</v>
      </c>
      <c r="AV1849" s="12" t="s">
        <v>83</v>
      </c>
      <c r="AW1849" s="12" t="s">
        <v>25</v>
      </c>
      <c r="AX1849" s="12" t="s">
        <v>71</v>
      </c>
      <c r="AY1849" s="180" t="s">
        <v>214</v>
      </c>
    </row>
    <row r="1850" spans="2:51" s="14" customFormat="1" x14ac:dyDescent="0.2">
      <c r="B1850" s="193"/>
      <c r="D1850" s="179" t="s">
        <v>222</v>
      </c>
      <c r="E1850" s="194" t="s">
        <v>1</v>
      </c>
      <c r="F1850" s="195" t="s">
        <v>1614</v>
      </c>
      <c r="H1850" s="194" t="s">
        <v>1</v>
      </c>
      <c r="I1850" s="196"/>
      <c r="L1850" s="193"/>
      <c r="M1850" s="197"/>
      <c r="T1850" s="198"/>
      <c r="AT1850" s="194" t="s">
        <v>222</v>
      </c>
      <c r="AU1850" s="194" t="s">
        <v>83</v>
      </c>
      <c r="AV1850" s="14" t="s">
        <v>77</v>
      </c>
      <c r="AW1850" s="14" t="s">
        <v>25</v>
      </c>
      <c r="AX1850" s="14" t="s">
        <v>71</v>
      </c>
      <c r="AY1850" s="194" t="s">
        <v>214</v>
      </c>
    </row>
    <row r="1851" spans="2:51" s="12" customFormat="1" x14ac:dyDescent="0.2">
      <c r="B1851" s="178"/>
      <c r="D1851" s="179" t="s">
        <v>222</v>
      </c>
      <c r="E1851" s="180" t="s">
        <v>1</v>
      </c>
      <c r="F1851" s="181" t="s">
        <v>2330</v>
      </c>
      <c r="H1851" s="182">
        <v>9.2620000000000005</v>
      </c>
      <c r="I1851" s="183"/>
      <c r="L1851" s="178"/>
      <c r="M1851" s="184"/>
      <c r="T1851" s="185"/>
      <c r="AT1851" s="180" t="s">
        <v>222</v>
      </c>
      <c r="AU1851" s="180" t="s">
        <v>83</v>
      </c>
      <c r="AV1851" s="12" t="s">
        <v>83</v>
      </c>
      <c r="AW1851" s="12" t="s">
        <v>25</v>
      </c>
      <c r="AX1851" s="12" t="s">
        <v>71</v>
      </c>
      <c r="AY1851" s="180" t="s">
        <v>214</v>
      </c>
    </row>
    <row r="1852" spans="2:51" s="12" customFormat="1" x14ac:dyDescent="0.2">
      <c r="B1852" s="178"/>
      <c r="D1852" s="179" t="s">
        <v>222</v>
      </c>
      <c r="E1852" s="180" t="s">
        <v>1</v>
      </c>
      <c r="F1852" s="181" t="s">
        <v>2329</v>
      </c>
      <c r="H1852" s="182">
        <v>-0.24</v>
      </c>
      <c r="I1852" s="183"/>
      <c r="L1852" s="178"/>
      <c r="M1852" s="184"/>
      <c r="T1852" s="185"/>
      <c r="AT1852" s="180" t="s">
        <v>222</v>
      </c>
      <c r="AU1852" s="180" t="s">
        <v>83</v>
      </c>
      <c r="AV1852" s="12" t="s">
        <v>83</v>
      </c>
      <c r="AW1852" s="12" t="s">
        <v>25</v>
      </c>
      <c r="AX1852" s="12" t="s">
        <v>71</v>
      </c>
      <c r="AY1852" s="180" t="s">
        <v>214</v>
      </c>
    </row>
    <row r="1853" spans="2:51" s="12" customFormat="1" x14ac:dyDescent="0.2">
      <c r="B1853" s="178"/>
      <c r="D1853" s="179" t="s">
        <v>222</v>
      </c>
      <c r="E1853" s="180" t="s">
        <v>1</v>
      </c>
      <c r="F1853" s="181" t="s">
        <v>2331</v>
      </c>
      <c r="H1853" s="182">
        <v>8.25</v>
      </c>
      <c r="I1853" s="183"/>
      <c r="L1853" s="178"/>
      <c r="M1853" s="184"/>
      <c r="T1853" s="185"/>
      <c r="AT1853" s="180" t="s">
        <v>222</v>
      </c>
      <c r="AU1853" s="180" t="s">
        <v>83</v>
      </c>
      <c r="AV1853" s="12" t="s">
        <v>83</v>
      </c>
      <c r="AW1853" s="12" t="s">
        <v>25</v>
      </c>
      <c r="AX1853" s="12" t="s">
        <v>71</v>
      </c>
      <c r="AY1853" s="180" t="s">
        <v>214</v>
      </c>
    </row>
    <row r="1854" spans="2:51" s="12" customFormat="1" x14ac:dyDescent="0.2">
      <c r="B1854" s="178"/>
      <c r="D1854" s="179" t="s">
        <v>222</v>
      </c>
      <c r="E1854" s="180" t="s">
        <v>1</v>
      </c>
      <c r="F1854" s="181" t="s">
        <v>2326</v>
      </c>
      <c r="H1854" s="182">
        <v>-1.4350000000000001</v>
      </c>
      <c r="I1854" s="183"/>
      <c r="L1854" s="178"/>
      <c r="M1854" s="184"/>
      <c r="T1854" s="185"/>
      <c r="AT1854" s="180" t="s">
        <v>222</v>
      </c>
      <c r="AU1854" s="180" t="s">
        <v>83</v>
      </c>
      <c r="AV1854" s="12" t="s">
        <v>83</v>
      </c>
      <c r="AW1854" s="12" t="s">
        <v>25</v>
      </c>
      <c r="AX1854" s="12" t="s">
        <v>71</v>
      </c>
      <c r="AY1854" s="180" t="s">
        <v>214</v>
      </c>
    </row>
    <row r="1855" spans="2:51" s="14" customFormat="1" x14ac:dyDescent="0.2">
      <c r="B1855" s="193"/>
      <c r="D1855" s="179" t="s">
        <v>222</v>
      </c>
      <c r="E1855" s="194" t="s">
        <v>1</v>
      </c>
      <c r="F1855" s="195" t="s">
        <v>1615</v>
      </c>
      <c r="H1855" s="194" t="s">
        <v>1</v>
      </c>
      <c r="I1855" s="196"/>
      <c r="L1855" s="193"/>
      <c r="M1855" s="197"/>
      <c r="T1855" s="198"/>
      <c r="AT1855" s="194" t="s">
        <v>222</v>
      </c>
      <c r="AU1855" s="194" t="s">
        <v>83</v>
      </c>
      <c r="AV1855" s="14" t="s">
        <v>77</v>
      </c>
      <c r="AW1855" s="14" t="s">
        <v>25</v>
      </c>
      <c r="AX1855" s="14" t="s">
        <v>71</v>
      </c>
      <c r="AY1855" s="194" t="s">
        <v>214</v>
      </c>
    </row>
    <row r="1856" spans="2:51" s="12" customFormat="1" x14ac:dyDescent="0.2">
      <c r="B1856" s="178"/>
      <c r="D1856" s="179" t="s">
        <v>222</v>
      </c>
      <c r="E1856" s="180" t="s">
        <v>1</v>
      </c>
      <c r="F1856" s="181" t="s">
        <v>2332</v>
      </c>
      <c r="H1856" s="182">
        <v>23.672000000000001</v>
      </c>
      <c r="I1856" s="183"/>
      <c r="L1856" s="178"/>
      <c r="M1856" s="184"/>
      <c r="T1856" s="185"/>
      <c r="AT1856" s="180" t="s">
        <v>222</v>
      </c>
      <c r="AU1856" s="180" t="s">
        <v>83</v>
      </c>
      <c r="AV1856" s="12" t="s">
        <v>83</v>
      </c>
      <c r="AW1856" s="12" t="s">
        <v>25</v>
      </c>
      <c r="AX1856" s="12" t="s">
        <v>71</v>
      </c>
      <c r="AY1856" s="180" t="s">
        <v>214</v>
      </c>
    </row>
    <row r="1857" spans="2:51" s="12" customFormat="1" x14ac:dyDescent="0.2">
      <c r="B1857" s="178"/>
      <c r="D1857" s="179" t="s">
        <v>222</v>
      </c>
      <c r="E1857" s="180" t="s">
        <v>1</v>
      </c>
      <c r="F1857" s="181" t="s">
        <v>2329</v>
      </c>
      <c r="H1857" s="182">
        <v>-0.24</v>
      </c>
      <c r="I1857" s="183"/>
      <c r="L1857" s="178"/>
      <c r="M1857" s="184"/>
      <c r="T1857" s="185"/>
      <c r="AT1857" s="180" t="s">
        <v>222</v>
      </c>
      <c r="AU1857" s="180" t="s">
        <v>83</v>
      </c>
      <c r="AV1857" s="12" t="s">
        <v>83</v>
      </c>
      <c r="AW1857" s="12" t="s">
        <v>25</v>
      </c>
      <c r="AX1857" s="12" t="s">
        <v>71</v>
      </c>
      <c r="AY1857" s="180" t="s">
        <v>214</v>
      </c>
    </row>
    <row r="1858" spans="2:51" s="12" customFormat="1" x14ac:dyDescent="0.2">
      <c r="B1858" s="178"/>
      <c r="D1858" s="179" t="s">
        <v>222</v>
      </c>
      <c r="E1858" s="180" t="s">
        <v>1</v>
      </c>
      <c r="F1858" s="181" t="s">
        <v>2326</v>
      </c>
      <c r="H1858" s="182">
        <v>-1.4350000000000001</v>
      </c>
      <c r="I1858" s="183"/>
      <c r="L1858" s="178"/>
      <c r="M1858" s="184"/>
      <c r="T1858" s="185"/>
      <c r="AT1858" s="180" t="s">
        <v>222</v>
      </c>
      <c r="AU1858" s="180" t="s">
        <v>83</v>
      </c>
      <c r="AV1858" s="12" t="s">
        <v>83</v>
      </c>
      <c r="AW1858" s="12" t="s">
        <v>25</v>
      </c>
      <c r="AX1858" s="12" t="s">
        <v>71</v>
      </c>
      <c r="AY1858" s="180" t="s">
        <v>214</v>
      </c>
    </row>
    <row r="1859" spans="2:51" s="14" customFormat="1" x14ac:dyDescent="0.2">
      <c r="B1859" s="193"/>
      <c r="D1859" s="179" t="s">
        <v>222</v>
      </c>
      <c r="E1859" s="194" t="s">
        <v>1</v>
      </c>
      <c r="F1859" s="195" t="s">
        <v>1617</v>
      </c>
      <c r="H1859" s="194" t="s">
        <v>1</v>
      </c>
      <c r="I1859" s="196"/>
      <c r="L1859" s="193"/>
      <c r="M1859" s="197"/>
      <c r="T1859" s="198"/>
      <c r="AT1859" s="194" t="s">
        <v>222</v>
      </c>
      <c r="AU1859" s="194" t="s">
        <v>83</v>
      </c>
      <c r="AV1859" s="14" t="s">
        <v>77</v>
      </c>
      <c r="AW1859" s="14" t="s">
        <v>25</v>
      </c>
      <c r="AX1859" s="14" t="s">
        <v>71</v>
      </c>
      <c r="AY1859" s="194" t="s">
        <v>214</v>
      </c>
    </row>
    <row r="1860" spans="2:51" s="12" customFormat="1" x14ac:dyDescent="0.2">
      <c r="B1860" s="178"/>
      <c r="D1860" s="179" t="s">
        <v>222</v>
      </c>
      <c r="E1860" s="180" t="s">
        <v>1</v>
      </c>
      <c r="F1860" s="181" t="s">
        <v>2333</v>
      </c>
      <c r="H1860" s="182">
        <v>22.387</v>
      </c>
      <c r="I1860" s="183"/>
      <c r="L1860" s="178"/>
      <c r="M1860" s="184"/>
      <c r="T1860" s="185"/>
      <c r="AT1860" s="180" t="s">
        <v>222</v>
      </c>
      <c r="AU1860" s="180" t="s">
        <v>83</v>
      </c>
      <c r="AV1860" s="12" t="s">
        <v>83</v>
      </c>
      <c r="AW1860" s="12" t="s">
        <v>25</v>
      </c>
      <c r="AX1860" s="12" t="s">
        <v>71</v>
      </c>
      <c r="AY1860" s="180" t="s">
        <v>214</v>
      </c>
    </row>
    <row r="1861" spans="2:51" s="12" customFormat="1" x14ac:dyDescent="0.2">
      <c r="B1861" s="178"/>
      <c r="D1861" s="179" t="s">
        <v>222</v>
      </c>
      <c r="E1861" s="180" t="s">
        <v>1</v>
      </c>
      <c r="F1861" s="181" t="s">
        <v>1804</v>
      </c>
      <c r="H1861" s="182">
        <v>-2.87</v>
      </c>
      <c r="I1861" s="183"/>
      <c r="L1861" s="178"/>
      <c r="M1861" s="184"/>
      <c r="T1861" s="185"/>
      <c r="AT1861" s="180" t="s">
        <v>222</v>
      </c>
      <c r="AU1861" s="180" t="s">
        <v>83</v>
      </c>
      <c r="AV1861" s="12" t="s">
        <v>83</v>
      </c>
      <c r="AW1861" s="12" t="s">
        <v>25</v>
      </c>
      <c r="AX1861" s="12" t="s">
        <v>71</v>
      </c>
      <c r="AY1861" s="180" t="s">
        <v>214</v>
      </c>
    </row>
    <row r="1862" spans="2:51" s="15" customFormat="1" x14ac:dyDescent="0.2">
      <c r="B1862" s="199"/>
      <c r="D1862" s="179" t="s">
        <v>222</v>
      </c>
      <c r="E1862" s="200" t="s">
        <v>1</v>
      </c>
      <c r="F1862" s="201" t="s">
        <v>297</v>
      </c>
      <c r="H1862" s="202">
        <v>82.275000000000006</v>
      </c>
      <c r="I1862" s="203"/>
      <c r="L1862" s="199"/>
      <c r="M1862" s="204"/>
      <c r="T1862" s="205"/>
      <c r="AT1862" s="200" t="s">
        <v>222</v>
      </c>
      <c r="AU1862" s="200" t="s">
        <v>83</v>
      </c>
      <c r="AV1862" s="15" t="s">
        <v>259</v>
      </c>
      <c r="AW1862" s="15" t="s">
        <v>25</v>
      </c>
      <c r="AX1862" s="15" t="s">
        <v>71</v>
      </c>
      <c r="AY1862" s="200" t="s">
        <v>214</v>
      </c>
    </row>
    <row r="1863" spans="2:51" s="14" customFormat="1" x14ac:dyDescent="0.2">
      <c r="B1863" s="193"/>
      <c r="D1863" s="179" t="s">
        <v>222</v>
      </c>
      <c r="E1863" s="194" t="s">
        <v>1</v>
      </c>
      <c r="F1863" s="195" t="s">
        <v>1425</v>
      </c>
      <c r="H1863" s="194" t="s">
        <v>1</v>
      </c>
      <c r="I1863" s="196"/>
      <c r="L1863" s="193"/>
      <c r="M1863" s="197"/>
      <c r="T1863" s="198"/>
      <c r="AT1863" s="194" t="s">
        <v>222</v>
      </c>
      <c r="AU1863" s="194" t="s">
        <v>83</v>
      </c>
      <c r="AV1863" s="14" t="s">
        <v>77</v>
      </c>
      <c r="AW1863" s="14" t="s">
        <v>25</v>
      </c>
      <c r="AX1863" s="14" t="s">
        <v>71</v>
      </c>
      <c r="AY1863" s="194" t="s">
        <v>214</v>
      </c>
    </row>
    <row r="1864" spans="2:51" s="14" customFormat="1" x14ac:dyDescent="0.2">
      <c r="B1864" s="193"/>
      <c r="D1864" s="179" t="s">
        <v>222</v>
      </c>
      <c r="E1864" s="194" t="s">
        <v>1</v>
      </c>
      <c r="F1864" s="195" t="s">
        <v>2251</v>
      </c>
      <c r="H1864" s="194" t="s">
        <v>1</v>
      </c>
      <c r="I1864" s="196"/>
      <c r="L1864" s="193"/>
      <c r="M1864" s="197"/>
      <c r="T1864" s="198"/>
      <c r="AT1864" s="194" t="s">
        <v>222</v>
      </c>
      <c r="AU1864" s="194" t="s">
        <v>83</v>
      </c>
      <c r="AV1864" s="14" t="s">
        <v>77</v>
      </c>
      <c r="AW1864" s="14" t="s">
        <v>25</v>
      </c>
      <c r="AX1864" s="14" t="s">
        <v>71</v>
      </c>
      <c r="AY1864" s="194" t="s">
        <v>214</v>
      </c>
    </row>
    <row r="1865" spans="2:51" s="12" customFormat="1" x14ac:dyDescent="0.2">
      <c r="B1865" s="178"/>
      <c r="D1865" s="179" t="s">
        <v>222</v>
      </c>
      <c r="E1865" s="180" t="s">
        <v>1</v>
      </c>
      <c r="F1865" s="181" t="s">
        <v>2334</v>
      </c>
      <c r="H1865" s="182">
        <v>5.0780000000000003</v>
      </c>
      <c r="I1865" s="183"/>
      <c r="L1865" s="178"/>
      <c r="M1865" s="184"/>
      <c r="T1865" s="185"/>
      <c r="AT1865" s="180" t="s">
        <v>222</v>
      </c>
      <c r="AU1865" s="180" t="s">
        <v>83</v>
      </c>
      <c r="AV1865" s="12" t="s">
        <v>83</v>
      </c>
      <c r="AW1865" s="12" t="s">
        <v>25</v>
      </c>
      <c r="AX1865" s="12" t="s">
        <v>71</v>
      </c>
      <c r="AY1865" s="180" t="s">
        <v>214</v>
      </c>
    </row>
    <row r="1866" spans="2:51" s="14" customFormat="1" x14ac:dyDescent="0.2">
      <c r="B1866" s="193"/>
      <c r="D1866" s="179" t="s">
        <v>222</v>
      </c>
      <c r="E1866" s="194" t="s">
        <v>1</v>
      </c>
      <c r="F1866" s="195" t="s">
        <v>1619</v>
      </c>
      <c r="H1866" s="194" t="s">
        <v>1</v>
      </c>
      <c r="I1866" s="196"/>
      <c r="L1866" s="193"/>
      <c r="M1866" s="197"/>
      <c r="T1866" s="198"/>
      <c r="AT1866" s="194" t="s">
        <v>222</v>
      </c>
      <c r="AU1866" s="194" t="s">
        <v>83</v>
      </c>
      <c r="AV1866" s="14" t="s">
        <v>77</v>
      </c>
      <c r="AW1866" s="14" t="s">
        <v>25</v>
      </c>
      <c r="AX1866" s="14" t="s">
        <v>71</v>
      </c>
      <c r="AY1866" s="194" t="s">
        <v>214</v>
      </c>
    </row>
    <row r="1867" spans="2:51" s="12" customFormat="1" x14ac:dyDescent="0.2">
      <c r="B1867" s="178"/>
      <c r="D1867" s="179" t="s">
        <v>222</v>
      </c>
      <c r="E1867" s="180" t="s">
        <v>1</v>
      </c>
      <c r="F1867" s="181" t="s">
        <v>2335</v>
      </c>
      <c r="H1867" s="182">
        <v>15.743</v>
      </c>
      <c r="I1867" s="183"/>
      <c r="L1867" s="178"/>
      <c r="M1867" s="184"/>
      <c r="T1867" s="185"/>
      <c r="AT1867" s="180" t="s">
        <v>222</v>
      </c>
      <c r="AU1867" s="180" t="s">
        <v>83</v>
      </c>
      <c r="AV1867" s="12" t="s">
        <v>83</v>
      </c>
      <c r="AW1867" s="12" t="s">
        <v>25</v>
      </c>
      <c r="AX1867" s="12" t="s">
        <v>71</v>
      </c>
      <c r="AY1867" s="180" t="s">
        <v>214</v>
      </c>
    </row>
    <row r="1868" spans="2:51" s="12" customFormat="1" x14ac:dyDescent="0.2">
      <c r="B1868" s="178"/>
      <c r="D1868" s="179" t="s">
        <v>222</v>
      </c>
      <c r="E1868" s="180" t="s">
        <v>1</v>
      </c>
      <c r="F1868" s="181" t="s">
        <v>2336</v>
      </c>
      <c r="H1868" s="182">
        <v>-1.7949999999999999</v>
      </c>
      <c r="I1868" s="183"/>
      <c r="L1868" s="178"/>
      <c r="M1868" s="184"/>
      <c r="T1868" s="185"/>
      <c r="AT1868" s="180" t="s">
        <v>222</v>
      </c>
      <c r="AU1868" s="180" t="s">
        <v>83</v>
      </c>
      <c r="AV1868" s="12" t="s">
        <v>83</v>
      </c>
      <c r="AW1868" s="12" t="s">
        <v>25</v>
      </c>
      <c r="AX1868" s="12" t="s">
        <v>71</v>
      </c>
      <c r="AY1868" s="180" t="s">
        <v>214</v>
      </c>
    </row>
    <row r="1869" spans="2:51" s="14" customFormat="1" x14ac:dyDescent="0.2">
      <c r="B1869" s="193"/>
      <c r="D1869" s="179" t="s">
        <v>222</v>
      </c>
      <c r="E1869" s="194" t="s">
        <v>1</v>
      </c>
      <c r="F1869" s="195" t="s">
        <v>1621</v>
      </c>
      <c r="H1869" s="194" t="s">
        <v>1</v>
      </c>
      <c r="I1869" s="196"/>
      <c r="L1869" s="193"/>
      <c r="M1869" s="197"/>
      <c r="T1869" s="198"/>
      <c r="AT1869" s="194" t="s">
        <v>222</v>
      </c>
      <c r="AU1869" s="194" t="s">
        <v>83</v>
      </c>
      <c r="AV1869" s="14" t="s">
        <v>77</v>
      </c>
      <c r="AW1869" s="14" t="s">
        <v>25</v>
      </c>
      <c r="AX1869" s="14" t="s">
        <v>71</v>
      </c>
      <c r="AY1869" s="194" t="s">
        <v>214</v>
      </c>
    </row>
    <row r="1870" spans="2:51" s="12" customFormat="1" x14ac:dyDescent="0.2">
      <c r="B1870" s="178"/>
      <c r="D1870" s="179" t="s">
        <v>222</v>
      </c>
      <c r="E1870" s="180" t="s">
        <v>1</v>
      </c>
      <c r="F1870" s="181" t="s">
        <v>2335</v>
      </c>
      <c r="H1870" s="182">
        <v>15.743</v>
      </c>
      <c r="I1870" s="183"/>
      <c r="L1870" s="178"/>
      <c r="M1870" s="184"/>
      <c r="T1870" s="185"/>
      <c r="AT1870" s="180" t="s">
        <v>222</v>
      </c>
      <c r="AU1870" s="180" t="s">
        <v>83</v>
      </c>
      <c r="AV1870" s="12" t="s">
        <v>83</v>
      </c>
      <c r="AW1870" s="12" t="s">
        <v>25</v>
      </c>
      <c r="AX1870" s="12" t="s">
        <v>71</v>
      </c>
      <c r="AY1870" s="180" t="s">
        <v>214</v>
      </c>
    </row>
    <row r="1871" spans="2:51" s="12" customFormat="1" x14ac:dyDescent="0.2">
      <c r="B1871" s="178"/>
      <c r="D1871" s="179" t="s">
        <v>222</v>
      </c>
      <c r="E1871" s="180" t="s">
        <v>1</v>
      </c>
      <c r="F1871" s="181" t="s">
        <v>2336</v>
      </c>
      <c r="H1871" s="182">
        <v>-1.7949999999999999</v>
      </c>
      <c r="I1871" s="183"/>
      <c r="L1871" s="178"/>
      <c r="M1871" s="184"/>
      <c r="T1871" s="185"/>
      <c r="AT1871" s="180" t="s">
        <v>222</v>
      </c>
      <c r="AU1871" s="180" t="s">
        <v>83</v>
      </c>
      <c r="AV1871" s="12" t="s">
        <v>83</v>
      </c>
      <c r="AW1871" s="12" t="s">
        <v>25</v>
      </c>
      <c r="AX1871" s="12" t="s">
        <v>71</v>
      </c>
      <c r="AY1871" s="180" t="s">
        <v>214</v>
      </c>
    </row>
    <row r="1872" spans="2:51" s="14" customFormat="1" x14ac:dyDescent="0.2">
      <c r="B1872" s="193"/>
      <c r="D1872" s="179" t="s">
        <v>222</v>
      </c>
      <c r="E1872" s="194" t="s">
        <v>1</v>
      </c>
      <c r="F1872" s="195" t="s">
        <v>1622</v>
      </c>
      <c r="H1872" s="194" t="s">
        <v>1</v>
      </c>
      <c r="I1872" s="196"/>
      <c r="L1872" s="193"/>
      <c r="M1872" s="197"/>
      <c r="T1872" s="198"/>
      <c r="AT1872" s="194" t="s">
        <v>222</v>
      </c>
      <c r="AU1872" s="194" t="s">
        <v>83</v>
      </c>
      <c r="AV1872" s="14" t="s">
        <v>77</v>
      </c>
      <c r="AW1872" s="14" t="s">
        <v>25</v>
      </c>
      <c r="AX1872" s="14" t="s">
        <v>71</v>
      </c>
      <c r="AY1872" s="194" t="s">
        <v>214</v>
      </c>
    </row>
    <row r="1873" spans="2:51" s="12" customFormat="1" x14ac:dyDescent="0.2">
      <c r="B1873" s="178"/>
      <c r="D1873" s="179" t="s">
        <v>222</v>
      </c>
      <c r="E1873" s="180" t="s">
        <v>1</v>
      </c>
      <c r="F1873" s="181" t="s">
        <v>2337</v>
      </c>
      <c r="H1873" s="182">
        <v>2.4750000000000001</v>
      </c>
      <c r="I1873" s="183"/>
      <c r="L1873" s="178"/>
      <c r="M1873" s="184"/>
      <c r="T1873" s="185"/>
      <c r="AT1873" s="180" t="s">
        <v>222</v>
      </c>
      <c r="AU1873" s="180" t="s">
        <v>83</v>
      </c>
      <c r="AV1873" s="12" t="s">
        <v>83</v>
      </c>
      <c r="AW1873" s="12" t="s">
        <v>25</v>
      </c>
      <c r="AX1873" s="12" t="s">
        <v>71</v>
      </c>
      <c r="AY1873" s="180" t="s">
        <v>214</v>
      </c>
    </row>
    <row r="1874" spans="2:51" s="14" customFormat="1" x14ac:dyDescent="0.2">
      <c r="B1874" s="193"/>
      <c r="D1874" s="179" t="s">
        <v>222</v>
      </c>
      <c r="E1874" s="194" t="s">
        <v>1</v>
      </c>
      <c r="F1874" s="195" t="s">
        <v>1600</v>
      </c>
      <c r="H1874" s="194" t="s">
        <v>1</v>
      </c>
      <c r="I1874" s="196"/>
      <c r="L1874" s="193"/>
      <c r="M1874" s="197"/>
      <c r="T1874" s="198"/>
      <c r="AT1874" s="194" t="s">
        <v>222</v>
      </c>
      <c r="AU1874" s="194" t="s">
        <v>83</v>
      </c>
      <c r="AV1874" s="14" t="s">
        <v>77</v>
      </c>
      <c r="AW1874" s="14" t="s">
        <v>25</v>
      </c>
      <c r="AX1874" s="14" t="s">
        <v>71</v>
      </c>
      <c r="AY1874" s="194" t="s">
        <v>214</v>
      </c>
    </row>
    <row r="1875" spans="2:51" s="12" customFormat="1" x14ac:dyDescent="0.2">
      <c r="B1875" s="178"/>
      <c r="D1875" s="179" t="s">
        <v>222</v>
      </c>
      <c r="E1875" s="180" t="s">
        <v>1</v>
      </c>
      <c r="F1875" s="181" t="s">
        <v>2338</v>
      </c>
      <c r="H1875" s="182">
        <v>18.788</v>
      </c>
      <c r="I1875" s="183"/>
      <c r="L1875" s="178"/>
      <c r="M1875" s="184"/>
      <c r="T1875" s="185"/>
      <c r="AT1875" s="180" t="s">
        <v>222</v>
      </c>
      <c r="AU1875" s="180" t="s">
        <v>83</v>
      </c>
      <c r="AV1875" s="12" t="s">
        <v>83</v>
      </c>
      <c r="AW1875" s="12" t="s">
        <v>25</v>
      </c>
      <c r="AX1875" s="12" t="s">
        <v>71</v>
      </c>
      <c r="AY1875" s="180" t="s">
        <v>214</v>
      </c>
    </row>
    <row r="1876" spans="2:51" s="12" customFormat="1" x14ac:dyDescent="0.2">
      <c r="B1876" s="178"/>
      <c r="D1876" s="179" t="s">
        <v>222</v>
      </c>
      <c r="E1876" s="180" t="s">
        <v>1</v>
      </c>
      <c r="F1876" s="181" t="s">
        <v>2339</v>
      </c>
      <c r="H1876" s="182">
        <v>-6.1079999999999997</v>
      </c>
      <c r="I1876" s="183"/>
      <c r="L1876" s="178"/>
      <c r="M1876" s="184"/>
      <c r="T1876" s="185"/>
      <c r="AT1876" s="180" t="s">
        <v>222</v>
      </c>
      <c r="AU1876" s="180" t="s">
        <v>83</v>
      </c>
      <c r="AV1876" s="12" t="s">
        <v>83</v>
      </c>
      <c r="AW1876" s="12" t="s">
        <v>25</v>
      </c>
      <c r="AX1876" s="12" t="s">
        <v>71</v>
      </c>
      <c r="AY1876" s="180" t="s">
        <v>214</v>
      </c>
    </row>
    <row r="1877" spans="2:51" s="12" customFormat="1" x14ac:dyDescent="0.2">
      <c r="B1877" s="178"/>
      <c r="D1877" s="179" t="s">
        <v>222</v>
      </c>
      <c r="E1877" s="180" t="s">
        <v>1</v>
      </c>
      <c r="F1877" s="181" t="s">
        <v>2340</v>
      </c>
      <c r="H1877" s="182">
        <v>21.12</v>
      </c>
      <c r="I1877" s="183"/>
      <c r="L1877" s="178"/>
      <c r="M1877" s="184"/>
      <c r="T1877" s="185"/>
      <c r="AT1877" s="180" t="s">
        <v>222</v>
      </c>
      <c r="AU1877" s="180" t="s">
        <v>83</v>
      </c>
      <c r="AV1877" s="12" t="s">
        <v>83</v>
      </c>
      <c r="AW1877" s="12" t="s">
        <v>25</v>
      </c>
      <c r="AX1877" s="12" t="s">
        <v>71</v>
      </c>
      <c r="AY1877" s="180" t="s">
        <v>214</v>
      </c>
    </row>
    <row r="1878" spans="2:51" s="12" customFormat="1" x14ac:dyDescent="0.2">
      <c r="B1878" s="178"/>
      <c r="D1878" s="179" t="s">
        <v>222</v>
      </c>
      <c r="E1878" s="180" t="s">
        <v>1</v>
      </c>
      <c r="F1878" s="181" t="s">
        <v>2341</v>
      </c>
      <c r="H1878" s="182">
        <v>-2.3149999999999999</v>
      </c>
      <c r="I1878" s="183"/>
      <c r="L1878" s="178"/>
      <c r="M1878" s="184"/>
      <c r="T1878" s="185"/>
      <c r="AT1878" s="180" t="s">
        <v>222</v>
      </c>
      <c r="AU1878" s="180" t="s">
        <v>83</v>
      </c>
      <c r="AV1878" s="12" t="s">
        <v>83</v>
      </c>
      <c r="AW1878" s="12" t="s">
        <v>25</v>
      </c>
      <c r="AX1878" s="12" t="s">
        <v>71</v>
      </c>
      <c r="AY1878" s="180" t="s">
        <v>214</v>
      </c>
    </row>
    <row r="1879" spans="2:51" s="14" customFormat="1" x14ac:dyDescent="0.2">
      <c r="B1879" s="193"/>
      <c r="D1879" s="179" t="s">
        <v>222</v>
      </c>
      <c r="E1879" s="194" t="s">
        <v>1</v>
      </c>
      <c r="F1879" s="195" t="s">
        <v>1602</v>
      </c>
      <c r="H1879" s="194" t="s">
        <v>1</v>
      </c>
      <c r="I1879" s="196"/>
      <c r="L1879" s="193"/>
      <c r="M1879" s="197"/>
      <c r="T1879" s="198"/>
      <c r="AT1879" s="194" t="s">
        <v>222</v>
      </c>
      <c r="AU1879" s="194" t="s">
        <v>83</v>
      </c>
      <c r="AV1879" s="14" t="s">
        <v>77</v>
      </c>
      <c r="AW1879" s="14" t="s">
        <v>25</v>
      </c>
      <c r="AX1879" s="14" t="s">
        <v>71</v>
      </c>
      <c r="AY1879" s="194" t="s">
        <v>214</v>
      </c>
    </row>
    <row r="1880" spans="2:51" s="12" customFormat="1" x14ac:dyDescent="0.2">
      <c r="B1880" s="178"/>
      <c r="D1880" s="179" t="s">
        <v>222</v>
      </c>
      <c r="E1880" s="180" t="s">
        <v>1</v>
      </c>
      <c r="F1880" s="181" t="s">
        <v>2342</v>
      </c>
      <c r="H1880" s="182">
        <v>25.167999999999999</v>
      </c>
      <c r="I1880" s="183"/>
      <c r="L1880" s="178"/>
      <c r="M1880" s="184"/>
      <c r="T1880" s="185"/>
      <c r="AT1880" s="180" t="s">
        <v>222</v>
      </c>
      <c r="AU1880" s="180" t="s">
        <v>83</v>
      </c>
      <c r="AV1880" s="12" t="s">
        <v>83</v>
      </c>
      <c r="AW1880" s="12" t="s">
        <v>25</v>
      </c>
      <c r="AX1880" s="12" t="s">
        <v>71</v>
      </c>
      <c r="AY1880" s="180" t="s">
        <v>214</v>
      </c>
    </row>
    <row r="1881" spans="2:51" s="12" customFormat="1" x14ac:dyDescent="0.2">
      <c r="B1881" s="178"/>
      <c r="D1881" s="179" t="s">
        <v>222</v>
      </c>
      <c r="E1881" s="180" t="s">
        <v>1</v>
      </c>
      <c r="F1881" s="181" t="s">
        <v>2343</v>
      </c>
      <c r="H1881" s="182">
        <v>-6.4050000000000002</v>
      </c>
      <c r="I1881" s="183"/>
      <c r="L1881" s="178"/>
      <c r="M1881" s="184"/>
      <c r="T1881" s="185"/>
      <c r="AT1881" s="180" t="s">
        <v>222</v>
      </c>
      <c r="AU1881" s="180" t="s">
        <v>83</v>
      </c>
      <c r="AV1881" s="12" t="s">
        <v>83</v>
      </c>
      <c r="AW1881" s="12" t="s">
        <v>25</v>
      </c>
      <c r="AX1881" s="12" t="s">
        <v>71</v>
      </c>
      <c r="AY1881" s="180" t="s">
        <v>214</v>
      </c>
    </row>
    <row r="1882" spans="2:51" s="12" customFormat="1" x14ac:dyDescent="0.2">
      <c r="B1882" s="178"/>
      <c r="D1882" s="179" t="s">
        <v>222</v>
      </c>
      <c r="E1882" s="180" t="s">
        <v>1</v>
      </c>
      <c r="F1882" s="181" t="s">
        <v>2344</v>
      </c>
      <c r="H1882" s="182">
        <v>10.56</v>
      </c>
      <c r="I1882" s="183"/>
      <c r="L1882" s="178"/>
      <c r="M1882" s="184"/>
      <c r="T1882" s="185"/>
      <c r="AT1882" s="180" t="s">
        <v>222</v>
      </c>
      <c r="AU1882" s="180" t="s">
        <v>83</v>
      </c>
      <c r="AV1882" s="12" t="s">
        <v>83</v>
      </c>
      <c r="AW1882" s="12" t="s">
        <v>25</v>
      </c>
      <c r="AX1882" s="12" t="s">
        <v>71</v>
      </c>
      <c r="AY1882" s="180" t="s">
        <v>214</v>
      </c>
    </row>
    <row r="1883" spans="2:51" s="12" customFormat="1" x14ac:dyDescent="0.2">
      <c r="B1883" s="178"/>
      <c r="D1883" s="179" t="s">
        <v>222</v>
      </c>
      <c r="E1883" s="180" t="s">
        <v>1</v>
      </c>
      <c r="F1883" s="181" t="s">
        <v>2326</v>
      </c>
      <c r="H1883" s="182">
        <v>-1.4350000000000001</v>
      </c>
      <c r="I1883" s="183"/>
      <c r="L1883" s="178"/>
      <c r="M1883" s="184"/>
      <c r="T1883" s="185"/>
      <c r="AT1883" s="180" t="s">
        <v>222</v>
      </c>
      <c r="AU1883" s="180" t="s">
        <v>83</v>
      </c>
      <c r="AV1883" s="12" t="s">
        <v>83</v>
      </c>
      <c r="AW1883" s="12" t="s">
        <v>25</v>
      </c>
      <c r="AX1883" s="12" t="s">
        <v>71</v>
      </c>
      <c r="AY1883" s="180" t="s">
        <v>214</v>
      </c>
    </row>
    <row r="1884" spans="2:51" s="12" customFormat="1" x14ac:dyDescent="0.2">
      <c r="B1884" s="178"/>
      <c r="D1884" s="179" t="s">
        <v>222</v>
      </c>
      <c r="E1884" s="180" t="s">
        <v>1</v>
      </c>
      <c r="F1884" s="181" t="s">
        <v>2345</v>
      </c>
      <c r="H1884" s="182">
        <v>8.8000000000000007</v>
      </c>
      <c r="I1884" s="183"/>
      <c r="L1884" s="178"/>
      <c r="M1884" s="184"/>
      <c r="T1884" s="185"/>
      <c r="AT1884" s="180" t="s">
        <v>222</v>
      </c>
      <c r="AU1884" s="180" t="s">
        <v>83</v>
      </c>
      <c r="AV1884" s="12" t="s">
        <v>83</v>
      </c>
      <c r="AW1884" s="12" t="s">
        <v>25</v>
      </c>
      <c r="AX1884" s="12" t="s">
        <v>71</v>
      </c>
      <c r="AY1884" s="180" t="s">
        <v>214</v>
      </c>
    </row>
    <row r="1885" spans="2:51" s="12" customFormat="1" x14ac:dyDescent="0.2">
      <c r="B1885" s="178"/>
      <c r="D1885" s="179" t="s">
        <v>222</v>
      </c>
      <c r="E1885" s="180" t="s">
        <v>1</v>
      </c>
      <c r="F1885" s="181" t="s">
        <v>2346</v>
      </c>
      <c r="H1885" s="182">
        <v>-1.32</v>
      </c>
      <c r="I1885" s="183"/>
      <c r="L1885" s="178"/>
      <c r="M1885" s="184"/>
      <c r="T1885" s="185"/>
      <c r="AT1885" s="180" t="s">
        <v>222</v>
      </c>
      <c r="AU1885" s="180" t="s">
        <v>83</v>
      </c>
      <c r="AV1885" s="12" t="s">
        <v>83</v>
      </c>
      <c r="AW1885" s="12" t="s">
        <v>25</v>
      </c>
      <c r="AX1885" s="12" t="s">
        <v>71</v>
      </c>
      <c r="AY1885" s="180" t="s">
        <v>214</v>
      </c>
    </row>
    <row r="1886" spans="2:51" s="12" customFormat="1" x14ac:dyDescent="0.2">
      <c r="B1886" s="178"/>
      <c r="D1886" s="179" t="s">
        <v>222</v>
      </c>
      <c r="E1886" s="180" t="s">
        <v>1</v>
      </c>
      <c r="F1886" s="181" t="s">
        <v>2347</v>
      </c>
      <c r="H1886" s="182">
        <v>8.4480000000000004</v>
      </c>
      <c r="I1886" s="183"/>
      <c r="L1886" s="178"/>
      <c r="M1886" s="184"/>
      <c r="T1886" s="185"/>
      <c r="AT1886" s="180" t="s">
        <v>222</v>
      </c>
      <c r="AU1886" s="180" t="s">
        <v>83</v>
      </c>
      <c r="AV1886" s="12" t="s">
        <v>83</v>
      </c>
      <c r="AW1886" s="12" t="s">
        <v>25</v>
      </c>
      <c r="AX1886" s="12" t="s">
        <v>71</v>
      </c>
      <c r="AY1886" s="180" t="s">
        <v>214</v>
      </c>
    </row>
    <row r="1887" spans="2:51" s="12" customFormat="1" x14ac:dyDescent="0.2">
      <c r="B1887" s="178"/>
      <c r="D1887" s="179" t="s">
        <v>222</v>
      </c>
      <c r="E1887" s="180" t="s">
        <v>1</v>
      </c>
      <c r="F1887" s="181" t="s">
        <v>2346</v>
      </c>
      <c r="H1887" s="182">
        <v>-1.32</v>
      </c>
      <c r="I1887" s="183"/>
      <c r="L1887" s="178"/>
      <c r="M1887" s="184"/>
      <c r="T1887" s="185"/>
      <c r="AT1887" s="180" t="s">
        <v>222</v>
      </c>
      <c r="AU1887" s="180" t="s">
        <v>83</v>
      </c>
      <c r="AV1887" s="12" t="s">
        <v>83</v>
      </c>
      <c r="AW1887" s="12" t="s">
        <v>25</v>
      </c>
      <c r="AX1887" s="12" t="s">
        <v>71</v>
      </c>
      <c r="AY1887" s="180" t="s">
        <v>214</v>
      </c>
    </row>
    <row r="1888" spans="2:51" s="12" customFormat="1" x14ac:dyDescent="0.2">
      <c r="B1888" s="178"/>
      <c r="D1888" s="179" t="s">
        <v>222</v>
      </c>
      <c r="E1888" s="180" t="s">
        <v>1</v>
      </c>
      <c r="F1888" s="181" t="s">
        <v>2348</v>
      </c>
      <c r="H1888" s="182">
        <v>-1.17</v>
      </c>
      <c r="I1888" s="183"/>
      <c r="L1888" s="178"/>
      <c r="M1888" s="184"/>
      <c r="T1888" s="185"/>
      <c r="AT1888" s="180" t="s">
        <v>222</v>
      </c>
      <c r="AU1888" s="180" t="s">
        <v>83</v>
      </c>
      <c r="AV1888" s="12" t="s">
        <v>83</v>
      </c>
      <c r="AW1888" s="12" t="s">
        <v>25</v>
      </c>
      <c r="AX1888" s="12" t="s">
        <v>71</v>
      </c>
      <c r="AY1888" s="180" t="s">
        <v>214</v>
      </c>
    </row>
    <row r="1889" spans="2:65" s="14" customFormat="1" x14ac:dyDescent="0.2">
      <c r="B1889" s="193"/>
      <c r="D1889" s="179" t="s">
        <v>222</v>
      </c>
      <c r="E1889" s="194" t="s">
        <v>1</v>
      </c>
      <c r="F1889" s="195" t="s">
        <v>1604</v>
      </c>
      <c r="H1889" s="194" t="s">
        <v>1</v>
      </c>
      <c r="I1889" s="196"/>
      <c r="L1889" s="193"/>
      <c r="M1889" s="197"/>
      <c r="T1889" s="198"/>
      <c r="AT1889" s="194" t="s">
        <v>222</v>
      </c>
      <c r="AU1889" s="194" t="s">
        <v>83</v>
      </c>
      <c r="AV1889" s="14" t="s">
        <v>77</v>
      </c>
      <c r="AW1889" s="14" t="s">
        <v>25</v>
      </c>
      <c r="AX1889" s="14" t="s">
        <v>71</v>
      </c>
      <c r="AY1889" s="194" t="s">
        <v>214</v>
      </c>
    </row>
    <row r="1890" spans="2:65" s="12" customFormat="1" x14ac:dyDescent="0.2">
      <c r="B1890" s="178"/>
      <c r="D1890" s="179" t="s">
        <v>222</v>
      </c>
      <c r="E1890" s="180" t="s">
        <v>1</v>
      </c>
      <c r="F1890" s="181" t="s">
        <v>2349</v>
      </c>
      <c r="H1890" s="182">
        <v>31.327999999999999</v>
      </c>
      <c r="I1890" s="183"/>
      <c r="L1890" s="178"/>
      <c r="M1890" s="184"/>
      <c r="T1890" s="185"/>
      <c r="AT1890" s="180" t="s">
        <v>222</v>
      </c>
      <c r="AU1890" s="180" t="s">
        <v>83</v>
      </c>
      <c r="AV1890" s="12" t="s">
        <v>83</v>
      </c>
      <c r="AW1890" s="12" t="s">
        <v>25</v>
      </c>
      <c r="AX1890" s="12" t="s">
        <v>71</v>
      </c>
      <c r="AY1890" s="180" t="s">
        <v>214</v>
      </c>
    </row>
    <row r="1891" spans="2:65" s="12" customFormat="1" x14ac:dyDescent="0.2">
      <c r="B1891" s="178"/>
      <c r="D1891" s="179" t="s">
        <v>222</v>
      </c>
      <c r="E1891" s="180" t="s">
        <v>1</v>
      </c>
      <c r="F1891" s="181" t="s">
        <v>2350</v>
      </c>
      <c r="H1891" s="182">
        <v>-7.5449999999999999</v>
      </c>
      <c r="I1891" s="183"/>
      <c r="L1891" s="178"/>
      <c r="M1891" s="184"/>
      <c r="T1891" s="185"/>
      <c r="AT1891" s="180" t="s">
        <v>222</v>
      </c>
      <c r="AU1891" s="180" t="s">
        <v>83</v>
      </c>
      <c r="AV1891" s="12" t="s">
        <v>83</v>
      </c>
      <c r="AW1891" s="12" t="s">
        <v>25</v>
      </c>
      <c r="AX1891" s="12" t="s">
        <v>71</v>
      </c>
      <c r="AY1891" s="180" t="s">
        <v>214</v>
      </c>
    </row>
    <row r="1892" spans="2:65" s="12" customFormat="1" x14ac:dyDescent="0.2">
      <c r="B1892" s="178"/>
      <c r="D1892" s="179" t="s">
        <v>222</v>
      </c>
      <c r="E1892" s="180" t="s">
        <v>1</v>
      </c>
      <c r="F1892" s="181" t="s">
        <v>2351</v>
      </c>
      <c r="H1892" s="182">
        <v>11</v>
      </c>
      <c r="I1892" s="183"/>
      <c r="L1892" s="178"/>
      <c r="M1892" s="184"/>
      <c r="T1892" s="185"/>
      <c r="AT1892" s="180" t="s">
        <v>222</v>
      </c>
      <c r="AU1892" s="180" t="s">
        <v>83</v>
      </c>
      <c r="AV1892" s="12" t="s">
        <v>83</v>
      </c>
      <c r="AW1892" s="12" t="s">
        <v>25</v>
      </c>
      <c r="AX1892" s="12" t="s">
        <v>71</v>
      </c>
      <c r="AY1892" s="180" t="s">
        <v>214</v>
      </c>
    </row>
    <row r="1893" spans="2:65" s="12" customFormat="1" x14ac:dyDescent="0.2">
      <c r="B1893" s="178"/>
      <c r="D1893" s="179" t="s">
        <v>222</v>
      </c>
      <c r="E1893" s="180" t="s">
        <v>1</v>
      </c>
      <c r="F1893" s="181" t="s">
        <v>2326</v>
      </c>
      <c r="H1893" s="182">
        <v>-1.4350000000000001</v>
      </c>
      <c r="I1893" s="183"/>
      <c r="L1893" s="178"/>
      <c r="M1893" s="184"/>
      <c r="T1893" s="185"/>
      <c r="AT1893" s="180" t="s">
        <v>222</v>
      </c>
      <c r="AU1893" s="180" t="s">
        <v>83</v>
      </c>
      <c r="AV1893" s="12" t="s">
        <v>83</v>
      </c>
      <c r="AW1893" s="12" t="s">
        <v>25</v>
      </c>
      <c r="AX1893" s="12" t="s">
        <v>71</v>
      </c>
      <c r="AY1893" s="180" t="s">
        <v>214</v>
      </c>
    </row>
    <row r="1894" spans="2:65" s="12" customFormat="1" x14ac:dyDescent="0.2">
      <c r="B1894" s="178"/>
      <c r="D1894" s="179" t="s">
        <v>222</v>
      </c>
      <c r="E1894" s="180" t="s">
        <v>1</v>
      </c>
      <c r="F1894" s="181" t="s">
        <v>2352</v>
      </c>
      <c r="H1894" s="182">
        <v>17.600000000000001</v>
      </c>
      <c r="I1894" s="183"/>
      <c r="L1894" s="178"/>
      <c r="M1894" s="184"/>
      <c r="T1894" s="185"/>
      <c r="AT1894" s="180" t="s">
        <v>222</v>
      </c>
      <c r="AU1894" s="180" t="s">
        <v>83</v>
      </c>
      <c r="AV1894" s="12" t="s">
        <v>83</v>
      </c>
      <c r="AW1894" s="12" t="s">
        <v>25</v>
      </c>
      <c r="AX1894" s="12" t="s">
        <v>71</v>
      </c>
      <c r="AY1894" s="180" t="s">
        <v>214</v>
      </c>
    </row>
    <row r="1895" spans="2:65" s="12" customFormat="1" x14ac:dyDescent="0.2">
      <c r="B1895" s="178"/>
      <c r="D1895" s="179" t="s">
        <v>222</v>
      </c>
      <c r="E1895" s="180" t="s">
        <v>1</v>
      </c>
      <c r="F1895" s="181" t="s">
        <v>2353</v>
      </c>
      <c r="H1895" s="182">
        <v>-2.64</v>
      </c>
      <c r="I1895" s="183"/>
      <c r="L1895" s="178"/>
      <c r="M1895" s="184"/>
      <c r="T1895" s="185"/>
      <c r="AT1895" s="180" t="s">
        <v>222</v>
      </c>
      <c r="AU1895" s="180" t="s">
        <v>83</v>
      </c>
      <c r="AV1895" s="12" t="s">
        <v>83</v>
      </c>
      <c r="AW1895" s="12" t="s">
        <v>25</v>
      </c>
      <c r="AX1895" s="12" t="s">
        <v>71</v>
      </c>
      <c r="AY1895" s="180" t="s">
        <v>214</v>
      </c>
    </row>
    <row r="1896" spans="2:65" s="12" customFormat="1" x14ac:dyDescent="0.2">
      <c r="B1896" s="178"/>
      <c r="D1896" s="179" t="s">
        <v>222</v>
      </c>
      <c r="E1896" s="180" t="s">
        <v>1</v>
      </c>
      <c r="F1896" s="181" t="s">
        <v>2354</v>
      </c>
      <c r="H1896" s="182">
        <v>8.4480000000000004</v>
      </c>
      <c r="I1896" s="183"/>
      <c r="L1896" s="178"/>
      <c r="M1896" s="184"/>
      <c r="T1896" s="185"/>
      <c r="AT1896" s="180" t="s">
        <v>222</v>
      </c>
      <c r="AU1896" s="180" t="s">
        <v>83</v>
      </c>
      <c r="AV1896" s="12" t="s">
        <v>83</v>
      </c>
      <c r="AW1896" s="12" t="s">
        <v>25</v>
      </c>
      <c r="AX1896" s="12" t="s">
        <v>71</v>
      </c>
      <c r="AY1896" s="180" t="s">
        <v>214</v>
      </c>
    </row>
    <row r="1897" spans="2:65" s="12" customFormat="1" x14ac:dyDescent="0.2">
      <c r="B1897" s="178"/>
      <c r="D1897" s="179" t="s">
        <v>222</v>
      </c>
      <c r="E1897" s="180" t="s">
        <v>1</v>
      </c>
      <c r="F1897" s="181" t="s">
        <v>2355</v>
      </c>
      <c r="H1897" s="182">
        <v>-1.645</v>
      </c>
      <c r="I1897" s="183"/>
      <c r="L1897" s="178"/>
      <c r="M1897" s="184"/>
      <c r="T1897" s="185"/>
      <c r="AT1897" s="180" t="s">
        <v>222</v>
      </c>
      <c r="AU1897" s="180" t="s">
        <v>83</v>
      </c>
      <c r="AV1897" s="12" t="s">
        <v>83</v>
      </c>
      <c r="AW1897" s="12" t="s">
        <v>25</v>
      </c>
      <c r="AX1897" s="12" t="s">
        <v>71</v>
      </c>
      <c r="AY1897" s="180" t="s">
        <v>214</v>
      </c>
    </row>
    <row r="1898" spans="2:65" s="14" customFormat="1" x14ac:dyDescent="0.2">
      <c r="B1898" s="193"/>
      <c r="D1898" s="179" t="s">
        <v>222</v>
      </c>
      <c r="E1898" s="194" t="s">
        <v>1</v>
      </c>
      <c r="F1898" s="195" t="s">
        <v>1606</v>
      </c>
      <c r="H1898" s="194" t="s">
        <v>1</v>
      </c>
      <c r="I1898" s="196"/>
      <c r="L1898" s="193"/>
      <c r="M1898" s="197"/>
      <c r="T1898" s="198"/>
      <c r="AT1898" s="194" t="s">
        <v>222</v>
      </c>
      <c r="AU1898" s="194" t="s">
        <v>83</v>
      </c>
      <c r="AV1898" s="14" t="s">
        <v>77</v>
      </c>
      <c r="AW1898" s="14" t="s">
        <v>25</v>
      </c>
      <c r="AX1898" s="14" t="s">
        <v>71</v>
      </c>
      <c r="AY1898" s="194" t="s">
        <v>214</v>
      </c>
    </row>
    <row r="1899" spans="2:65" s="12" customFormat="1" x14ac:dyDescent="0.2">
      <c r="B1899" s="178"/>
      <c r="D1899" s="179" t="s">
        <v>222</v>
      </c>
      <c r="E1899" s="180" t="s">
        <v>1</v>
      </c>
      <c r="F1899" s="181" t="s">
        <v>2356</v>
      </c>
      <c r="H1899" s="182">
        <v>18.04</v>
      </c>
      <c r="I1899" s="183"/>
      <c r="L1899" s="178"/>
      <c r="M1899" s="184"/>
      <c r="T1899" s="185"/>
      <c r="AT1899" s="180" t="s">
        <v>222</v>
      </c>
      <c r="AU1899" s="180" t="s">
        <v>83</v>
      </c>
      <c r="AV1899" s="12" t="s">
        <v>83</v>
      </c>
      <c r="AW1899" s="12" t="s">
        <v>25</v>
      </c>
      <c r="AX1899" s="12" t="s">
        <v>71</v>
      </c>
      <c r="AY1899" s="180" t="s">
        <v>214</v>
      </c>
    </row>
    <row r="1900" spans="2:65" s="12" customFormat="1" x14ac:dyDescent="0.2">
      <c r="B1900" s="178"/>
      <c r="D1900" s="179" t="s">
        <v>222</v>
      </c>
      <c r="E1900" s="180" t="s">
        <v>1</v>
      </c>
      <c r="F1900" s="181" t="s">
        <v>1806</v>
      </c>
      <c r="H1900" s="182">
        <v>-1.845</v>
      </c>
      <c r="I1900" s="183"/>
      <c r="L1900" s="178"/>
      <c r="M1900" s="184"/>
      <c r="T1900" s="185"/>
      <c r="AT1900" s="180" t="s">
        <v>222</v>
      </c>
      <c r="AU1900" s="180" t="s">
        <v>83</v>
      </c>
      <c r="AV1900" s="12" t="s">
        <v>83</v>
      </c>
      <c r="AW1900" s="12" t="s">
        <v>25</v>
      </c>
      <c r="AX1900" s="12" t="s">
        <v>71</v>
      </c>
      <c r="AY1900" s="180" t="s">
        <v>214</v>
      </c>
    </row>
    <row r="1901" spans="2:65" s="15" customFormat="1" x14ac:dyDescent="0.2">
      <c r="B1901" s="199"/>
      <c r="D1901" s="179" t="s">
        <v>222</v>
      </c>
      <c r="E1901" s="200" t="s">
        <v>1</v>
      </c>
      <c r="F1901" s="201" t="s">
        <v>297</v>
      </c>
      <c r="H1901" s="202">
        <v>179.566</v>
      </c>
      <c r="I1901" s="203"/>
      <c r="L1901" s="199"/>
      <c r="M1901" s="204"/>
      <c r="T1901" s="205"/>
      <c r="AT1901" s="200" t="s">
        <v>222</v>
      </c>
      <c r="AU1901" s="200" t="s">
        <v>83</v>
      </c>
      <c r="AV1901" s="15" t="s">
        <v>259</v>
      </c>
      <c r="AW1901" s="15" t="s">
        <v>25</v>
      </c>
      <c r="AX1901" s="15" t="s">
        <v>71</v>
      </c>
      <c r="AY1901" s="200" t="s">
        <v>214</v>
      </c>
    </row>
    <row r="1902" spans="2:65" s="13" customFormat="1" x14ac:dyDescent="0.2">
      <c r="B1902" s="186"/>
      <c r="D1902" s="179" t="s">
        <v>222</v>
      </c>
      <c r="E1902" s="187" t="s">
        <v>120</v>
      </c>
      <c r="F1902" s="188" t="s">
        <v>227</v>
      </c>
      <c r="H1902" s="189">
        <v>261.84100000000001</v>
      </c>
      <c r="I1902" s="190"/>
      <c r="L1902" s="186"/>
      <c r="M1902" s="191"/>
      <c r="T1902" s="192"/>
      <c r="AT1902" s="187" t="s">
        <v>222</v>
      </c>
      <c r="AU1902" s="187" t="s">
        <v>83</v>
      </c>
      <c r="AV1902" s="13" t="s">
        <v>220</v>
      </c>
      <c r="AW1902" s="13" t="s">
        <v>25</v>
      </c>
      <c r="AX1902" s="13" t="s">
        <v>77</v>
      </c>
      <c r="AY1902" s="187" t="s">
        <v>214</v>
      </c>
    </row>
    <row r="1903" spans="2:65" s="1" customFormat="1" ht="16.5" customHeight="1" x14ac:dyDescent="0.2">
      <c r="B1903" s="139"/>
      <c r="C1903" s="206" t="s">
        <v>2357</v>
      </c>
      <c r="D1903" s="206" t="s">
        <v>822</v>
      </c>
      <c r="E1903" s="207" t="s">
        <v>2358</v>
      </c>
      <c r="F1903" s="208" t="s">
        <v>2359</v>
      </c>
      <c r="G1903" s="209" t="s">
        <v>219</v>
      </c>
      <c r="H1903" s="210">
        <v>272.315</v>
      </c>
      <c r="I1903" s="211"/>
      <c r="J1903" s="210">
        <f>ROUND(I1903*H1903,3)</f>
        <v>0</v>
      </c>
      <c r="K1903" s="212"/>
      <c r="L1903" s="213"/>
      <c r="M1903" s="214" t="s">
        <v>1</v>
      </c>
      <c r="N1903" s="215" t="s">
        <v>37</v>
      </c>
      <c r="P1903" s="174">
        <f>O1903*H1903</f>
        <v>0</v>
      </c>
      <c r="Q1903" s="174">
        <v>2.1000000000000001E-2</v>
      </c>
      <c r="R1903" s="174">
        <f>Q1903*H1903</f>
        <v>5.7186150000000007</v>
      </c>
      <c r="S1903" s="174">
        <v>0</v>
      </c>
      <c r="T1903" s="175">
        <f>S1903*H1903</f>
        <v>0</v>
      </c>
      <c r="AR1903" s="176" t="s">
        <v>528</v>
      </c>
      <c r="AT1903" s="176" t="s">
        <v>822</v>
      </c>
      <c r="AU1903" s="176" t="s">
        <v>83</v>
      </c>
      <c r="AY1903" s="17" t="s">
        <v>214</v>
      </c>
      <c r="BE1903" s="104">
        <f>IF(N1903="základná",J1903,0)</f>
        <v>0</v>
      </c>
      <c r="BF1903" s="104">
        <f>IF(N1903="znížená",J1903,0)</f>
        <v>0</v>
      </c>
      <c r="BG1903" s="104">
        <f>IF(N1903="zákl. prenesená",J1903,0)</f>
        <v>0</v>
      </c>
      <c r="BH1903" s="104">
        <f>IF(N1903="zníž. prenesená",J1903,0)</f>
        <v>0</v>
      </c>
      <c r="BI1903" s="104">
        <f>IF(N1903="nulová",J1903,0)</f>
        <v>0</v>
      </c>
      <c r="BJ1903" s="17" t="s">
        <v>83</v>
      </c>
      <c r="BK1903" s="177">
        <f>ROUND(I1903*H1903,3)</f>
        <v>0</v>
      </c>
      <c r="BL1903" s="17" t="s">
        <v>388</v>
      </c>
      <c r="BM1903" s="176" t="s">
        <v>2360</v>
      </c>
    </row>
    <row r="1904" spans="2:65" s="12" customFormat="1" x14ac:dyDescent="0.2">
      <c r="B1904" s="178"/>
      <c r="D1904" s="179" t="s">
        <v>222</v>
      </c>
      <c r="E1904" s="180" t="s">
        <v>1</v>
      </c>
      <c r="F1904" s="181" t="s">
        <v>2361</v>
      </c>
      <c r="H1904" s="182">
        <v>272.315</v>
      </c>
      <c r="I1904" s="183"/>
      <c r="L1904" s="178"/>
      <c r="M1904" s="184"/>
      <c r="T1904" s="185"/>
      <c r="AT1904" s="180" t="s">
        <v>222</v>
      </c>
      <c r="AU1904" s="180" t="s">
        <v>83</v>
      </c>
      <c r="AV1904" s="12" t="s">
        <v>83</v>
      </c>
      <c r="AW1904" s="12" t="s">
        <v>25</v>
      </c>
      <c r="AX1904" s="12" t="s">
        <v>77</v>
      </c>
      <c r="AY1904" s="180" t="s">
        <v>214</v>
      </c>
    </row>
    <row r="1905" spans="2:65" s="1" customFormat="1" ht="24.15" customHeight="1" x14ac:dyDescent="0.2">
      <c r="B1905" s="139"/>
      <c r="C1905" s="166" t="s">
        <v>2362</v>
      </c>
      <c r="D1905" s="166" t="s">
        <v>216</v>
      </c>
      <c r="E1905" s="167" t="s">
        <v>2363</v>
      </c>
      <c r="F1905" s="168" t="s">
        <v>2364</v>
      </c>
      <c r="G1905" s="169" t="s">
        <v>1634</v>
      </c>
      <c r="H1905" s="302">
        <v>138.501</v>
      </c>
      <c r="I1905" s="171"/>
      <c r="J1905" s="170">
        <f>ROUND(I1905*H1905,3)</f>
        <v>0</v>
      </c>
      <c r="K1905" s="172"/>
      <c r="L1905" s="34"/>
      <c r="M1905" s="173" t="s">
        <v>1</v>
      </c>
      <c r="N1905" s="138" t="s">
        <v>37</v>
      </c>
      <c r="P1905" s="174">
        <f>O1905*H1905</f>
        <v>0</v>
      </c>
      <c r="Q1905" s="174">
        <v>0</v>
      </c>
      <c r="R1905" s="174">
        <f>Q1905*H1905</f>
        <v>0</v>
      </c>
      <c r="S1905" s="174">
        <v>0</v>
      </c>
      <c r="T1905" s="175">
        <f>S1905*H1905</f>
        <v>0</v>
      </c>
      <c r="AR1905" s="176" t="s">
        <v>388</v>
      </c>
      <c r="AT1905" s="176" t="s">
        <v>216</v>
      </c>
      <c r="AU1905" s="176" t="s">
        <v>83</v>
      </c>
      <c r="AY1905" s="17" t="s">
        <v>214</v>
      </c>
      <c r="BE1905" s="104">
        <f>IF(N1905="základná",J1905,0)</f>
        <v>0</v>
      </c>
      <c r="BF1905" s="104">
        <f>IF(N1905="znížená",J1905,0)</f>
        <v>0</v>
      </c>
      <c r="BG1905" s="104">
        <f>IF(N1905="zákl. prenesená",J1905,0)</f>
        <v>0</v>
      </c>
      <c r="BH1905" s="104">
        <f>IF(N1905="zníž. prenesená",J1905,0)</f>
        <v>0</v>
      </c>
      <c r="BI1905" s="104">
        <f>IF(N1905="nulová",J1905,0)</f>
        <v>0</v>
      </c>
      <c r="BJ1905" s="17" t="s">
        <v>83</v>
      </c>
      <c r="BK1905" s="177">
        <f>ROUND(I1905*H1905,3)</f>
        <v>0</v>
      </c>
      <c r="BL1905" s="17" t="s">
        <v>388</v>
      </c>
      <c r="BM1905" s="176" t="s">
        <v>2365</v>
      </c>
    </row>
    <row r="1906" spans="2:65" s="11" customFormat="1" ht="22.95" customHeight="1" x14ac:dyDescent="0.25">
      <c r="B1906" s="154"/>
      <c r="D1906" s="155" t="s">
        <v>70</v>
      </c>
      <c r="E1906" s="164" t="s">
        <v>2366</v>
      </c>
      <c r="F1906" s="164" t="s">
        <v>2367</v>
      </c>
      <c r="I1906" s="157"/>
      <c r="J1906" s="165">
        <f>BK1906</f>
        <v>0</v>
      </c>
      <c r="L1906" s="154"/>
      <c r="M1906" s="159"/>
      <c r="P1906" s="160">
        <f>SUM(P1907:P1910)</f>
        <v>0</v>
      </c>
      <c r="R1906" s="160">
        <f>SUM(R1907:R1910)</f>
        <v>5.4912000000000001</v>
      </c>
      <c r="T1906" s="161">
        <f>SUM(T1907:T1910)</f>
        <v>0</v>
      </c>
      <c r="AR1906" s="155" t="s">
        <v>83</v>
      </c>
      <c r="AT1906" s="162" t="s">
        <v>70</v>
      </c>
      <c r="AU1906" s="162" t="s">
        <v>77</v>
      </c>
      <c r="AY1906" s="155" t="s">
        <v>214</v>
      </c>
      <c r="BK1906" s="163">
        <f>SUM(BK1907:BK1910)</f>
        <v>0</v>
      </c>
    </row>
    <row r="1907" spans="2:65" s="1" customFormat="1" ht="33" customHeight="1" x14ac:dyDescent="0.2">
      <c r="B1907" s="139"/>
      <c r="C1907" s="166" t="s">
        <v>2368</v>
      </c>
      <c r="D1907" s="166" t="s">
        <v>216</v>
      </c>
      <c r="E1907" s="167" t="s">
        <v>2369</v>
      </c>
      <c r="F1907" s="168" t="s">
        <v>2370</v>
      </c>
      <c r="G1907" s="169" t="s">
        <v>219</v>
      </c>
      <c r="H1907" s="170">
        <v>7040</v>
      </c>
      <c r="I1907" s="171"/>
      <c r="J1907" s="170">
        <f>ROUND(I1907*H1907,3)</f>
        <v>0</v>
      </c>
      <c r="K1907" s="172"/>
      <c r="L1907" s="34"/>
      <c r="M1907" s="173" t="s">
        <v>1</v>
      </c>
      <c r="N1907" s="138" t="s">
        <v>37</v>
      </c>
      <c r="P1907" s="174">
        <f>O1907*H1907</f>
        <v>0</v>
      </c>
      <c r="Q1907" s="174">
        <v>6.2E-4</v>
      </c>
      <c r="R1907" s="174">
        <f>Q1907*H1907</f>
        <v>4.3647999999999998</v>
      </c>
      <c r="S1907" s="174">
        <v>0</v>
      </c>
      <c r="T1907" s="175">
        <f>S1907*H1907</f>
        <v>0</v>
      </c>
      <c r="AR1907" s="176" t="s">
        <v>388</v>
      </c>
      <c r="AT1907" s="176" t="s">
        <v>216</v>
      </c>
      <c r="AU1907" s="176" t="s">
        <v>83</v>
      </c>
      <c r="AY1907" s="17" t="s">
        <v>214</v>
      </c>
      <c r="BE1907" s="104">
        <f>IF(N1907="základná",J1907,0)</f>
        <v>0</v>
      </c>
      <c r="BF1907" s="104">
        <f>IF(N1907="znížená",J1907,0)</f>
        <v>0</v>
      </c>
      <c r="BG1907" s="104">
        <f>IF(N1907="zákl. prenesená",J1907,0)</f>
        <v>0</v>
      </c>
      <c r="BH1907" s="104">
        <f>IF(N1907="zníž. prenesená",J1907,0)</f>
        <v>0</v>
      </c>
      <c r="BI1907" s="104">
        <f>IF(N1907="nulová",J1907,0)</f>
        <v>0</v>
      </c>
      <c r="BJ1907" s="17" t="s">
        <v>83</v>
      </c>
      <c r="BK1907" s="177">
        <f>ROUND(I1907*H1907,3)</f>
        <v>0</v>
      </c>
      <c r="BL1907" s="17" t="s">
        <v>388</v>
      </c>
      <c r="BM1907" s="176" t="s">
        <v>2371</v>
      </c>
    </row>
    <row r="1908" spans="2:65" s="12" customFormat="1" x14ac:dyDescent="0.2">
      <c r="B1908" s="178"/>
      <c r="D1908" s="179" t="s">
        <v>222</v>
      </c>
      <c r="E1908" s="180" t="s">
        <v>1</v>
      </c>
      <c r="F1908" s="181" t="s">
        <v>2372</v>
      </c>
      <c r="H1908" s="182">
        <v>7040</v>
      </c>
      <c r="I1908" s="183"/>
      <c r="L1908" s="178"/>
      <c r="M1908" s="184"/>
      <c r="T1908" s="185"/>
      <c r="AT1908" s="180" t="s">
        <v>222</v>
      </c>
      <c r="AU1908" s="180" t="s">
        <v>83</v>
      </c>
      <c r="AV1908" s="12" t="s">
        <v>83</v>
      </c>
      <c r="AW1908" s="12" t="s">
        <v>25</v>
      </c>
      <c r="AX1908" s="12" t="s">
        <v>77</v>
      </c>
      <c r="AY1908" s="180" t="s">
        <v>214</v>
      </c>
    </row>
    <row r="1909" spans="2:65" s="1" customFormat="1" ht="24.15" customHeight="1" x14ac:dyDescent="0.2">
      <c r="B1909" s="139"/>
      <c r="C1909" s="166" t="s">
        <v>2373</v>
      </c>
      <c r="D1909" s="166" t="s">
        <v>216</v>
      </c>
      <c r="E1909" s="167" t="s">
        <v>2374</v>
      </c>
      <c r="F1909" s="168" t="s">
        <v>2375</v>
      </c>
      <c r="G1909" s="169" t="s">
        <v>219</v>
      </c>
      <c r="H1909" s="170">
        <v>7040</v>
      </c>
      <c r="I1909" s="171"/>
      <c r="J1909" s="170">
        <f>ROUND(I1909*H1909,3)</f>
        <v>0</v>
      </c>
      <c r="K1909" s="172"/>
      <c r="L1909" s="34"/>
      <c r="M1909" s="173" t="s">
        <v>1</v>
      </c>
      <c r="N1909" s="138" t="s">
        <v>37</v>
      </c>
      <c r="P1909" s="174">
        <f>O1909*H1909</f>
        <v>0</v>
      </c>
      <c r="Q1909" s="174">
        <v>1.6000000000000001E-4</v>
      </c>
      <c r="R1909" s="174">
        <f>Q1909*H1909</f>
        <v>1.1264000000000001</v>
      </c>
      <c r="S1909" s="174">
        <v>0</v>
      </c>
      <c r="T1909" s="175">
        <f>S1909*H1909</f>
        <v>0</v>
      </c>
      <c r="AR1909" s="176" t="s">
        <v>388</v>
      </c>
      <c r="AT1909" s="176" t="s">
        <v>216</v>
      </c>
      <c r="AU1909" s="176" t="s">
        <v>83</v>
      </c>
      <c r="AY1909" s="17" t="s">
        <v>214</v>
      </c>
      <c r="BE1909" s="104">
        <f>IF(N1909="základná",J1909,0)</f>
        <v>0</v>
      </c>
      <c r="BF1909" s="104">
        <f>IF(N1909="znížená",J1909,0)</f>
        <v>0</v>
      </c>
      <c r="BG1909" s="104">
        <f>IF(N1909="zákl. prenesená",J1909,0)</f>
        <v>0</v>
      </c>
      <c r="BH1909" s="104">
        <f>IF(N1909="zníž. prenesená",J1909,0)</f>
        <v>0</v>
      </c>
      <c r="BI1909" s="104">
        <f>IF(N1909="nulová",J1909,0)</f>
        <v>0</v>
      </c>
      <c r="BJ1909" s="17" t="s">
        <v>83</v>
      </c>
      <c r="BK1909" s="177">
        <f>ROUND(I1909*H1909,3)</f>
        <v>0</v>
      </c>
      <c r="BL1909" s="17" t="s">
        <v>388</v>
      </c>
      <c r="BM1909" s="176" t="s">
        <v>2376</v>
      </c>
    </row>
    <row r="1910" spans="2:65" s="12" customFormat="1" x14ac:dyDescent="0.2">
      <c r="B1910" s="178"/>
      <c r="D1910" s="179" t="s">
        <v>222</v>
      </c>
      <c r="E1910" s="180" t="s">
        <v>1</v>
      </c>
      <c r="F1910" s="181" t="s">
        <v>2372</v>
      </c>
      <c r="H1910" s="182">
        <v>7040</v>
      </c>
      <c r="I1910" s="183"/>
      <c r="L1910" s="178"/>
      <c r="M1910" s="184"/>
      <c r="T1910" s="185"/>
      <c r="AT1910" s="180" t="s">
        <v>222</v>
      </c>
      <c r="AU1910" s="180" t="s">
        <v>83</v>
      </c>
      <c r="AV1910" s="12" t="s">
        <v>83</v>
      </c>
      <c r="AW1910" s="12" t="s">
        <v>25</v>
      </c>
      <c r="AX1910" s="12" t="s">
        <v>77</v>
      </c>
      <c r="AY1910" s="180" t="s">
        <v>214</v>
      </c>
    </row>
    <row r="1911" spans="2:65" s="11" customFormat="1" ht="22.95" customHeight="1" x14ac:dyDescent="0.25">
      <c r="B1911" s="154"/>
      <c r="D1911" s="155" t="s">
        <v>70</v>
      </c>
      <c r="E1911" s="164" t="s">
        <v>2377</v>
      </c>
      <c r="F1911" s="164" t="s">
        <v>2378</v>
      </c>
      <c r="I1911" s="157"/>
      <c r="J1911" s="165">
        <f>BK1911</f>
        <v>0</v>
      </c>
      <c r="L1911" s="154"/>
      <c r="M1911" s="159"/>
      <c r="P1911" s="160">
        <f>SUM(P1912:P2048)</f>
        <v>0</v>
      </c>
      <c r="R1911" s="160">
        <f>SUM(R1912:R2048)</f>
        <v>0.53754822000000002</v>
      </c>
      <c r="T1911" s="161">
        <f>SUM(T1912:T2048)</f>
        <v>0</v>
      </c>
      <c r="AR1911" s="155" t="s">
        <v>83</v>
      </c>
      <c r="AT1911" s="162" t="s">
        <v>70</v>
      </c>
      <c r="AU1911" s="162" t="s">
        <v>77</v>
      </c>
      <c r="AY1911" s="155" t="s">
        <v>214</v>
      </c>
      <c r="BK1911" s="163">
        <f>SUM(BK1912:BK2048)</f>
        <v>0</v>
      </c>
    </row>
    <row r="1912" spans="2:65" s="1" customFormat="1" ht="24.15" customHeight="1" x14ac:dyDescent="0.2">
      <c r="B1912" s="139"/>
      <c r="C1912" s="166" t="s">
        <v>2379</v>
      </c>
      <c r="D1912" s="166" t="s">
        <v>216</v>
      </c>
      <c r="E1912" s="167" t="s">
        <v>2380</v>
      </c>
      <c r="F1912" s="168" t="s">
        <v>2381</v>
      </c>
      <c r="G1912" s="169" t="s">
        <v>219</v>
      </c>
      <c r="H1912" s="170">
        <v>1628.934</v>
      </c>
      <c r="I1912" s="171"/>
      <c r="J1912" s="170">
        <f>ROUND(I1912*H1912,3)</f>
        <v>0</v>
      </c>
      <c r="K1912" s="172"/>
      <c r="L1912" s="34"/>
      <c r="M1912" s="173" t="s">
        <v>1</v>
      </c>
      <c r="N1912" s="138" t="s">
        <v>37</v>
      </c>
      <c r="P1912" s="174">
        <f>O1912*H1912</f>
        <v>0</v>
      </c>
      <c r="Q1912" s="174">
        <v>1E-4</v>
      </c>
      <c r="R1912" s="174">
        <f>Q1912*H1912</f>
        <v>0.16289339999999999</v>
      </c>
      <c r="S1912" s="174">
        <v>0</v>
      </c>
      <c r="T1912" s="175">
        <f>S1912*H1912</f>
        <v>0</v>
      </c>
      <c r="AR1912" s="176" t="s">
        <v>388</v>
      </c>
      <c r="AT1912" s="176" t="s">
        <v>216</v>
      </c>
      <c r="AU1912" s="176" t="s">
        <v>83</v>
      </c>
      <c r="AY1912" s="17" t="s">
        <v>214</v>
      </c>
      <c r="BE1912" s="104">
        <f>IF(N1912="základná",J1912,0)</f>
        <v>0</v>
      </c>
      <c r="BF1912" s="104">
        <f>IF(N1912="znížená",J1912,0)</f>
        <v>0</v>
      </c>
      <c r="BG1912" s="104">
        <f>IF(N1912="zákl. prenesená",J1912,0)</f>
        <v>0</v>
      </c>
      <c r="BH1912" s="104">
        <f>IF(N1912="zníž. prenesená",J1912,0)</f>
        <v>0</v>
      </c>
      <c r="BI1912" s="104">
        <f>IF(N1912="nulová",J1912,0)</f>
        <v>0</v>
      </c>
      <c r="BJ1912" s="17" t="s">
        <v>83</v>
      </c>
      <c r="BK1912" s="177">
        <f>ROUND(I1912*H1912,3)</f>
        <v>0</v>
      </c>
      <c r="BL1912" s="17" t="s">
        <v>388</v>
      </c>
      <c r="BM1912" s="176" t="s">
        <v>2382</v>
      </c>
    </row>
    <row r="1913" spans="2:65" s="12" customFormat="1" x14ac:dyDescent="0.2">
      <c r="B1913" s="178"/>
      <c r="D1913" s="179" t="s">
        <v>222</v>
      </c>
      <c r="E1913" s="180" t="s">
        <v>1</v>
      </c>
      <c r="F1913" s="181" t="s">
        <v>122</v>
      </c>
      <c r="H1913" s="182">
        <v>1628.934</v>
      </c>
      <c r="I1913" s="183"/>
      <c r="L1913" s="178"/>
      <c r="M1913" s="184"/>
      <c r="T1913" s="185"/>
      <c r="AT1913" s="180" t="s">
        <v>222</v>
      </c>
      <c r="AU1913" s="180" t="s">
        <v>83</v>
      </c>
      <c r="AV1913" s="12" t="s">
        <v>83</v>
      </c>
      <c r="AW1913" s="12" t="s">
        <v>25</v>
      </c>
      <c r="AX1913" s="12" t="s">
        <v>77</v>
      </c>
      <c r="AY1913" s="180" t="s">
        <v>214</v>
      </c>
    </row>
    <row r="1914" spans="2:65" s="1" customFormat="1" ht="37.950000000000003" customHeight="1" x14ac:dyDescent="0.2">
      <c r="B1914" s="139"/>
      <c r="C1914" s="166" t="s">
        <v>2383</v>
      </c>
      <c r="D1914" s="166" t="s">
        <v>216</v>
      </c>
      <c r="E1914" s="167" t="s">
        <v>2384</v>
      </c>
      <c r="F1914" s="168" t="s">
        <v>2385</v>
      </c>
      <c r="G1914" s="169" t="s">
        <v>219</v>
      </c>
      <c r="H1914" s="170">
        <v>1628.934</v>
      </c>
      <c r="I1914" s="171"/>
      <c r="J1914" s="170">
        <f>ROUND(I1914*H1914,3)</f>
        <v>0</v>
      </c>
      <c r="K1914" s="172"/>
      <c r="L1914" s="34"/>
      <c r="M1914" s="173" t="s">
        <v>1</v>
      </c>
      <c r="N1914" s="138" t="s">
        <v>37</v>
      </c>
      <c r="P1914" s="174">
        <f>O1914*H1914</f>
        <v>0</v>
      </c>
      <c r="Q1914" s="174">
        <v>2.3000000000000001E-4</v>
      </c>
      <c r="R1914" s="174">
        <f>Q1914*H1914</f>
        <v>0.37465482</v>
      </c>
      <c r="S1914" s="174">
        <v>0</v>
      </c>
      <c r="T1914" s="175">
        <f>S1914*H1914</f>
        <v>0</v>
      </c>
      <c r="AR1914" s="176" t="s">
        <v>388</v>
      </c>
      <c r="AT1914" s="176" t="s">
        <v>216</v>
      </c>
      <c r="AU1914" s="176" t="s">
        <v>83</v>
      </c>
      <c r="AY1914" s="17" t="s">
        <v>214</v>
      </c>
      <c r="BE1914" s="104">
        <f>IF(N1914="základná",J1914,0)</f>
        <v>0</v>
      </c>
      <c r="BF1914" s="104">
        <f>IF(N1914="znížená",J1914,0)</f>
        <v>0</v>
      </c>
      <c r="BG1914" s="104">
        <f>IF(N1914="zákl. prenesená",J1914,0)</f>
        <v>0</v>
      </c>
      <c r="BH1914" s="104">
        <f>IF(N1914="zníž. prenesená",J1914,0)</f>
        <v>0</v>
      </c>
      <c r="BI1914" s="104">
        <f>IF(N1914="nulová",J1914,0)</f>
        <v>0</v>
      </c>
      <c r="BJ1914" s="17" t="s">
        <v>83</v>
      </c>
      <c r="BK1914" s="177">
        <f>ROUND(I1914*H1914,3)</f>
        <v>0</v>
      </c>
      <c r="BL1914" s="17" t="s">
        <v>388</v>
      </c>
      <c r="BM1914" s="176" t="s">
        <v>2386</v>
      </c>
    </row>
    <row r="1915" spans="2:65" s="14" customFormat="1" x14ac:dyDescent="0.2">
      <c r="B1915" s="193"/>
      <c r="D1915" s="179" t="s">
        <v>222</v>
      </c>
      <c r="E1915" s="194" t="s">
        <v>1</v>
      </c>
      <c r="F1915" s="195" t="s">
        <v>2387</v>
      </c>
      <c r="H1915" s="194" t="s">
        <v>1</v>
      </c>
      <c r="I1915" s="196"/>
      <c r="L1915" s="193"/>
      <c r="M1915" s="197"/>
      <c r="T1915" s="198"/>
      <c r="AT1915" s="194" t="s">
        <v>222</v>
      </c>
      <c r="AU1915" s="194" t="s">
        <v>83</v>
      </c>
      <c r="AV1915" s="14" t="s">
        <v>77</v>
      </c>
      <c r="AW1915" s="14" t="s">
        <v>25</v>
      </c>
      <c r="AX1915" s="14" t="s">
        <v>71</v>
      </c>
      <c r="AY1915" s="194" t="s">
        <v>214</v>
      </c>
    </row>
    <row r="1916" spans="2:65" s="12" customFormat="1" x14ac:dyDescent="0.2">
      <c r="B1916" s="178"/>
      <c r="D1916" s="179" t="s">
        <v>222</v>
      </c>
      <c r="E1916" s="180" t="s">
        <v>1</v>
      </c>
      <c r="F1916" s="181" t="s">
        <v>137</v>
      </c>
      <c r="H1916" s="182">
        <v>410.75</v>
      </c>
      <c r="I1916" s="183"/>
      <c r="L1916" s="178"/>
      <c r="M1916" s="184"/>
      <c r="T1916" s="185"/>
      <c r="AT1916" s="180" t="s">
        <v>222</v>
      </c>
      <c r="AU1916" s="180" t="s">
        <v>83</v>
      </c>
      <c r="AV1916" s="12" t="s">
        <v>83</v>
      </c>
      <c r="AW1916" s="12" t="s">
        <v>25</v>
      </c>
      <c r="AX1916" s="12" t="s">
        <v>71</v>
      </c>
      <c r="AY1916" s="180" t="s">
        <v>214</v>
      </c>
    </row>
    <row r="1917" spans="2:65" s="12" customFormat="1" x14ac:dyDescent="0.2">
      <c r="B1917" s="178"/>
      <c r="D1917" s="179" t="s">
        <v>222</v>
      </c>
      <c r="E1917" s="180" t="s">
        <v>1</v>
      </c>
      <c r="F1917" s="181" t="s">
        <v>139</v>
      </c>
      <c r="H1917" s="182">
        <v>71.75</v>
      </c>
      <c r="I1917" s="183"/>
      <c r="L1917" s="178"/>
      <c r="M1917" s="184"/>
      <c r="T1917" s="185"/>
      <c r="AT1917" s="180" t="s">
        <v>222</v>
      </c>
      <c r="AU1917" s="180" t="s">
        <v>83</v>
      </c>
      <c r="AV1917" s="12" t="s">
        <v>83</v>
      </c>
      <c r="AW1917" s="12" t="s">
        <v>25</v>
      </c>
      <c r="AX1917" s="12" t="s">
        <v>71</v>
      </c>
      <c r="AY1917" s="180" t="s">
        <v>214</v>
      </c>
    </row>
    <row r="1918" spans="2:65" s="15" customFormat="1" x14ac:dyDescent="0.2">
      <c r="B1918" s="199"/>
      <c r="D1918" s="179" t="s">
        <v>222</v>
      </c>
      <c r="E1918" s="200" t="s">
        <v>1</v>
      </c>
      <c r="F1918" s="201" t="s">
        <v>297</v>
      </c>
      <c r="H1918" s="202">
        <v>482.5</v>
      </c>
      <c r="I1918" s="203"/>
      <c r="L1918" s="199"/>
      <c r="M1918" s="204"/>
      <c r="T1918" s="205"/>
      <c r="AT1918" s="200" t="s">
        <v>222</v>
      </c>
      <c r="AU1918" s="200" t="s">
        <v>83</v>
      </c>
      <c r="AV1918" s="15" t="s">
        <v>259</v>
      </c>
      <c r="AW1918" s="15" t="s">
        <v>25</v>
      </c>
      <c r="AX1918" s="15" t="s">
        <v>71</v>
      </c>
      <c r="AY1918" s="200" t="s">
        <v>214</v>
      </c>
    </row>
    <row r="1919" spans="2:65" s="14" customFormat="1" x14ac:dyDescent="0.2">
      <c r="B1919" s="193"/>
      <c r="D1919" s="179" t="s">
        <v>222</v>
      </c>
      <c r="E1919" s="194" t="s">
        <v>1</v>
      </c>
      <c r="F1919" s="195" t="s">
        <v>1421</v>
      </c>
      <c r="H1919" s="194" t="s">
        <v>1</v>
      </c>
      <c r="I1919" s="196"/>
      <c r="L1919" s="193"/>
      <c r="M1919" s="197"/>
      <c r="T1919" s="198"/>
      <c r="AT1919" s="194" t="s">
        <v>222</v>
      </c>
      <c r="AU1919" s="194" t="s">
        <v>83</v>
      </c>
      <c r="AV1919" s="14" t="s">
        <v>77</v>
      </c>
      <c r="AW1919" s="14" t="s">
        <v>25</v>
      </c>
      <c r="AX1919" s="14" t="s">
        <v>71</v>
      </c>
      <c r="AY1919" s="194" t="s">
        <v>214</v>
      </c>
    </row>
    <row r="1920" spans="2:65" s="14" customFormat="1" x14ac:dyDescent="0.2">
      <c r="B1920" s="193"/>
      <c r="D1920" s="179" t="s">
        <v>222</v>
      </c>
      <c r="E1920" s="194" t="s">
        <v>1</v>
      </c>
      <c r="F1920" s="195" t="s">
        <v>2220</v>
      </c>
      <c r="H1920" s="194" t="s">
        <v>1</v>
      </c>
      <c r="I1920" s="196"/>
      <c r="L1920" s="193"/>
      <c r="M1920" s="197"/>
      <c r="T1920" s="198"/>
      <c r="AT1920" s="194" t="s">
        <v>222</v>
      </c>
      <c r="AU1920" s="194" t="s">
        <v>83</v>
      </c>
      <c r="AV1920" s="14" t="s">
        <v>77</v>
      </c>
      <c r="AW1920" s="14" t="s">
        <v>25</v>
      </c>
      <c r="AX1920" s="14" t="s">
        <v>71</v>
      </c>
      <c r="AY1920" s="194" t="s">
        <v>214</v>
      </c>
    </row>
    <row r="1921" spans="2:51" s="12" customFormat="1" x14ac:dyDescent="0.2">
      <c r="B1921" s="178"/>
      <c r="D1921" s="179" t="s">
        <v>222</v>
      </c>
      <c r="E1921" s="180" t="s">
        <v>1</v>
      </c>
      <c r="F1921" s="181" t="s">
        <v>2388</v>
      </c>
      <c r="H1921" s="182">
        <v>25.638000000000002</v>
      </c>
      <c r="I1921" s="183"/>
      <c r="L1921" s="178"/>
      <c r="M1921" s="184"/>
      <c r="T1921" s="185"/>
      <c r="AT1921" s="180" t="s">
        <v>222</v>
      </c>
      <c r="AU1921" s="180" t="s">
        <v>83</v>
      </c>
      <c r="AV1921" s="12" t="s">
        <v>83</v>
      </c>
      <c r="AW1921" s="12" t="s">
        <v>25</v>
      </c>
      <c r="AX1921" s="12" t="s">
        <v>71</v>
      </c>
      <c r="AY1921" s="180" t="s">
        <v>214</v>
      </c>
    </row>
    <row r="1922" spans="2:51" s="12" customFormat="1" x14ac:dyDescent="0.2">
      <c r="B1922" s="178"/>
      <c r="D1922" s="179" t="s">
        <v>222</v>
      </c>
      <c r="E1922" s="180" t="s">
        <v>1</v>
      </c>
      <c r="F1922" s="181" t="s">
        <v>2389</v>
      </c>
      <c r="H1922" s="182">
        <v>-5.5350000000000001</v>
      </c>
      <c r="I1922" s="183"/>
      <c r="L1922" s="178"/>
      <c r="M1922" s="184"/>
      <c r="T1922" s="185"/>
      <c r="AT1922" s="180" t="s">
        <v>222</v>
      </c>
      <c r="AU1922" s="180" t="s">
        <v>83</v>
      </c>
      <c r="AV1922" s="12" t="s">
        <v>83</v>
      </c>
      <c r="AW1922" s="12" t="s">
        <v>25</v>
      </c>
      <c r="AX1922" s="12" t="s">
        <v>71</v>
      </c>
      <c r="AY1922" s="180" t="s">
        <v>214</v>
      </c>
    </row>
    <row r="1923" spans="2:51" s="12" customFormat="1" x14ac:dyDescent="0.2">
      <c r="B1923" s="178"/>
      <c r="D1923" s="179" t="s">
        <v>222</v>
      </c>
      <c r="E1923" s="180" t="s">
        <v>1</v>
      </c>
      <c r="F1923" s="181" t="s">
        <v>2390</v>
      </c>
      <c r="H1923" s="182">
        <v>0.92800000000000005</v>
      </c>
      <c r="I1923" s="183"/>
      <c r="L1923" s="178"/>
      <c r="M1923" s="184"/>
      <c r="T1923" s="185"/>
      <c r="AT1923" s="180" t="s">
        <v>222</v>
      </c>
      <c r="AU1923" s="180" t="s">
        <v>83</v>
      </c>
      <c r="AV1923" s="12" t="s">
        <v>83</v>
      </c>
      <c r="AW1923" s="12" t="s">
        <v>25</v>
      </c>
      <c r="AX1923" s="12" t="s">
        <v>71</v>
      </c>
      <c r="AY1923" s="180" t="s">
        <v>214</v>
      </c>
    </row>
    <row r="1924" spans="2:51" s="14" customFormat="1" x14ac:dyDescent="0.2">
      <c r="B1924" s="193"/>
      <c r="D1924" s="179" t="s">
        <v>222</v>
      </c>
      <c r="E1924" s="194" t="s">
        <v>1</v>
      </c>
      <c r="F1924" s="195" t="s">
        <v>2223</v>
      </c>
      <c r="H1924" s="194" t="s">
        <v>1</v>
      </c>
      <c r="I1924" s="196"/>
      <c r="L1924" s="193"/>
      <c r="M1924" s="197"/>
      <c r="T1924" s="198"/>
      <c r="AT1924" s="194" t="s">
        <v>222</v>
      </c>
      <c r="AU1924" s="194" t="s">
        <v>83</v>
      </c>
      <c r="AV1924" s="14" t="s">
        <v>77</v>
      </c>
      <c r="AW1924" s="14" t="s">
        <v>25</v>
      </c>
      <c r="AX1924" s="14" t="s">
        <v>71</v>
      </c>
      <c r="AY1924" s="194" t="s">
        <v>214</v>
      </c>
    </row>
    <row r="1925" spans="2:51" s="12" customFormat="1" x14ac:dyDescent="0.2">
      <c r="B1925" s="178"/>
      <c r="D1925" s="179" t="s">
        <v>222</v>
      </c>
      <c r="E1925" s="180" t="s">
        <v>1</v>
      </c>
      <c r="F1925" s="181" t="s">
        <v>2391</v>
      </c>
      <c r="H1925" s="182">
        <v>65.67</v>
      </c>
      <c r="I1925" s="183"/>
      <c r="L1925" s="178"/>
      <c r="M1925" s="184"/>
      <c r="T1925" s="185"/>
      <c r="AT1925" s="180" t="s">
        <v>222</v>
      </c>
      <c r="AU1925" s="180" t="s">
        <v>83</v>
      </c>
      <c r="AV1925" s="12" t="s">
        <v>83</v>
      </c>
      <c r="AW1925" s="12" t="s">
        <v>25</v>
      </c>
      <c r="AX1925" s="12" t="s">
        <v>71</v>
      </c>
      <c r="AY1925" s="180" t="s">
        <v>214</v>
      </c>
    </row>
    <row r="1926" spans="2:51" s="12" customFormat="1" x14ac:dyDescent="0.2">
      <c r="B1926" s="178"/>
      <c r="D1926" s="179" t="s">
        <v>222</v>
      </c>
      <c r="E1926" s="180" t="s">
        <v>1</v>
      </c>
      <c r="F1926" s="181" t="s">
        <v>2392</v>
      </c>
      <c r="H1926" s="182">
        <v>-3.69</v>
      </c>
      <c r="I1926" s="183"/>
      <c r="L1926" s="178"/>
      <c r="M1926" s="184"/>
      <c r="T1926" s="185"/>
      <c r="AT1926" s="180" t="s">
        <v>222</v>
      </c>
      <c r="AU1926" s="180" t="s">
        <v>83</v>
      </c>
      <c r="AV1926" s="12" t="s">
        <v>83</v>
      </c>
      <c r="AW1926" s="12" t="s">
        <v>25</v>
      </c>
      <c r="AX1926" s="12" t="s">
        <v>71</v>
      </c>
      <c r="AY1926" s="180" t="s">
        <v>214</v>
      </c>
    </row>
    <row r="1927" spans="2:51" s="12" customFormat="1" x14ac:dyDescent="0.2">
      <c r="B1927" s="178"/>
      <c r="D1927" s="179" t="s">
        <v>222</v>
      </c>
      <c r="E1927" s="180" t="s">
        <v>1</v>
      </c>
      <c r="F1927" s="181" t="s">
        <v>2393</v>
      </c>
      <c r="H1927" s="182">
        <v>-8.1</v>
      </c>
      <c r="I1927" s="183"/>
      <c r="L1927" s="178"/>
      <c r="M1927" s="184"/>
      <c r="T1927" s="185"/>
      <c r="AT1927" s="180" t="s">
        <v>222</v>
      </c>
      <c r="AU1927" s="180" t="s">
        <v>83</v>
      </c>
      <c r="AV1927" s="12" t="s">
        <v>83</v>
      </c>
      <c r="AW1927" s="12" t="s">
        <v>25</v>
      </c>
      <c r="AX1927" s="12" t="s">
        <v>71</v>
      </c>
      <c r="AY1927" s="180" t="s">
        <v>214</v>
      </c>
    </row>
    <row r="1928" spans="2:51" s="12" customFormat="1" x14ac:dyDescent="0.2">
      <c r="B1928" s="178"/>
      <c r="D1928" s="179" t="s">
        <v>222</v>
      </c>
      <c r="E1928" s="180" t="s">
        <v>1</v>
      </c>
      <c r="F1928" s="181" t="s">
        <v>2394</v>
      </c>
      <c r="H1928" s="182">
        <v>0.76500000000000001</v>
      </c>
      <c r="I1928" s="183"/>
      <c r="L1928" s="178"/>
      <c r="M1928" s="184"/>
      <c r="T1928" s="185"/>
      <c r="AT1928" s="180" t="s">
        <v>222</v>
      </c>
      <c r="AU1928" s="180" t="s">
        <v>83</v>
      </c>
      <c r="AV1928" s="12" t="s">
        <v>83</v>
      </c>
      <c r="AW1928" s="12" t="s">
        <v>25</v>
      </c>
      <c r="AX1928" s="12" t="s">
        <v>71</v>
      </c>
      <c r="AY1928" s="180" t="s">
        <v>214</v>
      </c>
    </row>
    <row r="1929" spans="2:51" s="14" customFormat="1" x14ac:dyDescent="0.2">
      <c r="B1929" s="193"/>
      <c r="D1929" s="179" t="s">
        <v>222</v>
      </c>
      <c r="E1929" s="194" t="s">
        <v>1</v>
      </c>
      <c r="F1929" s="195" t="s">
        <v>2225</v>
      </c>
      <c r="H1929" s="194" t="s">
        <v>1</v>
      </c>
      <c r="I1929" s="196"/>
      <c r="L1929" s="193"/>
      <c r="M1929" s="197"/>
      <c r="T1929" s="198"/>
      <c r="AT1929" s="194" t="s">
        <v>222</v>
      </c>
      <c r="AU1929" s="194" t="s">
        <v>83</v>
      </c>
      <c r="AV1929" s="14" t="s">
        <v>77</v>
      </c>
      <c r="AW1929" s="14" t="s">
        <v>25</v>
      </c>
      <c r="AX1929" s="14" t="s">
        <v>71</v>
      </c>
      <c r="AY1929" s="194" t="s">
        <v>214</v>
      </c>
    </row>
    <row r="1930" spans="2:51" s="12" customFormat="1" x14ac:dyDescent="0.2">
      <c r="B1930" s="178"/>
      <c r="D1930" s="179" t="s">
        <v>222</v>
      </c>
      <c r="E1930" s="180" t="s">
        <v>1</v>
      </c>
      <c r="F1930" s="181" t="s">
        <v>2395</v>
      </c>
      <c r="H1930" s="182">
        <v>40.08</v>
      </c>
      <c r="I1930" s="183"/>
      <c r="L1930" s="178"/>
      <c r="M1930" s="184"/>
      <c r="T1930" s="185"/>
      <c r="AT1930" s="180" t="s">
        <v>222</v>
      </c>
      <c r="AU1930" s="180" t="s">
        <v>83</v>
      </c>
      <c r="AV1930" s="12" t="s">
        <v>83</v>
      </c>
      <c r="AW1930" s="12" t="s">
        <v>25</v>
      </c>
      <c r="AX1930" s="12" t="s">
        <v>71</v>
      </c>
      <c r="AY1930" s="180" t="s">
        <v>214</v>
      </c>
    </row>
    <row r="1931" spans="2:51" s="12" customFormat="1" x14ac:dyDescent="0.2">
      <c r="B1931" s="178"/>
      <c r="D1931" s="179" t="s">
        <v>222</v>
      </c>
      <c r="E1931" s="180" t="s">
        <v>1</v>
      </c>
      <c r="F1931" s="181" t="s">
        <v>1806</v>
      </c>
      <c r="H1931" s="182">
        <v>-1.845</v>
      </c>
      <c r="I1931" s="183"/>
      <c r="L1931" s="178"/>
      <c r="M1931" s="184"/>
      <c r="T1931" s="185"/>
      <c r="AT1931" s="180" t="s">
        <v>222</v>
      </c>
      <c r="AU1931" s="180" t="s">
        <v>83</v>
      </c>
      <c r="AV1931" s="12" t="s">
        <v>83</v>
      </c>
      <c r="AW1931" s="12" t="s">
        <v>25</v>
      </c>
      <c r="AX1931" s="12" t="s">
        <v>71</v>
      </c>
      <c r="AY1931" s="180" t="s">
        <v>214</v>
      </c>
    </row>
    <row r="1932" spans="2:51" s="12" customFormat="1" x14ac:dyDescent="0.2">
      <c r="B1932" s="178"/>
      <c r="D1932" s="179" t="s">
        <v>222</v>
      </c>
      <c r="E1932" s="180" t="s">
        <v>1</v>
      </c>
      <c r="F1932" s="181" t="s">
        <v>2396</v>
      </c>
      <c r="H1932" s="182">
        <v>-2.7</v>
      </c>
      <c r="I1932" s="183"/>
      <c r="L1932" s="178"/>
      <c r="M1932" s="184"/>
      <c r="T1932" s="185"/>
      <c r="AT1932" s="180" t="s">
        <v>222</v>
      </c>
      <c r="AU1932" s="180" t="s">
        <v>83</v>
      </c>
      <c r="AV1932" s="12" t="s">
        <v>83</v>
      </c>
      <c r="AW1932" s="12" t="s">
        <v>25</v>
      </c>
      <c r="AX1932" s="12" t="s">
        <v>71</v>
      </c>
      <c r="AY1932" s="180" t="s">
        <v>214</v>
      </c>
    </row>
    <row r="1933" spans="2:51" s="12" customFormat="1" x14ac:dyDescent="0.2">
      <c r="B1933" s="178"/>
      <c r="D1933" s="179" t="s">
        <v>222</v>
      </c>
      <c r="E1933" s="180" t="s">
        <v>1</v>
      </c>
      <c r="F1933" s="181" t="s">
        <v>2397</v>
      </c>
      <c r="H1933" s="182">
        <v>0.255</v>
      </c>
      <c r="I1933" s="183"/>
      <c r="L1933" s="178"/>
      <c r="M1933" s="184"/>
      <c r="T1933" s="185"/>
      <c r="AT1933" s="180" t="s">
        <v>222</v>
      </c>
      <c r="AU1933" s="180" t="s">
        <v>83</v>
      </c>
      <c r="AV1933" s="12" t="s">
        <v>83</v>
      </c>
      <c r="AW1933" s="12" t="s">
        <v>25</v>
      </c>
      <c r="AX1933" s="12" t="s">
        <v>71</v>
      </c>
      <c r="AY1933" s="180" t="s">
        <v>214</v>
      </c>
    </row>
    <row r="1934" spans="2:51" s="14" customFormat="1" x14ac:dyDescent="0.2">
      <c r="B1934" s="193"/>
      <c r="D1934" s="179" t="s">
        <v>222</v>
      </c>
      <c r="E1934" s="194" t="s">
        <v>1</v>
      </c>
      <c r="F1934" s="195" t="s">
        <v>2227</v>
      </c>
      <c r="H1934" s="194" t="s">
        <v>1</v>
      </c>
      <c r="I1934" s="196"/>
      <c r="L1934" s="193"/>
      <c r="M1934" s="197"/>
      <c r="T1934" s="198"/>
      <c r="AT1934" s="194" t="s">
        <v>222</v>
      </c>
      <c r="AU1934" s="194" t="s">
        <v>83</v>
      </c>
      <c r="AV1934" s="14" t="s">
        <v>77</v>
      </c>
      <c r="AW1934" s="14" t="s">
        <v>25</v>
      </c>
      <c r="AX1934" s="14" t="s">
        <v>71</v>
      </c>
      <c r="AY1934" s="194" t="s">
        <v>214</v>
      </c>
    </row>
    <row r="1935" spans="2:51" s="12" customFormat="1" x14ac:dyDescent="0.2">
      <c r="B1935" s="178"/>
      <c r="D1935" s="179" t="s">
        <v>222</v>
      </c>
      <c r="E1935" s="180" t="s">
        <v>1</v>
      </c>
      <c r="F1935" s="181" t="s">
        <v>2398</v>
      </c>
      <c r="H1935" s="182">
        <v>36.335999999999999</v>
      </c>
      <c r="I1935" s="183"/>
      <c r="L1935" s="178"/>
      <c r="M1935" s="184"/>
      <c r="T1935" s="185"/>
      <c r="AT1935" s="180" t="s">
        <v>222</v>
      </c>
      <c r="AU1935" s="180" t="s">
        <v>83</v>
      </c>
      <c r="AV1935" s="12" t="s">
        <v>83</v>
      </c>
      <c r="AW1935" s="12" t="s">
        <v>25</v>
      </c>
      <c r="AX1935" s="12" t="s">
        <v>71</v>
      </c>
      <c r="AY1935" s="180" t="s">
        <v>214</v>
      </c>
    </row>
    <row r="1936" spans="2:51" s="12" customFormat="1" x14ac:dyDescent="0.2">
      <c r="B1936" s="178"/>
      <c r="D1936" s="179" t="s">
        <v>222</v>
      </c>
      <c r="E1936" s="180" t="s">
        <v>1</v>
      </c>
      <c r="F1936" s="181" t="s">
        <v>2399</v>
      </c>
      <c r="H1936" s="182">
        <v>-6.97</v>
      </c>
      <c r="I1936" s="183"/>
      <c r="L1936" s="178"/>
      <c r="M1936" s="184"/>
      <c r="T1936" s="185"/>
      <c r="AT1936" s="180" t="s">
        <v>222</v>
      </c>
      <c r="AU1936" s="180" t="s">
        <v>83</v>
      </c>
      <c r="AV1936" s="12" t="s">
        <v>83</v>
      </c>
      <c r="AW1936" s="12" t="s">
        <v>25</v>
      </c>
      <c r="AX1936" s="12" t="s">
        <v>71</v>
      </c>
      <c r="AY1936" s="180" t="s">
        <v>214</v>
      </c>
    </row>
    <row r="1937" spans="2:51" s="12" customFormat="1" x14ac:dyDescent="0.2">
      <c r="B1937" s="178"/>
      <c r="D1937" s="179" t="s">
        <v>222</v>
      </c>
      <c r="E1937" s="180" t="s">
        <v>1</v>
      </c>
      <c r="F1937" s="181" t="s">
        <v>2400</v>
      </c>
      <c r="H1937" s="182">
        <v>38.027999999999999</v>
      </c>
      <c r="I1937" s="183"/>
      <c r="L1937" s="178"/>
      <c r="M1937" s="184"/>
      <c r="T1937" s="185"/>
      <c r="AT1937" s="180" t="s">
        <v>222</v>
      </c>
      <c r="AU1937" s="180" t="s">
        <v>83</v>
      </c>
      <c r="AV1937" s="12" t="s">
        <v>83</v>
      </c>
      <c r="AW1937" s="12" t="s">
        <v>25</v>
      </c>
      <c r="AX1937" s="12" t="s">
        <v>71</v>
      </c>
      <c r="AY1937" s="180" t="s">
        <v>214</v>
      </c>
    </row>
    <row r="1938" spans="2:51" s="12" customFormat="1" x14ac:dyDescent="0.2">
      <c r="B1938" s="178"/>
      <c r="D1938" s="179" t="s">
        <v>222</v>
      </c>
      <c r="E1938" s="180" t="s">
        <v>1</v>
      </c>
      <c r="F1938" s="181" t="s">
        <v>2401</v>
      </c>
      <c r="H1938" s="182">
        <v>-10.695</v>
      </c>
      <c r="I1938" s="183"/>
      <c r="L1938" s="178"/>
      <c r="M1938" s="184"/>
      <c r="T1938" s="185"/>
      <c r="AT1938" s="180" t="s">
        <v>222</v>
      </c>
      <c r="AU1938" s="180" t="s">
        <v>83</v>
      </c>
      <c r="AV1938" s="12" t="s">
        <v>83</v>
      </c>
      <c r="AW1938" s="12" t="s">
        <v>25</v>
      </c>
      <c r="AX1938" s="12" t="s">
        <v>71</v>
      </c>
      <c r="AY1938" s="180" t="s">
        <v>214</v>
      </c>
    </row>
    <row r="1939" spans="2:51" s="14" customFormat="1" x14ac:dyDescent="0.2">
      <c r="B1939" s="193"/>
      <c r="D1939" s="179" t="s">
        <v>222</v>
      </c>
      <c r="E1939" s="194" t="s">
        <v>1</v>
      </c>
      <c r="F1939" s="195" t="s">
        <v>1612</v>
      </c>
      <c r="H1939" s="194" t="s">
        <v>1</v>
      </c>
      <c r="I1939" s="196"/>
      <c r="L1939" s="193"/>
      <c r="M1939" s="197"/>
      <c r="T1939" s="198"/>
      <c r="AT1939" s="194" t="s">
        <v>222</v>
      </c>
      <c r="AU1939" s="194" t="s">
        <v>83</v>
      </c>
      <c r="AV1939" s="14" t="s">
        <v>77</v>
      </c>
      <c r="AW1939" s="14" t="s">
        <v>25</v>
      </c>
      <c r="AX1939" s="14" t="s">
        <v>71</v>
      </c>
      <c r="AY1939" s="194" t="s">
        <v>214</v>
      </c>
    </row>
    <row r="1940" spans="2:51" s="12" customFormat="1" x14ac:dyDescent="0.2">
      <c r="B1940" s="178"/>
      <c r="D1940" s="179" t="s">
        <v>222</v>
      </c>
      <c r="E1940" s="180" t="s">
        <v>1</v>
      </c>
      <c r="F1940" s="181" t="s">
        <v>2402</v>
      </c>
      <c r="H1940" s="182">
        <v>5.85</v>
      </c>
      <c r="I1940" s="183"/>
      <c r="L1940" s="178"/>
      <c r="M1940" s="184"/>
      <c r="T1940" s="185"/>
      <c r="AT1940" s="180" t="s">
        <v>222</v>
      </c>
      <c r="AU1940" s="180" t="s">
        <v>83</v>
      </c>
      <c r="AV1940" s="12" t="s">
        <v>83</v>
      </c>
      <c r="AW1940" s="12" t="s">
        <v>25</v>
      </c>
      <c r="AX1940" s="12" t="s">
        <v>71</v>
      </c>
      <c r="AY1940" s="180" t="s">
        <v>214</v>
      </c>
    </row>
    <row r="1941" spans="2:51" s="12" customFormat="1" x14ac:dyDescent="0.2">
      <c r="B1941" s="178"/>
      <c r="D1941" s="179" t="s">
        <v>222</v>
      </c>
      <c r="E1941" s="180" t="s">
        <v>1</v>
      </c>
      <c r="F1941" s="181" t="s">
        <v>2403</v>
      </c>
      <c r="H1941" s="182">
        <v>-0.45</v>
      </c>
      <c r="I1941" s="183"/>
      <c r="L1941" s="178"/>
      <c r="M1941" s="184"/>
      <c r="T1941" s="185"/>
      <c r="AT1941" s="180" t="s">
        <v>222</v>
      </c>
      <c r="AU1941" s="180" t="s">
        <v>83</v>
      </c>
      <c r="AV1941" s="12" t="s">
        <v>83</v>
      </c>
      <c r="AW1941" s="12" t="s">
        <v>25</v>
      </c>
      <c r="AX1941" s="12" t="s">
        <v>71</v>
      </c>
      <c r="AY1941" s="180" t="s">
        <v>214</v>
      </c>
    </row>
    <row r="1942" spans="2:51" s="12" customFormat="1" x14ac:dyDescent="0.2">
      <c r="B1942" s="178"/>
      <c r="D1942" s="179" t="s">
        <v>222</v>
      </c>
      <c r="E1942" s="180" t="s">
        <v>1</v>
      </c>
      <c r="F1942" s="181" t="s">
        <v>2404</v>
      </c>
      <c r="H1942" s="182">
        <v>9.5000000000000001E-2</v>
      </c>
      <c r="I1942" s="183"/>
      <c r="L1942" s="178"/>
      <c r="M1942" s="184"/>
      <c r="T1942" s="185"/>
      <c r="AT1942" s="180" t="s">
        <v>222</v>
      </c>
      <c r="AU1942" s="180" t="s">
        <v>83</v>
      </c>
      <c r="AV1942" s="12" t="s">
        <v>83</v>
      </c>
      <c r="AW1942" s="12" t="s">
        <v>25</v>
      </c>
      <c r="AX1942" s="12" t="s">
        <v>71</v>
      </c>
      <c r="AY1942" s="180" t="s">
        <v>214</v>
      </c>
    </row>
    <row r="1943" spans="2:51" s="14" customFormat="1" x14ac:dyDescent="0.2">
      <c r="B1943" s="193"/>
      <c r="D1943" s="179" t="s">
        <v>222</v>
      </c>
      <c r="E1943" s="194" t="s">
        <v>1</v>
      </c>
      <c r="F1943" s="195" t="s">
        <v>2234</v>
      </c>
      <c r="H1943" s="194" t="s">
        <v>1</v>
      </c>
      <c r="I1943" s="196"/>
      <c r="L1943" s="193"/>
      <c r="M1943" s="197"/>
      <c r="T1943" s="198"/>
      <c r="AT1943" s="194" t="s">
        <v>222</v>
      </c>
      <c r="AU1943" s="194" t="s">
        <v>83</v>
      </c>
      <c r="AV1943" s="14" t="s">
        <v>77</v>
      </c>
      <c r="AW1943" s="14" t="s">
        <v>25</v>
      </c>
      <c r="AX1943" s="14" t="s">
        <v>71</v>
      </c>
      <c r="AY1943" s="194" t="s">
        <v>214</v>
      </c>
    </row>
    <row r="1944" spans="2:51" s="12" customFormat="1" x14ac:dyDescent="0.2">
      <c r="B1944" s="178"/>
      <c r="D1944" s="179" t="s">
        <v>222</v>
      </c>
      <c r="E1944" s="180" t="s">
        <v>1</v>
      </c>
      <c r="F1944" s="181" t="s">
        <v>2405</v>
      </c>
      <c r="H1944" s="182">
        <v>30.24</v>
      </c>
      <c r="I1944" s="183"/>
      <c r="L1944" s="178"/>
      <c r="M1944" s="184"/>
      <c r="T1944" s="185"/>
      <c r="AT1944" s="180" t="s">
        <v>222</v>
      </c>
      <c r="AU1944" s="180" t="s">
        <v>83</v>
      </c>
      <c r="AV1944" s="12" t="s">
        <v>83</v>
      </c>
      <c r="AW1944" s="12" t="s">
        <v>25</v>
      </c>
      <c r="AX1944" s="12" t="s">
        <v>71</v>
      </c>
      <c r="AY1944" s="180" t="s">
        <v>214</v>
      </c>
    </row>
    <row r="1945" spans="2:51" s="12" customFormat="1" x14ac:dyDescent="0.2">
      <c r="B1945" s="178"/>
      <c r="D1945" s="179" t="s">
        <v>222</v>
      </c>
      <c r="E1945" s="180" t="s">
        <v>1</v>
      </c>
      <c r="F1945" s="181" t="s">
        <v>2406</v>
      </c>
      <c r="H1945" s="182">
        <v>-5.048</v>
      </c>
      <c r="I1945" s="183"/>
      <c r="L1945" s="178"/>
      <c r="M1945" s="184"/>
      <c r="T1945" s="185"/>
      <c r="AT1945" s="180" t="s">
        <v>222</v>
      </c>
      <c r="AU1945" s="180" t="s">
        <v>83</v>
      </c>
      <c r="AV1945" s="12" t="s">
        <v>83</v>
      </c>
      <c r="AW1945" s="12" t="s">
        <v>25</v>
      </c>
      <c r="AX1945" s="12" t="s">
        <v>71</v>
      </c>
      <c r="AY1945" s="180" t="s">
        <v>214</v>
      </c>
    </row>
    <row r="1946" spans="2:51" s="12" customFormat="1" x14ac:dyDescent="0.2">
      <c r="B1946" s="178"/>
      <c r="D1946" s="179" t="s">
        <v>222</v>
      </c>
      <c r="E1946" s="180" t="s">
        <v>1</v>
      </c>
      <c r="F1946" s="181" t="s">
        <v>2186</v>
      </c>
      <c r="H1946" s="182">
        <v>-2.7</v>
      </c>
      <c r="I1946" s="183"/>
      <c r="L1946" s="178"/>
      <c r="M1946" s="184"/>
      <c r="T1946" s="185"/>
      <c r="AT1946" s="180" t="s">
        <v>222</v>
      </c>
      <c r="AU1946" s="180" t="s">
        <v>83</v>
      </c>
      <c r="AV1946" s="12" t="s">
        <v>83</v>
      </c>
      <c r="AW1946" s="12" t="s">
        <v>25</v>
      </c>
      <c r="AX1946" s="12" t="s">
        <v>71</v>
      </c>
      <c r="AY1946" s="180" t="s">
        <v>214</v>
      </c>
    </row>
    <row r="1947" spans="2:51" s="12" customFormat="1" x14ac:dyDescent="0.2">
      <c r="B1947" s="178"/>
      <c r="D1947" s="179" t="s">
        <v>222</v>
      </c>
      <c r="E1947" s="180" t="s">
        <v>1</v>
      </c>
      <c r="F1947" s="181" t="s">
        <v>2407</v>
      </c>
      <c r="H1947" s="182">
        <v>-1.62</v>
      </c>
      <c r="I1947" s="183"/>
      <c r="L1947" s="178"/>
      <c r="M1947" s="184"/>
      <c r="T1947" s="185"/>
      <c r="AT1947" s="180" t="s">
        <v>222</v>
      </c>
      <c r="AU1947" s="180" t="s">
        <v>83</v>
      </c>
      <c r="AV1947" s="12" t="s">
        <v>83</v>
      </c>
      <c r="AW1947" s="12" t="s">
        <v>25</v>
      </c>
      <c r="AX1947" s="12" t="s">
        <v>71</v>
      </c>
      <c r="AY1947" s="180" t="s">
        <v>214</v>
      </c>
    </row>
    <row r="1948" spans="2:51" s="12" customFormat="1" x14ac:dyDescent="0.2">
      <c r="B1948" s="178"/>
      <c r="D1948" s="179" t="s">
        <v>222</v>
      </c>
      <c r="E1948" s="180" t="s">
        <v>1</v>
      </c>
      <c r="F1948" s="181" t="s">
        <v>2408</v>
      </c>
      <c r="H1948" s="182">
        <v>0.22500000000000001</v>
      </c>
      <c r="I1948" s="183"/>
      <c r="L1948" s="178"/>
      <c r="M1948" s="184"/>
      <c r="T1948" s="185"/>
      <c r="AT1948" s="180" t="s">
        <v>222</v>
      </c>
      <c r="AU1948" s="180" t="s">
        <v>83</v>
      </c>
      <c r="AV1948" s="12" t="s">
        <v>83</v>
      </c>
      <c r="AW1948" s="12" t="s">
        <v>25</v>
      </c>
      <c r="AX1948" s="12" t="s">
        <v>71</v>
      </c>
      <c r="AY1948" s="180" t="s">
        <v>214</v>
      </c>
    </row>
    <row r="1949" spans="2:51" s="14" customFormat="1" x14ac:dyDescent="0.2">
      <c r="B1949" s="193"/>
      <c r="D1949" s="179" t="s">
        <v>222</v>
      </c>
      <c r="E1949" s="194" t="s">
        <v>1</v>
      </c>
      <c r="F1949" s="195" t="s">
        <v>2236</v>
      </c>
      <c r="H1949" s="194" t="s">
        <v>1</v>
      </c>
      <c r="I1949" s="196"/>
      <c r="L1949" s="193"/>
      <c r="M1949" s="197"/>
      <c r="T1949" s="198"/>
      <c r="AT1949" s="194" t="s">
        <v>222</v>
      </c>
      <c r="AU1949" s="194" t="s">
        <v>83</v>
      </c>
      <c r="AV1949" s="14" t="s">
        <v>77</v>
      </c>
      <c r="AW1949" s="14" t="s">
        <v>25</v>
      </c>
      <c r="AX1949" s="14" t="s">
        <v>71</v>
      </c>
      <c r="AY1949" s="194" t="s">
        <v>214</v>
      </c>
    </row>
    <row r="1950" spans="2:51" s="12" customFormat="1" x14ac:dyDescent="0.2">
      <c r="B1950" s="178"/>
      <c r="D1950" s="179" t="s">
        <v>222</v>
      </c>
      <c r="E1950" s="180" t="s">
        <v>1</v>
      </c>
      <c r="F1950" s="181" t="s">
        <v>2409</v>
      </c>
      <c r="H1950" s="182">
        <v>5.28</v>
      </c>
      <c r="I1950" s="183"/>
      <c r="L1950" s="178"/>
      <c r="M1950" s="184"/>
      <c r="T1950" s="185"/>
      <c r="AT1950" s="180" t="s">
        <v>222</v>
      </c>
      <c r="AU1950" s="180" t="s">
        <v>83</v>
      </c>
      <c r="AV1950" s="12" t="s">
        <v>83</v>
      </c>
      <c r="AW1950" s="12" t="s">
        <v>25</v>
      </c>
      <c r="AX1950" s="12" t="s">
        <v>71</v>
      </c>
      <c r="AY1950" s="180" t="s">
        <v>214</v>
      </c>
    </row>
    <row r="1951" spans="2:51" s="12" customFormat="1" x14ac:dyDescent="0.2">
      <c r="B1951" s="178"/>
      <c r="D1951" s="179" t="s">
        <v>222</v>
      </c>
      <c r="E1951" s="180" t="s">
        <v>1</v>
      </c>
      <c r="F1951" s="181" t="s">
        <v>2410</v>
      </c>
      <c r="H1951" s="182">
        <v>-0.3</v>
      </c>
      <c r="I1951" s="183"/>
      <c r="L1951" s="178"/>
      <c r="M1951" s="184"/>
      <c r="T1951" s="185"/>
      <c r="AT1951" s="180" t="s">
        <v>222</v>
      </c>
      <c r="AU1951" s="180" t="s">
        <v>83</v>
      </c>
      <c r="AV1951" s="12" t="s">
        <v>83</v>
      </c>
      <c r="AW1951" s="12" t="s">
        <v>25</v>
      </c>
      <c r="AX1951" s="12" t="s">
        <v>71</v>
      </c>
      <c r="AY1951" s="180" t="s">
        <v>214</v>
      </c>
    </row>
    <row r="1952" spans="2:51" s="12" customFormat="1" x14ac:dyDescent="0.2">
      <c r="B1952" s="178"/>
      <c r="D1952" s="179" t="s">
        <v>222</v>
      </c>
      <c r="E1952" s="180" t="s">
        <v>1</v>
      </c>
      <c r="F1952" s="181" t="s">
        <v>2411</v>
      </c>
      <c r="H1952" s="182">
        <v>0.08</v>
      </c>
      <c r="I1952" s="183"/>
      <c r="L1952" s="178"/>
      <c r="M1952" s="184"/>
      <c r="T1952" s="185"/>
      <c r="AT1952" s="180" t="s">
        <v>222</v>
      </c>
      <c r="AU1952" s="180" t="s">
        <v>83</v>
      </c>
      <c r="AV1952" s="12" t="s">
        <v>83</v>
      </c>
      <c r="AW1952" s="12" t="s">
        <v>25</v>
      </c>
      <c r="AX1952" s="12" t="s">
        <v>71</v>
      </c>
      <c r="AY1952" s="180" t="s">
        <v>214</v>
      </c>
    </row>
    <row r="1953" spans="2:51" s="14" customFormat="1" x14ac:dyDescent="0.2">
      <c r="B1953" s="193"/>
      <c r="D1953" s="179" t="s">
        <v>222</v>
      </c>
      <c r="E1953" s="194" t="s">
        <v>1</v>
      </c>
      <c r="F1953" s="195" t="s">
        <v>1614</v>
      </c>
      <c r="H1953" s="194" t="s">
        <v>1</v>
      </c>
      <c r="I1953" s="196"/>
      <c r="L1953" s="193"/>
      <c r="M1953" s="197"/>
      <c r="T1953" s="198"/>
      <c r="AT1953" s="194" t="s">
        <v>222</v>
      </c>
      <c r="AU1953" s="194" t="s">
        <v>83</v>
      </c>
      <c r="AV1953" s="14" t="s">
        <v>77</v>
      </c>
      <c r="AW1953" s="14" t="s">
        <v>25</v>
      </c>
      <c r="AX1953" s="14" t="s">
        <v>71</v>
      </c>
      <c r="AY1953" s="194" t="s">
        <v>214</v>
      </c>
    </row>
    <row r="1954" spans="2:51" s="12" customFormat="1" x14ac:dyDescent="0.2">
      <c r="B1954" s="178"/>
      <c r="D1954" s="179" t="s">
        <v>222</v>
      </c>
      <c r="E1954" s="180" t="s">
        <v>1</v>
      </c>
      <c r="F1954" s="181" t="s">
        <v>2412</v>
      </c>
      <c r="H1954" s="182">
        <v>6.3680000000000003</v>
      </c>
      <c r="I1954" s="183"/>
      <c r="L1954" s="178"/>
      <c r="M1954" s="184"/>
      <c r="T1954" s="185"/>
      <c r="AT1954" s="180" t="s">
        <v>222</v>
      </c>
      <c r="AU1954" s="180" t="s">
        <v>83</v>
      </c>
      <c r="AV1954" s="12" t="s">
        <v>83</v>
      </c>
      <c r="AW1954" s="12" t="s">
        <v>25</v>
      </c>
      <c r="AX1954" s="12" t="s">
        <v>71</v>
      </c>
      <c r="AY1954" s="180" t="s">
        <v>214</v>
      </c>
    </row>
    <row r="1955" spans="2:51" s="12" customFormat="1" x14ac:dyDescent="0.2">
      <c r="B1955" s="178"/>
      <c r="D1955" s="179" t="s">
        <v>222</v>
      </c>
      <c r="E1955" s="180" t="s">
        <v>1</v>
      </c>
      <c r="F1955" s="181" t="s">
        <v>2410</v>
      </c>
      <c r="H1955" s="182">
        <v>-0.3</v>
      </c>
      <c r="I1955" s="183"/>
      <c r="L1955" s="178"/>
      <c r="M1955" s="184"/>
      <c r="T1955" s="185"/>
      <c r="AT1955" s="180" t="s">
        <v>222</v>
      </c>
      <c r="AU1955" s="180" t="s">
        <v>83</v>
      </c>
      <c r="AV1955" s="12" t="s">
        <v>83</v>
      </c>
      <c r="AW1955" s="12" t="s">
        <v>25</v>
      </c>
      <c r="AX1955" s="12" t="s">
        <v>71</v>
      </c>
      <c r="AY1955" s="180" t="s">
        <v>214</v>
      </c>
    </row>
    <row r="1956" spans="2:51" s="12" customFormat="1" x14ac:dyDescent="0.2">
      <c r="B1956" s="178"/>
      <c r="D1956" s="179" t="s">
        <v>222</v>
      </c>
      <c r="E1956" s="180" t="s">
        <v>1</v>
      </c>
      <c r="F1956" s="181" t="s">
        <v>2411</v>
      </c>
      <c r="H1956" s="182">
        <v>0.08</v>
      </c>
      <c r="I1956" s="183"/>
      <c r="L1956" s="178"/>
      <c r="M1956" s="184"/>
      <c r="T1956" s="185"/>
      <c r="AT1956" s="180" t="s">
        <v>222</v>
      </c>
      <c r="AU1956" s="180" t="s">
        <v>83</v>
      </c>
      <c r="AV1956" s="12" t="s">
        <v>83</v>
      </c>
      <c r="AW1956" s="12" t="s">
        <v>25</v>
      </c>
      <c r="AX1956" s="12" t="s">
        <v>71</v>
      </c>
      <c r="AY1956" s="180" t="s">
        <v>214</v>
      </c>
    </row>
    <row r="1957" spans="2:51" s="14" customFormat="1" x14ac:dyDescent="0.2">
      <c r="B1957" s="193"/>
      <c r="D1957" s="179" t="s">
        <v>222</v>
      </c>
      <c r="E1957" s="194" t="s">
        <v>1</v>
      </c>
      <c r="F1957" s="195" t="s">
        <v>1615</v>
      </c>
      <c r="H1957" s="194" t="s">
        <v>1</v>
      </c>
      <c r="I1957" s="196"/>
      <c r="L1957" s="193"/>
      <c r="M1957" s="197"/>
      <c r="T1957" s="198"/>
      <c r="AT1957" s="194" t="s">
        <v>222</v>
      </c>
      <c r="AU1957" s="194" t="s">
        <v>83</v>
      </c>
      <c r="AV1957" s="14" t="s">
        <v>77</v>
      </c>
      <c r="AW1957" s="14" t="s">
        <v>25</v>
      </c>
      <c r="AX1957" s="14" t="s">
        <v>71</v>
      </c>
      <c r="AY1957" s="194" t="s">
        <v>214</v>
      </c>
    </row>
    <row r="1958" spans="2:51" s="12" customFormat="1" x14ac:dyDescent="0.2">
      <c r="B1958" s="178"/>
      <c r="D1958" s="179" t="s">
        <v>222</v>
      </c>
      <c r="E1958" s="180" t="s">
        <v>1</v>
      </c>
      <c r="F1958" s="181" t="s">
        <v>2413</v>
      </c>
      <c r="H1958" s="182">
        <v>8.6080000000000005</v>
      </c>
      <c r="I1958" s="183"/>
      <c r="L1958" s="178"/>
      <c r="M1958" s="184"/>
      <c r="T1958" s="185"/>
      <c r="AT1958" s="180" t="s">
        <v>222</v>
      </c>
      <c r="AU1958" s="180" t="s">
        <v>83</v>
      </c>
      <c r="AV1958" s="12" t="s">
        <v>83</v>
      </c>
      <c r="AW1958" s="12" t="s">
        <v>25</v>
      </c>
      <c r="AX1958" s="12" t="s">
        <v>71</v>
      </c>
      <c r="AY1958" s="180" t="s">
        <v>214</v>
      </c>
    </row>
    <row r="1959" spans="2:51" s="12" customFormat="1" x14ac:dyDescent="0.2">
      <c r="B1959" s="178"/>
      <c r="D1959" s="179" t="s">
        <v>222</v>
      </c>
      <c r="E1959" s="180" t="s">
        <v>1</v>
      </c>
      <c r="F1959" s="181" t="s">
        <v>2410</v>
      </c>
      <c r="H1959" s="182">
        <v>-0.3</v>
      </c>
      <c r="I1959" s="183"/>
      <c r="L1959" s="178"/>
      <c r="M1959" s="184"/>
      <c r="T1959" s="185"/>
      <c r="AT1959" s="180" t="s">
        <v>222</v>
      </c>
      <c r="AU1959" s="180" t="s">
        <v>83</v>
      </c>
      <c r="AV1959" s="12" t="s">
        <v>83</v>
      </c>
      <c r="AW1959" s="12" t="s">
        <v>25</v>
      </c>
      <c r="AX1959" s="12" t="s">
        <v>71</v>
      </c>
      <c r="AY1959" s="180" t="s">
        <v>214</v>
      </c>
    </row>
    <row r="1960" spans="2:51" s="12" customFormat="1" x14ac:dyDescent="0.2">
      <c r="B1960" s="178"/>
      <c r="D1960" s="179" t="s">
        <v>222</v>
      </c>
      <c r="E1960" s="180" t="s">
        <v>1</v>
      </c>
      <c r="F1960" s="181" t="s">
        <v>2411</v>
      </c>
      <c r="H1960" s="182">
        <v>0.08</v>
      </c>
      <c r="I1960" s="183"/>
      <c r="L1960" s="178"/>
      <c r="M1960" s="184"/>
      <c r="T1960" s="185"/>
      <c r="AT1960" s="180" t="s">
        <v>222</v>
      </c>
      <c r="AU1960" s="180" t="s">
        <v>83</v>
      </c>
      <c r="AV1960" s="12" t="s">
        <v>83</v>
      </c>
      <c r="AW1960" s="12" t="s">
        <v>25</v>
      </c>
      <c r="AX1960" s="12" t="s">
        <v>71</v>
      </c>
      <c r="AY1960" s="180" t="s">
        <v>214</v>
      </c>
    </row>
    <row r="1961" spans="2:51" s="14" customFormat="1" x14ac:dyDescent="0.2">
      <c r="B1961" s="193"/>
      <c r="D1961" s="179" t="s">
        <v>222</v>
      </c>
      <c r="E1961" s="194" t="s">
        <v>1</v>
      </c>
      <c r="F1961" s="195" t="s">
        <v>1617</v>
      </c>
      <c r="H1961" s="194" t="s">
        <v>1</v>
      </c>
      <c r="I1961" s="196"/>
      <c r="L1961" s="193"/>
      <c r="M1961" s="197"/>
      <c r="T1961" s="198"/>
      <c r="AT1961" s="194" t="s">
        <v>222</v>
      </c>
      <c r="AU1961" s="194" t="s">
        <v>83</v>
      </c>
      <c r="AV1961" s="14" t="s">
        <v>77</v>
      </c>
      <c r="AW1961" s="14" t="s">
        <v>25</v>
      </c>
      <c r="AX1961" s="14" t="s">
        <v>71</v>
      </c>
      <c r="AY1961" s="194" t="s">
        <v>214</v>
      </c>
    </row>
    <row r="1962" spans="2:51" s="12" customFormat="1" x14ac:dyDescent="0.2">
      <c r="B1962" s="178"/>
      <c r="D1962" s="179" t="s">
        <v>222</v>
      </c>
      <c r="E1962" s="180" t="s">
        <v>1</v>
      </c>
      <c r="F1962" s="181" t="s">
        <v>2414</v>
      </c>
      <c r="H1962" s="182">
        <v>8.141</v>
      </c>
      <c r="I1962" s="183"/>
      <c r="L1962" s="178"/>
      <c r="M1962" s="184"/>
      <c r="T1962" s="185"/>
      <c r="AT1962" s="180" t="s">
        <v>222</v>
      </c>
      <c r="AU1962" s="180" t="s">
        <v>83</v>
      </c>
      <c r="AV1962" s="12" t="s">
        <v>83</v>
      </c>
      <c r="AW1962" s="12" t="s">
        <v>25</v>
      </c>
      <c r="AX1962" s="12" t="s">
        <v>71</v>
      </c>
      <c r="AY1962" s="180" t="s">
        <v>214</v>
      </c>
    </row>
    <row r="1963" spans="2:51" s="14" customFormat="1" x14ac:dyDescent="0.2">
      <c r="B1963" s="193"/>
      <c r="D1963" s="179" t="s">
        <v>222</v>
      </c>
      <c r="E1963" s="194" t="s">
        <v>1</v>
      </c>
      <c r="F1963" s="195" t="s">
        <v>1822</v>
      </c>
      <c r="H1963" s="194" t="s">
        <v>1</v>
      </c>
      <c r="I1963" s="196"/>
      <c r="L1963" s="193"/>
      <c r="M1963" s="197"/>
      <c r="T1963" s="198"/>
      <c r="AT1963" s="194" t="s">
        <v>222</v>
      </c>
      <c r="AU1963" s="194" t="s">
        <v>83</v>
      </c>
      <c r="AV1963" s="14" t="s">
        <v>77</v>
      </c>
      <c r="AW1963" s="14" t="s">
        <v>25</v>
      </c>
      <c r="AX1963" s="14" t="s">
        <v>71</v>
      </c>
      <c r="AY1963" s="194" t="s">
        <v>214</v>
      </c>
    </row>
    <row r="1964" spans="2:51" s="12" customFormat="1" x14ac:dyDescent="0.2">
      <c r="B1964" s="178"/>
      <c r="D1964" s="179" t="s">
        <v>222</v>
      </c>
      <c r="E1964" s="180" t="s">
        <v>1</v>
      </c>
      <c r="F1964" s="181" t="s">
        <v>2415</v>
      </c>
      <c r="H1964" s="182">
        <v>87.042000000000002</v>
      </c>
      <c r="I1964" s="183"/>
      <c r="L1964" s="178"/>
      <c r="M1964" s="184"/>
      <c r="T1964" s="185"/>
      <c r="AT1964" s="180" t="s">
        <v>222</v>
      </c>
      <c r="AU1964" s="180" t="s">
        <v>83</v>
      </c>
      <c r="AV1964" s="12" t="s">
        <v>83</v>
      </c>
      <c r="AW1964" s="12" t="s">
        <v>25</v>
      </c>
      <c r="AX1964" s="12" t="s">
        <v>71</v>
      </c>
      <c r="AY1964" s="180" t="s">
        <v>214</v>
      </c>
    </row>
    <row r="1965" spans="2:51" s="12" customFormat="1" x14ac:dyDescent="0.2">
      <c r="B1965" s="178"/>
      <c r="D1965" s="179" t="s">
        <v>222</v>
      </c>
      <c r="E1965" s="180" t="s">
        <v>1</v>
      </c>
      <c r="F1965" s="181" t="s">
        <v>2389</v>
      </c>
      <c r="H1965" s="182">
        <v>-5.5350000000000001</v>
      </c>
      <c r="I1965" s="183"/>
      <c r="L1965" s="178"/>
      <c r="M1965" s="184"/>
      <c r="T1965" s="185"/>
      <c r="AT1965" s="180" t="s">
        <v>222</v>
      </c>
      <c r="AU1965" s="180" t="s">
        <v>83</v>
      </c>
      <c r="AV1965" s="12" t="s">
        <v>83</v>
      </c>
      <c r="AW1965" s="12" t="s">
        <v>25</v>
      </c>
      <c r="AX1965" s="12" t="s">
        <v>71</v>
      </c>
      <c r="AY1965" s="180" t="s">
        <v>214</v>
      </c>
    </row>
    <row r="1966" spans="2:51" s="12" customFormat="1" x14ac:dyDescent="0.2">
      <c r="B1966" s="178"/>
      <c r="D1966" s="179" t="s">
        <v>222</v>
      </c>
      <c r="E1966" s="180" t="s">
        <v>1</v>
      </c>
      <c r="F1966" s="181" t="s">
        <v>2416</v>
      </c>
      <c r="H1966" s="182">
        <v>0.50600000000000001</v>
      </c>
      <c r="I1966" s="183"/>
      <c r="L1966" s="178"/>
      <c r="M1966" s="184"/>
      <c r="T1966" s="185"/>
      <c r="AT1966" s="180" t="s">
        <v>222</v>
      </c>
      <c r="AU1966" s="180" t="s">
        <v>83</v>
      </c>
      <c r="AV1966" s="12" t="s">
        <v>83</v>
      </c>
      <c r="AW1966" s="12" t="s">
        <v>25</v>
      </c>
      <c r="AX1966" s="12" t="s">
        <v>71</v>
      </c>
      <c r="AY1966" s="180" t="s">
        <v>214</v>
      </c>
    </row>
    <row r="1967" spans="2:51" s="12" customFormat="1" x14ac:dyDescent="0.2">
      <c r="B1967" s="178"/>
      <c r="D1967" s="179" t="s">
        <v>222</v>
      </c>
      <c r="E1967" s="180" t="s">
        <v>1</v>
      </c>
      <c r="F1967" s="181" t="s">
        <v>2396</v>
      </c>
      <c r="H1967" s="182">
        <v>-2.7</v>
      </c>
      <c r="I1967" s="183"/>
      <c r="L1967" s="178"/>
      <c r="M1967" s="184"/>
      <c r="T1967" s="185"/>
      <c r="AT1967" s="180" t="s">
        <v>222</v>
      </c>
      <c r="AU1967" s="180" t="s">
        <v>83</v>
      </c>
      <c r="AV1967" s="12" t="s">
        <v>83</v>
      </c>
      <c r="AW1967" s="12" t="s">
        <v>25</v>
      </c>
      <c r="AX1967" s="12" t="s">
        <v>71</v>
      </c>
      <c r="AY1967" s="180" t="s">
        <v>214</v>
      </c>
    </row>
    <row r="1968" spans="2:51" s="12" customFormat="1" x14ac:dyDescent="0.2">
      <c r="B1968" s="178"/>
      <c r="D1968" s="179" t="s">
        <v>222</v>
      </c>
      <c r="E1968" s="180" t="s">
        <v>1</v>
      </c>
      <c r="F1968" s="181" t="s">
        <v>2397</v>
      </c>
      <c r="H1968" s="182">
        <v>0.255</v>
      </c>
      <c r="I1968" s="183"/>
      <c r="L1968" s="178"/>
      <c r="M1968" s="184"/>
      <c r="T1968" s="185"/>
      <c r="AT1968" s="180" t="s">
        <v>222</v>
      </c>
      <c r="AU1968" s="180" t="s">
        <v>83</v>
      </c>
      <c r="AV1968" s="12" t="s">
        <v>83</v>
      </c>
      <c r="AW1968" s="12" t="s">
        <v>25</v>
      </c>
      <c r="AX1968" s="12" t="s">
        <v>71</v>
      </c>
      <c r="AY1968" s="180" t="s">
        <v>214</v>
      </c>
    </row>
    <row r="1969" spans="2:51" s="15" customFormat="1" x14ac:dyDescent="0.2">
      <c r="B1969" s="199"/>
      <c r="D1969" s="179" t="s">
        <v>222</v>
      </c>
      <c r="E1969" s="200" t="s">
        <v>1</v>
      </c>
      <c r="F1969" s="201" t="s">
        <v>297</v>
      </c>
      <c r="H1969" s="202">
        <v>302.06200000000001</v>
      </c>
      <c r="I1969" s="203"/>
      <c r="L1969" s="199"/>
      <c r="M1969" s="204"/>
      <c r="T1969" s="205"/>
      <c r="AT1969" s="200" t="s">
        <v>222</v>
      </c>
      <c r="AU1969" s="200" t="s">
        <v>83</v>
      </c>
      <c r="AV1969" s="15" t="s">
        <v>259</v>
      </c>
      <c r="AW1969" s="15" t="s">
        <v>25</v>
      </c>
      <c r="AX1969" s="15" t="s">
        <v>71</v>
      </c>
      <c r="AY1969" s="200" t="s">
        <v>214</v>
      </c>
    </row>
    <row r="1970" spans="2:51" s="14" customFormat="1" x14ac:dyDescent="0.2">
      <c r="B1970" s="193"/>
      <c r="D1970" s="179" t="s">
        <v>222</v>
      </c>
      <c r="E1970" s="194" t="s">
        <v>1</v>
      </c>
      <c r="F1970" s="195" t="s">
        <v>1792</v>
      </c>
      <c r="H1970" s="194" t="s">
        <v>1</v>
      </c>
      <c r="I1970" s="196"/>
      <c r="L1970" s="193"/>
      <c r="M1970" s="197"/>
      <c r="T1970" s="198"/>
      <c r="AT1970" s="194" t="s">
        <v>222</v>
      </c>
      <c r="AU1970" s="194" t="s">
        <v>83</v>
      </c>
      <c r="AV1970" s="14" t="s">
        <v>77</v>
      </c>
      <c r="AW1970" s="14" t="s">
        <v>25</v>
      </c>
      <c r="AX1970" s="14" t="s">
        <v>71</v>
      </c>
      <c r="AY1970" s="194" t="s">
        <v>214</v>
      </c>
    </row>
    <row r="1971" spans="2:51" s="14" customFormat="1" x14ac:dyDescent="0.2">
      <c r="B1971" s="193"/>
      <c r="D1971" s="179" t="s">
        <v>222</v>
      </c>
      <c r="E1971" s="194" t="s">
        <v>1</v>
      </c>
      <c r="F1971" s="195" t="s">
        <v>2244</v>
      </c>
      <c r="H1971" s="194" t="s">
        <v>1</v>
      </c>
      <c r="I1971" s="196"/>
      <c r="L1971" s="193"/>
      <c r="M1971" s="197"/>
      <c r="T1971" s="198"/>
      <c r="AT1971" s="194" t="s">
        <v>222</v>
      </c>
      <c r="AU1971" s="194" t="s">
        <v>83</v>
      </c>
      <c r="AV1971" s="14" t="s">
        <v>77</v>
      </c>
      <c r="AW1971" s="14" t="s">
        <v>25</v>
      </c>
      <c r="AX1971" s="14" t="s">
        <v>71</v>
      </c>
      <c r="AY1971" s="194" t="s">
        <v>214</v>
      </c>
    </row>
    <row r="1972" spans="2:51" s="12" customFormat="1" x14ac:dyDescent="0.2">
      <c r="B1972" s="178"/>
      <c r="D1972" s="179" t="s">
        <v>222</v>
      </c>
      <c r="E1972" s="180" t="s">
        <v>1</v>
      </c>
      <c r="F1972" s="181" t="s">
        <v>2417</v>
      </c>
      <c r="H1972" s="182">
        <v>35.97</v>
      </c>
      <c r="I1972" s="183"/>
      <c r="L1972" s="178"/>
      <c r="M1972" s="184"/>
      <c r="T1972" s="185"/>
      <c r="AT1972" s="180" t="s">
        <v>222</v>
      </c>
      <c r="AU1972" s="180" t="s">
        <v>83</v>
      </c>
      <c r="AV1972" s="12" t="s">
        <v>83</v>
      </c>
      <c r="AW1972" s="12" t="s">
        <v>25</v>
      </c>
      <c r="AX1972" s="12" t="s">
        <v>71</v>
      </c>
      <c r="AY1972" s="180" t="s">
        <v>214</v>
      </c>
    </row>
    <row r="1973" spans="2:51" s="12" customFormat="1" x14ac:dyDescent="0.2">
      <c r="B1973" s="178"/>
      <c r="D1973" s="179" t="s">
        <v>222</v>
      </c>
      <c r="E1973" s="180" t="s">
        <v>1</v>
      </c>
      <c r="F1973" s="181" t="s">
        <v>2389</v>
      </c>
      <c r="H1973" s="182">
        <v>-5.5350000000000001</v>
      </c>
      <c r="I1973" s="183"/>
      <c r="L1973" s="178"/>
      <c r="M1973" s="184"/>
      <c r="T1973" s="185"/>
      <c r="AT1973" s="180" t="s">
        <v>222</v>
      </c>
      <c r="AU1973" s="180" t="s">
        <v>83</v>
      </c>
      <c r="AV1973" s="12" t="s">
        <v>83</v>
      </c>
      <c r="AW1973" s="12" t="s">
        <v>25</v>
      </c>
      <c r="AX1973" s="12" t="s">
        <v>71</v>
      </c>
      <c r="AY1973" s="180" t="s">
        <v>214</v>
      </c>
    </row>
    <row r="1974" spans="2:51" s="12" customFormat="1" x14ac:dyDescent="0.2">
      <c r="B1974" s="178"/>
      <c r="D1974" s="179" t="s">
        <v>222</v>
      </c>
      <c r="E1974" s="180" t="s">
        <v>1</v>
      </c>
      <c r="F1974" s="181" t="s">
        <v>2418</v>
      </c>
      <c r="H1974" s="182">
        <v>0.93100000000000005</v>
      </c>
      <c r="I1974" s="183"/>
      <c r="L1974" s="178"/>
      <c r="M1974" s="184"/>
      <c r="T1974" s="185"/>
      <c r="AT1974" s="180" t="s">
        <v>222</v>
      </c>
      <c r="AU1974" s="180" t="s">
        <v>83</v>
      </c>
      <c r="AV1974" s="12" t="s">
        <v>83</v>
      </c>
      <c r="AW1974" s="12" t="s">
        <v>25</v>
      </c>
      <c r="AX1974" s="12" t="s">
        <v>71</v>
      </c>
      <c r="AY1974" s="180" t="s">
        <v>214</v>
      </c>
    </row>
    <row r="1975" spans="2:51" s="14" customFormat="1" x14ac:dyDescent="0.2">
      <c r="B1975" s="193"/>
      <c r="D1975" s="179" t="s">
        <v>222</v>
      </c>
      <c r="E1975" s="194" t="s">
        <v>1</v>
      </c>
      <c r="F1975" s="195" t="s">
        <v>2246</v>
      </c>
      <c r="H1975" s="194" t="s">
        <v>1</v>
      </c>
      <c r="I1975" s="196"/>
      <c r="L1975" s="193"/>
      <c r="M1975" s="197"/>
      <c r="T1975" s="198"/>
      <c r="AT1975" s="194" t="s">
        <v>222</v>
      </c>
      <c r="AU1975" s="194" t="s">
        <v>83</v>
      </c>
      <c r="AV1975" s="14" t="s">
        <v>77</v>
      </c>
      <c r="AW1975" s="14" t="s">
        <v>25</v>
      </c>
      <c r="AX1975" s="14" t="s">
        <v>71</v>
      </c>
      <c r="AY1975" s="194" t="s">
        <v>214</v>
      </c>
    </row>
    <row r="1976" spans="2:51" s="12" customFormat="1" x14ac:dyDescent="0.2">
      <c r="B1976" s="178"/>
      <c r="D1976" s="179" t="s">
        <v>222</v>
      </c>
      <c r="E1976" s="180" t="s">
        <v>1</v>
      </c>
      <c r="F1976" s="181" t="s">
        <v>2419</v>
      </c>
      <c r="H1976" s="182">
        <v>93.72</v>
      </c>
      <c r="I1976" s="183"/>
      <c r="L1976" s="178"/>
      <c r="M1976" s="184"/>
      <c r="T1976" s="185"/>
      <c r="AT1976" s="180" t="s">
        <v>222</v>
      </c>
      <c r="AU1976" s="180" t="s">
        <v>83</v>
      </c>
      <c r="AV1976" s="12" t="s">
        <v>83</v>
      </c>
      <c r="AW1976" s="12" t="s">
        <v>25</v>
      </c>
      <c r="AX1976" s="12" t="s">
        <v>71</v>
      </c>
      <c r="AY1976" s="180" t="s">
        <v>214</v>
      </c>
    </row>
    <row r="1977" spans="2:51" s="12" customFormat="1" x14ac:dyDescent="0.2">
      <c r="B1977" s="178"/>
      <c r="D1977" s="179" t="s">
        <v>222</v>
      </c>
      <c r="E1977" s="180" t="s">
        <v>1</v>
      </c>
      <c r="F1977" s="181" t="s">
        <v>2389</v>
      </c>
      <c r="H1977" s="182">
        <v>-5.5350000000000001</v>
      </c>
      <c r="I1977" s="183"/>
      <c r="L1977" s="178"/>
      <c r="M1977" s="184"/>
      <c r="T1977" s="185"/>
      <c r="AT1977" s="180" t="s">
        <v>222</v>
      </c>
      <c r="AU1977" s="180" t="s">
        <v>83</v>
      </c>
      <c r="AV1977" s="12" t="s">
        <v>83</v>
      </c>
      <c r="AW1977" s="12" t="s">
        <v>25</v>
      </c>
      <c r="AX1977" s="12" t="s">
        <v>71</v>
      </c>
      <c r="AY1977" s="180" t="s">
        <v>214</v>
      </c>
    </row>
    <row r="1978" spans="2:51" s="12" customFormat="1" x14ac:dyDescent="0.2">
      <c r="B1978" s="178"/>
      <c r="D1978" s="179" t="s">
        <v>222</v>
      </c>
      <c r="E1978" s="180" t="s">
        <v>1</v>
      </c>
      <c r="F1978" s="181" t="s">
        <v>2420</v>
      </c>
      <c r="H1978" s="182">
        <v>-14.4</v>
      </c>
      <c r="I1978" s="183"/>
      <c r="L1978" s="178"/>
      <c r="M1978" s="184"/>
      <c r="T1978" s="185"/>
      <c r="AT1978" s="180" t="s">
        <v>222</v>
      </c>
      <c r="AU1978" s="180" t="s">
        <v>83</v>
      </c>
      <c r="AV1978" s="12" t="s">
        <v>83</v>
      </c>
      <c r="AW1978" s="12" t="s">
        <v>25</v>
      </c>
      <c r="AX1978" s="12" t="s">
        <v>71</v>
      </c>
      <c r="AY1978" s="180" t="s">
        <v>214</v>
      </c>
    </row>
    <row r="1979" spans="2:51" s="12" customFormat="1" x14ac:dyDescent="0.2">
      <c r="B1979" s="178"/>
      <c r="D1979" s="179" t="s">
        <v>222</v>
      </c>
      <c r="E1979" s="180" t="s">
        <v>1</v>
      </c>
      <c r="F1979" s="181" t="s">
        <v>2421</v>
      </c>
      <c r="H1979" s="182">
        <v>1.25</v>
      </c>
      <c r="I1979" s="183"/>
      <c r="L1979" s="178"/>
      <c r="M1979" s="184"/>
      <c r="T1979" s="185"/>
      <c r="AT1979" s="180" t="s">
        <v>222</v>
      </c>
      <c r="AU1979" s="180" t="s">
        <v>83</v>
      </c>
      <c r="AV1979" s="12" t="s">
        <v>83</v>
      </c>
      <c r="AW1979" s="12" t="s">
        <v>25</v>
      </c>
      <c r="AX1979" s="12" t="s">
        <v>71</v>
      </c>
      <c r="AY1979" s="180" t="s">
        <v>214</v>
      </c>
    </row>
    <row r="1980" spans="2:51" s="14" customFormat="1" x14ac:dyDescent="0.2">
      <c r="B1980" s="193"/>
      <c r="D1980" s="179" t="s">
        <v>222</v>
      </c>
      <c r="E1980" s="194" t="s">
        <v>1</v>
      </c>
      <c r="F1980" s="195" t="s">
        <v>2248</v>
      </c>
      <c r="H1980" s="194" t="s">
        <v>1</v>
      </c>
      <c r="I1980" s="196"/>
      <c r="L1980" s="193"/>
      <c r="M1980" s="197"/>
      <c r="T1980" s="198"/>
      <c r="AT1980" s="194" t="s">
        <v>222</v>
      </c>
      <c r="AU1980" s="194" t="s">
        <v>83</v>
      </c>
      <c r="AV1980" s="14" t="s">
        <v>77</v>
      </c>
      <c r="AW1980" s="14" t="s">
        <v>25</v>
      </c>
      <c r="AX1980" s="14" t="s">
        <v>71</v>
      </c>
      <c r="AY1980" s="194" t="s">
        <v>214</v>
      </c>
    </row>
    <row r="1981" spans="2:51" s="12" customFormat="1" x14ac:dyDescent="0.2">
      <c r="B1981" s="178"/>
      <c r="D1981" s="179" t="s">
        <v>222</v>
      </c>
      <c r="E1981" s="180" t="s">
        <v>1</v>
      </c>
      <c r="F1981" s="181" t="s">
        <v>2422</v>
      </c>
      <c r="H1981" s="182">
        <v>83.861999999999995</v>
      </c>
      <c r="I1981" s="183"/>
      <c r="L1981" s="178"/>
      <c r="M1981" s="184"/>
      <c r="T1981" s="185"/>
      <c r="AT1981" s="180" t="s">
        <v>222</v>
      </c>
      <c r="AU1981" s="180" t="s">
        <v>83</v>
      </c>
      <c r="AV1981" s="12" t="s">
        <v>83</v>
      </c>
      <c r="AW1981" s="12" t="s">
        <v>25</v>
      </c>
      <c r="AX1981" s="12" t="s">
        <v>71</v>
      </c>
      <c r="AY1981" s="180" t="s">
        <v>214</v>
      </c>
    </row>
    <row r="1982" spans="2:51" s="12" customFormat="1" x14ac:dyDescent="0.2">
      <c r="B1982" s="178"/>
      <c r="D1982" s="179" t="s">
        <v>222</v>
      </c>
      <c r="E1982" s="180" t="s">
        <v>1</v>
      </c>
      <c r="F1982" s="181" t="s">
        <v>2423</v>
      </c>
      <c r="H1982" s="182">
        <v>-13.895</v>
      </c>
      <c r="I1982" s="183"/>
      <c r="L1982" s="178"/>
      <c r="M1982" s="184"/>
      <c r="T1982" s="185"/>
      <c r="AT1982" s="180" t="s">
        <v>222</v>
      </c>
      <c r="AU1982" s="180" t="s">
        <v>83</v>
      </c>
      <c r="AV1982" s="12" t="s">
        <v>83</v>
      </c>
      <c r="AW1982" s="12" t="s">
        <v>25</v>
      </c>
      <c r="AX1982" s="12" t="s">
        <v>71</v>
      </c>
      <c r="AY1982" s="180" t="s">
        <v>214</v>
      </c>
    </row>
    <row r="1983" spans="2:51" s="14" customFormat="1" x14ac:dyDescent="0.2">
      <c r="B1983" s="193"/>
      <c r="D1983" s="179" t="s">
        <v>222</v>
      </c>
      <c r="E1983" s="194" t="s">
        <v>1</v>
      </c>
      <c r="F1983" s="195" t="s">
        <v>2251</v>
      </c>
      <c r="H1983" s="194" t="s">
        <v>1</v>
      </c>
      <c r="I1983" s="196"/>
      <c r="L1983" s="193"/>
      <c r="M1983" s="197"/>
      <c r="T1983" s="198"/>
      <c r="AT1983" s="194" t="s">
        <v>222</v>
      </c>
      <c r="AU1983" s="194" t="s">
        <v>83</v>
      </c>
      <c r="AV1983" s="14" t="s">
        <v>77</v>
      </c>
      <c r="AW1983" s="14" t="s">
        <v>25</v>
      </c>
      <c r="AX1983" s="14" t="s">
        <v>71</v>
      </c>
      <c r="AY1983" s="194" t="s">
        <v>214</v>
      </c>
    </row>
    <row r="1984" spans="2:51" s="12" customFormat="1" x14ac:dyDescent="0.2">
      <c r="B1984" s="178"/>
      <c r="D1984" s="179" t="s">
        <v>222</v>
      </c>
      <c r="E1984" s="180" t="s">
        <v>1</v>
      </c>
      <c r="F1984" s="181" t="s">
        <v>2424</v>
      </c>
      <c r="H1984" s="182">
        <v>29.22</v>
      </c>
      <c r="I1984" s="183"/>
      <c r="L1984" s="178"/>
      <c r="M1984" s="184"/>
      <c r="T1984" s="185"/>
      <c r="AT1984" s="180" t="s">
        <v>222</v>
      </c>
      <c r="AU1984" s="180" t="s">
        <v>83</v>
      </c>
      <c r="AV1984" s="12" t="s">
        <v>83</v>
      </c>
      <c r="AW1984" s="12" t="s">
        <v>25</v>
      </c>
      <c r="AX1984" s="12" t="s">
        <v>71</v>
      </c>
      <c r="AY1984" s="180" t="s">
        <v>214</v>
      </c>
    </row>
    <row r="1985" spans="2:51" s="12" customFormat="1" x14ac:dyDescent="0.2">
      <c r="B1985" s="178"/>
      <c r="D1985" s="179" t="s">
        <v>222</v>
      </c>
      <c r="E1985" s="180" t="s">
        <v>1</v>
      </c>
      <c r="F1985" s="181" t="s">
        <v>2425</v>
      </c>
      <c r="H1985" s="182">
        <v>-4.9880000000000004</v>
      </c>
      <c r="I1985" s="183"/>
      <c r="L1985" s="178"/>
      <c r="M1985" s="184"/>
      <c r="T1985" s="185"/>
      <c r="AT1985" s="180" t="s">
        <v>222</v>
      </c>
      <c r="AU1985" s="180" t="s">
        <v>83</v>
      </c>
      <c r="AV1985" s="12" t="s">
        <v>83</v>
      </c>
      <c r="AW1985" s="12" t="s">
        <v>25</v>
      </c>
      <c r="AX1985" s="12" t="s">
        <v>71</v>
      </c>
      <c r="AY1985" s="180" t="s">
        <v>214</v>
      </c>
    </row>
    <row r="1986" spans="2:51" s="12" customFormat="1" x14ac:dyDescent="0.2">
      <c r="B1986" s="178"/>
      <c r="D1986" s="179" t="s">
        <v>222</v>
      </c>
      <c r="E1986" s="180" t="s">
        <v>1</v>
      </c>
      <c r="F1986" s="181" t="s">
        <v>2426</v>
      </c>
      <c r="H1986" s="182">
        <v>-1.31</v>
      </c>
      <c r="I1986" s="183"/>
      <c r="L1986" s="178"/>
      <c r="M1986" s="184"/>
      <c r="T1986" s="185"/>
      <c r="AT1986" s="180" t="s">
        <v>222</v>
      </c>
      <c r="AU1986" s="180" t="s">
        <v>83</v>
      </c>
      <c r="AV1986" s="12" t="s">
        <v>83</v>
      </c>
      <c r="AW1986" s="12" t="s">
        <v>25</v>
      </c>
      <c r="AX1986" s="12" t="s">
        <v>71</v>
      </c>
      <c r="AY1986" s="180" t="s">
        <v>214</v>
      </c>
    </row>
    <row r="1987" spans="2:51" s="12" customFormat="1" x14ac:dyDescent="0.2">
      <c r="B1987" s="178"/>
      <c r="D1987" s="179" t="s">
        <v>222</v>
      </c>
      <c r="E1987" s="180" t="s">
        <v>1</v>
      </c>
      <c r="F1987" s="181" t="s">
        <v>2427</v>
      </c>
      <c r="H1987" s="182">
        <v>-1.44</v>
      </c>
      <c r="I1987" s="183"/>
      <c r="L1987" s="178"/>
      <c r="M1987" s="184"/>
      <c r="T1987" s="185"/>
      <c r="AT1987" s="180" t="s">
        <v>222</v>
      </c>
      <c r="AU1987" s="180" t="s">
        <v>83</v>
      </c>
      <c r="AV1987" s="12" t="s">
        <v>83</v>
      </c>
      <c r="AW1987" s="12" t="s">
        <v>25</v>
      </c>
      <c r="AX1987" s="12" t="s">
        <v>71</v>
      </c>
      <c r="AY1987" s="180" t="s">
        <v>214</v>
      </c>
    </row>
    <row r="1988" spans="2:51" s="12" customFormat="1" x14ac:dyDescent="0.2">
      <c r="B1988" s="178"/>
      <c r="D1988" s="179" t="s">
        <v>222</v>
      </c>
      <c r="E1988" s="180" t="s">
        <v>1</v>
      </c>
      <c r="F1988" s="181" t="s">
        <v>2428</v>
      </c>
      <c r="H1988" s="182">
        <v>0.20499999999999999</v>
      </c>
      <c r="I1988" s="183"/>
      <c r="L1988" s="178"/>
      <c r="M1988" s="184"/>
      <c r="T1988" s="185"/>
      <c r="AT1988" s="180" t="s">
        <v>222</v>
      </c>
      <c r="AU1988" s="180" t="s">
        <v>83</v>
      </c>
      <c r="AV1988" s="12" t="s">
        <v>83</v>
      </c>
      <c r="AW1988" s="12" t="s">
        <v>25</v>
      </c>
      <c r="AX1988" s="12" t="s">
        <v>71</v>
      </c>
      <c r="AY1988" s="180" t="s">
        <v>214</v>
      </c>
    </row>
    <row r="1989" spans="2:51" s="14" customFormat="1" x14ac:dyDescent="0.2">
      <c r="B1989" s="193"/>
      <c r="D1989" s="179" t="s">
        <v>222</v>
      </c>
      <c r="E1989" s="194" t="s">
        <v>1</v>
      </c>
      <c r="F1989" s="195" t="s">
        <v>1619</v>
      </c>
      <c r="H1989" s="194" t="s">
        <v>1</v>
      </c>
      <c r="I1989" s="196"/>
      <c r="L1989" s="193"/>
      <c r="M1989" s="197"/>
      <c r="T1989" s="198"/>
      <c r="AT1989" s="194" t="s">
        <v>222</v>
      </c>
      <c r="AU1989" s="194" t="s">
        <v>83</v>
      </c>
      <c r="AV1989" s="14" t="s">
        <v>77</v>
      </c>
      <c r="AW1989" s="14" t="s">
        <v>25</v>
      </c>
      <c r="AX1989" s="14" t="s">
        <v>71</v>
      </c>
      <c r="AY1989" s="194" t="s">
        <v>214</v>
      </c>
    </row>
    <row r="1990" spans="2:51" s="12" customFormat="1" x14ac:dyDescent="0.2">
      <c r="B1990" s="178"/>
      <c r="D1990" s="179" t="s">
        <v>222</v>
      </c>
      <c r="E1990" s="180" t="s">
        <v>1</v>
      </c>
      <c r="F1990" s="181" t="s">
        <v>2429</v>
      </c>
      <c r="H1990" s="182">
        <v>5.7249999999999996</v>
      </c>
      <c r="I1990" s="183"/>
      <c r="L1990" s="178"/>
      <c r="M1990" s="184"/>
      <c r="T1990" s="185"/>
      <c r="AT1990" s="180" t="s">
        <v>222</v>
      </c>
      <c r="AU1990" s="180" t="s">
        <v>83</v>
      </c>
      <c r="AV1990" s="12" t="s">
        <v>83</v>
      </c>
      <c r="AW1990" s="12" t="s">
        <v>25</v>
      </c>
      <c r="AX1990" s="12" t="s">
        <v>71</v>
      </c>
      <c r="AY1990" s="180" t="s">
        <v>214</v>
      </c>
    </row>
    <row r="1991" spans="2:51" s="12" customFormat="1" x14ac:dyDescent="0.2">
      <c r="B1991" s="178"/>
      <c r="D1991" s="179" t="s">
        <v>222</v>
      </c>
      <c r="E1991" s="180" t="s">
        <v>1</v>
      </c>
      <c r="F1991" s="181" t="s">
        <v>2430</v>
      </c>
      <c r="H1991" s="182">
        <v>0.18</v>
      </c>
      <c r="I1991" s="183"/>
      <c r="L1991" s="178"/>
      <c r="M1991" s="184"/>
      <c r="T1991" s="185"/>
      <c r="AT1991" s="180" t="s">
        <v>222</v>
      </c>
      <c r="AU1991" s="180" t="s">
        <v>83</v>
      </c>
      <c r="AV1991" s="12" t="s">
        <v>83</v>
      </c>
      <c r="AW1991" s="12" t="s">
        <v>25</v>
      </c>
      <c r="AX1991" s="12" t="s">
        <v>71</v>
      </c>
      <c r="AY1991" s="180" t="s">
        <v>214</v>
      </c>
    </row>
    <row r="1992" spans="2:51" s="12" customFormat="1" x14ac:dyDescent="0.2">
      <c r="B1992" s="178"/>
      <c r="D1992" s="179" t="s">
        <v>222</v>
      </c>
      <c r="E1992" s="180" t="s">
        <v>1</v>
      </c>
      <c r="F1992" s="181" t="s">
        <v>2431</v>
      </c>
      <c r="H1992" s="182">
        <v>0.06</v>
      </c>
      <c r="I1992" s="183"/>
      <c r="L1992" s="178"/>
      <c r="M1992" s="184"/>
      <c r="T1992" s="185"/>
      <c r="AT1992" s="180" t="s">
        <v>222</v>
      </c>
      <c r="AU1992" s="180" t="s">
        <v>83</v>
      </c>
      <c r="AV1992" s="12" t="s">
        <v>83</v>
      </c>
      <c r="AW1992" s="12" t="s">
        <v>25</v>
      </c>
      <c r="AX1992" s="12" t="s">
        <v>71</v>
      </c>
      <c r="AY1992" s="180" t="s">
        <v>214</v>
      </c>
    </row>
    <row r="1993" spans="2:51" s="14" customFormat="1" x14ac:dyDescent="0.2">
      <c r="B1993" s="193"/>
      <c r="D1993" s="179" t="s">
        <v>222</v>
      </c>
      <c r="E1993" s="194" t="s">
        <v>1</v>
      </c>
      <c r="F1993" s="195" t="s">
        <v>1621</v>
      </c>
      <c r="H1993" s="194" t="s">
        <v>1</v>
      </c>
      <c r="I1993" s="196"/>
      <c r="L1993" s="193"/>
      <c r="M1993" s="197"/>
      <c r="T1993" s="198"/>
      <c r="AT1993" s="194" t="s">
        <v>222</v>
      </c>
      <c r="AU1993" s="194" t="s">
        <v>83</v>
      </c>
      <c r="AV1993" s="14" t="s">
        <v>77</v>
      </c>
      <c r="AW1993" s="14" t="s">
        <v>25</v>
      </c>
      <c r="AX1993" s="14" t="s">
        <v>71</v>
      </c>
      <c r="AY1993" s="194" t="s">
        <v>214</v>
      </c>
    </row>
    <row r="1994" spans="2:51" s="12" customFormat="1" x14ac:dyDescent="0.2">
      <c r="B1994" s="178"/>
      <c r="D1994" s="179" t="s">
        <v>222</v>
      </c>
      <c r="E1994" s="180" t="s">
        <v>1</v>
      </c>
      <c r="F1994" s="181" t="s">
        <v>2429</v>
      </c>
      <c r="H1994" s="182">
        <v>5.7249999999999996</v>
      </c>
      <c r="I1994" s="183"/>
      <c r="L1994" s="178"/>
      <c r="M1994" s="184"/>
      <c r="T1994" s="185"/>
      <c r="AT1994" s="180" t="s">
        <v>222</v>
      </c>
      <c r="AU1994" s="180" t="s">
        <v>83</v>
      </c>
      <c r="AV1994" s="12" t="s">
        <v>83</v>
      </c>
      <c r="AW1994" s="12" t="s">
        <v>25</v>
      </c>
      <c r="AX1994" s="12" t="s">
        <v>71</v>
      </c>
      <c r="AY1994" s="180" t="s">
        <v>214</v>
      </c>
    </row>
    <row r="1995" spans="2:51" s="12" customFormat="1" x14ac:dyDescent="0.2">
      <c r="B1995" s="178"/>
      <c r="D1995" s="179" t="s">
        <v>222</v>
      </c>
      <c r="E1995" s="180" t="s">
        <v>1</v>
      </c>
      <c r="F1995" s="181" t="s">
        <v>2430</v>
      </c>
      <c r="H1995" s="182">
        <v>0.18</v>
      </c>
      <c r="I1995" s="183"/>
      <c r="L1995" s="178"/>
      <c r="M1995" s="184"/>
      <c r="T1995" s="185"/>
      <c r="AT1995" s="180" t="s">
        <v>222</v>
      </c>
      <c r="AU1995" s="180" t="s">
        <v>83</v>
      </c>
      <c r="AV1995" s="12" t="s">
        <v>83</v>
      </c>
      <c r="AW1995" s="12" t="s">
        <v>25</v>
      </c>
      <c r="AX1995" s="12" t="s">
        <v>71</v>
      </c>
      <c r="AY1995" s="180" t="s">
        <v>214</v>
      </c>
    </row>
    <row r="1996" spans="2:51" s="12" customFormat="1" x14ac:dyDescent="0.2">
      <c r="B1996" s="178"/>
      <c r="D1996" s="179" t="s">
        <v>222</v>
      </c>
      <c r="E1996" s="180" t="s">
        <v>1</v>
      </c>
      <c r="F1996" s="181" t="s">
        <v>2431</v>
      </c>
      <c r="H1996" s="182">
        <v>0.06</v>
      </c>
      <c r="I1996" s="183"/>
      <c r="L1996" s="178"/>
      <c r="M1996" s="184"/>
      <c r="T1996" s="185"/>
      <c r="AT1996" s="180" t="s">
        <v>222</v>
      </c>
      <c r="AU1996" s="180" t="s">
        <v>83</v>
      </c>
      <c r="AV1996" s="12" t="s">
        <v>83</v>
      </c>
      <c r="AW1996" s="12" t="s">
        <v>25</v>
      </c>
      <c r="AX1996" s="12" t="s">
        <v>71</v>
      </c>
      <c r="AY1996" s="180" t="s">
        <v>214</v>
      </c>
    </row>
    <row r="1997" spans="2:51" s="14" customFormat="1" x14ac:dyDescent="0.2">
      <c r="B1997" s="193"/>
      <c r="D1997" s="179" t="s">
        <v>222</v>
      </c>
      <c r="E1997" s="194" t="s">
        <v>1</v>
      </c>
      <c r="F1997" s="195" t="s">
        <v>2255</v>
      </c>
      <c r="H1997" s="194" t="s">
        <v>1</v>
      </c>
      <c r="I1997" s="196"/>
      <c r="L1997" s="193"/>
      <c r="M1997" s="197"/>
      <c r="T1997" s="198"/>
      <c r="AT1997" s="194" t="s">
        <v>222</v>
      </c>
      <c r="AU1997" s="194" t="s">
        <v>83</v>
      </c>
      <c r="AV1997" s="14" t="s">
        <v>77</v>
      </c>
      <c r="AW1997" s="14" t="s">
        <v>25</v>
      </c>
      <c r="AX1997" s="14" t="s">
        <v>71</v>
      </c>
      <c r="AY1997" s="194" t="s">
        <v>214</v>
      </c>
    </row>
    <row r="1998" spans="2:51" s="12" customFormat="1" x14ac:dyDescent="0.2">
      <c r="B1998" s="178"/>
      <c r="D1998" s="179" t="s">
        <v>222</v>
      </c>
      <c r="E1998" s="180" t="s">
        <v>1</v>
      </c>
      <c r="F1998" s="181" t="s">
        <v>2432</v>
      </c>
      <c r="H1998" s="182">
        <v>61.62</v>
      </c>
      <c r="I1998" s="183"/>
      <c r="L1998" s="178"/>
      <c r="M1998" s="184"/>
      <c r="T1998" s="185"/>
      <c r="AT1998" s="180" t="s">
        <v>222</v>
      </c>
      <c r="AU1998" s="180" t="s">
        <v>83</v>
      </c>
      <c r="AV1998" s="12" t="s">
        <v>83</v>
      </c>
      <c r="AW1998" s="12" t="s">
        <v>25</v>
      </c>
      <c r="AX1998" s="12" t="s">
        <v>71</v>
      </c>
      <c r="AY1998" s="180" t="s">
        <v>214</v>
      </c>
    </row>
    <row r="1999" spans="2:51" s="12" customFormat="1" x14ac:dyDescent="0.2">
      <c r="B1999" s="178"/>
      <c r="D1999" s="179" t="s">
        <v>222</v>
      </c>
      <c r="E1999" s="180" t="s">
        <v>1</v>
      </c>
      <c r="F1999" s="181" t="s">
        <v>2392</v>
      </c>
      <c r="H1999" s="182">
        <v>-3.69</v>
      </c>
      <c r="I1999" s="183"/>
      <c r="L1999" s="178"/>
      <c r="M1999" s="184"/>
      <c r="T1999" s="185"/>
      <c r="AT1999" s="180" t="s">
        <v>222</v>
      </c>
      <c r="AU1999" s="180" t="s">
        <v>83</v>
      </c>
      <c r="AV1999" s="12" t="s">
        <v>83</v>
      </c>
      <c r="AW1999" s="12" t="s">
        <v>25</v>
      </c>
      <c r="AX1999" s="12" t="s">
        <v>71</v>
      </c>
      <c r="AY1999" s="180" t="s">
        <v>214</v>
      </c>
    </row>
    <row r="2000" spans="2:51" s="12" customFormat="1" x14ac:dyDescent="0.2">
      <c r="B2000" s="178"/>
      <c r="D2000" s="179" t="s">
        <v>222</v>
      </c>
      <c r="E2000" s="180" t="s">
        <v>1</v>
      </c>
      <c r="F2000" s="181" t="s">
        <v>1774</v>
      </c>
      <c r="H2000" s="182">
        <v>-2.56</v>
      </c>
      <c r="I2000" s="183"/>
      <c r="L2000" s="178"/>
      <c r="M2000" s="184"/>
      <c r="T2000" s="185"/>
      <c r="AT2000" s="180" t="s">
        <v>222</v>
      </c>
      <c r="AU2000" s="180" t="s">
        <v>83</v>
      </c>
      <c r="AV2000" s="12" t="s">
        <v>83</v>
      </c>
      <c r="AW2000" s="12" t="s">
        <v>25</v>
      </c>
      <c r="AX2000" s="12" t="s">
        <v>71</v>
      </c>
      <c r="AY2000" s="180" t="s">
        <v>214</v>
      </c>
    </row>
    <row r="2001" spans="2:51" s="12" customFormat="1" x14ac:dyDescent="0.2">
      <c r="B2001" s="178"/>
      <c r="D2001" s="179" t="s">
        <v>222</v>
      </c>
      <c r="E2001" s="180" t="s">
        <v>1</v>
      </c>
      <c r="F2001" s="181" t="s">
        <v>2433</v>
      </c>
      <c r="H2001" s="182">
        <v>0.24</v>
      </c>
      <c r="I2001" s="183"/>
      <c r="L2001" s="178"/>
      <c r="M2001" s="184"/>
      <c r="T2001" s="185"/>
      <c r="AT2001" s="180" t="s">
        <v>222</v>
      </c>
      <c r="AU2001" s="180" t="s">
        <v>83</v>
      </c>
      <c r="AV2001" s="12" t="s">
        <v>83</v>
      </c>
      <c r="AW2001" s="12" t="s">
        <v>25</v>
      </c>
      <c r="AX2001" s="12" t="s">
        <v>71</v>
      </c>
      <c r="AY2001" s="180" t="s">
        <v>214</v>
      </c>
    </row>
    <row r="2002" spans="2:51" s="14" customFormat="1" x14ac:dyDescent="0.2">
      <c r="B2002" s="193"/>
      <c r="D2002" s="179" t="s">
        <v>222</v>
      </c>
      <c r="E2002" s="194" t="s">
        <v>1</v>
      </c>
      <c r="F2002" s="195" t="s">
        <v>2257</v>
      </c>
      <c r="H2002" s="194" t="s">
        <v>1</v>
      </c>
      <c r="I2002" s="196"/>
      <c r="L2002" s="193"/>
      <c r="M2002" s="197"/>
      <c r="T2002" s="198"/>
      <c r="AT2002" s="194" t="s">
        <v>222</v>
      </c>
      <c r="AU2002" s="194" t="s">
        <v>83</v>
      </c>
      <c r="AV2002" s="14" t="s">
        <v>77</v>
      </c>
      <c r="AW2002" s="14" t="s">
        <v>25</v>
      </c>
      <c r="AX2002" s="14" t="s">
        <v>71</v>
      </c>
      <c r="AY2002" s="194" t="s">
        <v>214</v>
      </c>
    </row>
    <row r="2003" spans="2:51" s="12" customFormat="1" x14ac:dyDescent="0.2">
      <c r="B2003" s="178"/>
      <c r="D2003" s="179" t="s">
        <v>222</v>
      </c>
      <c r="E2003" s="180" t="s">
        <v>1</v>
      </c>
      <c r="F2003" s="181" t="s">
        <v>2434</v>
      </c>
      <c r="H2003" s="182">
        <v>48.131999999999998</v>
      </c>
      <c r="I2003" s="183"/>
      <c r="L2003" s="178"/>
      <c r="M2003" s="184"/>
      <c r="T2003" s="185"/>
      <c r="AT2003" s="180" t="s">
        <v>222</v>
      </c>
      <c r="AU2003" s="180" t="s">
        <v>83</v>
      </c>
      <c r="AV2003" s="12" t="s">
        <v>83</v>
      </c>
      <c r="AW2003" s="12" t="s">
        <v>25</v>
      </c>
      <c r="AX2003" s="12" t="s">
        <v>71</v>
      </c>
      <c r="AY2003" s="180" t="s">
        <v>214</v>
      </c>
    </row>
    <row r="2004" spans="2:51" s="12" customFormat="1" x14ac:dyDescent="0.2">
      <c r="B2004" s="178"/>
      <c r="D2004" s="179" t="s">
        <v>222</v>
      </c>
      <c r="E2004" s="180" t="s">
        <v>1</v>
      </c>
      <c r="F2004" s="181" t="s">
        <v>1806</v>
      </c>
      <c r="H2004" s="182">
        <v>-1.845</v>
      </c>
      <c r="I2004" s="183"/>
      <c r="L2004" s="178"/>
      <c r="M2004" s="184"/>
      <c r="T2004" s="185"/>
      <c r="AT2004" s="180" t="s">
        <v>222</v>
      </c>
      <c r="AU2004" s="180" t="s">
        <v>83</v>
      </c>
      <c r="AV2004" s="12" t="s">
        <v>83</v>
      </c>
      <c r="AW2004" s="12" t="s">
        <v>25</v>
      </c>
      <c r="AX2004" s="12" t="s">
        <v>71</v>
      </c>
      <c r="AY2004" s="180" t="s">
        <v>214</v>
      </c>
    </row>
    <row r="2005" spans="2:51" s="14" customFormat="1" x14ac:dyDescent="0.2">
      <c r="B2005" s="193"/>
      <c r="D2005" s="179" t="s">
        <v>222</v>
      </c>
      <c r="E2005" s="194" t="s">
        <v>1</v>
      </c>
      <c r="F2005" s="195" t="s">
        <v>2259</v>
      </c>
      <c r="H2005" s="194" t="s">
        <v>1</v>
      </c>
      <c r="I2005" s="196"/>
      <c r="L2005" s="193"/>
      <c r="M2005" s="197"/>
      <c r="T2005" s="198"/>
      <c r="AT2005" s="194" t="s">
        <v>222</v>
      </c>
      <c r="AU2005" s="194" t="s">
        <v>83</v>
      </c>
      <c r="AV2005" s="14" t="s">
        <v>77</v>
      </c>
      <c r="AW2005" s="14" t="s">
        <v>25</v>
      </c>
      <c r="AX2005" s="14" t="s">
        <v>71</v>
      </c>
      <c r="AY2005" s="194" t="s">
        <v>214</v>
      </c>
    </row>
    <row r="2006" spans="2:51" s="12" customFormat="1" ht="20.399999999999999" x14ac:dyDescent="0.2">
      <c r="B2006" s="178"/>
      <c r="D2006" s="179" t="s">
        <v>222</v>
      </c>
      <c r="E2006" s="180" t="s">
        <v>1</v>
      </c>
      <c r="F2006" s="181" t="s">
        <v>2435</v>
      </c>
      <c r="H2006" s="182">
        <v>246.52500000000001</v>
      </c>
      <c r="I2006" s="183"/>
      <c r="L2006" s="178"/>
      <c r="M2006" s="184"/>
      <c r="T2006" s="185"/>
      <c r="AT2006" s="180" t="s">
        <v>222</v>
      </c>
      <c r="AU2006" s="180" t="s">
        <v>83</v>
      </c>
      <c r="AV2006" s="12" t="s">
        <v>83</v>
      </c>
      <c r="AW2006" s="12" t="s">
        <v>25</v>
      </c>
      <c r="AX2006" s="12" t="s">
        <v>71</v>
      </c>
      <c r="AY2006" s="180" t="s">
        <v>214</v>
      </c>
    </row>
    <row r="2007" spans="2:51" s="12" customFormat="1" x14ac:dyDescent="0.2">
      <c r="B2007" s="178"/>
      <c r="D2007" s="179" t="s">
        <v>222</v>
      </c>
      <c r="E2007" s="180" t="s">
        <v>1</v>
      </c>
      <c r="F2007" s="181" t="s">
        <v>2436</v>
      </c>
      <c r="H2007" s="182">
        <v>-11.07</v>
      </c>
      <c r="I2007" s="183"/>
      <c r="L2007" s="178"/>
      <c r="M2007" s="184"/>
      <c r="T2007" s="185"/>
      <c r="AT2007" s="180" t="s">
        <v>222</v>
      </c>
      <c r="AU2007" s="180" t="s">
        <v>83</v>
      </c>
      <c r="AV2007" s="12" t="s">
        <v>83</v>
      </c>
      <c r="AW2007" s="12" t="s">
        <v>25</v>
      </c>
      <c r="AX2007" s="12" t="s">
        <v>71</v>
      </c>
      <c r="AY2007" s="180" t="s">
        <v>214</v>
      </c>
    </row>
    <row r="2008" spans="2:51" s="12" customFormat="1" x14ac:dyDescent="0.2">
      <c r="B2008" s="178"/>
      <c r="D2008" s="179" t="s">
        <v>222</v>
      </c>
      <c r="E2008" s="180" t="s">
        <v>1</v>
      </c>
      <c r="F2008" s="181" t="s">
        <v>2437</v>
      </c>
      <c r="H2008" s="182">
        <v>-2.6240000000000001</v>
      </c>
      <c r="I2008" s="183"/>
      <c r="L2008" s="178"/>
      <c r="M2008" s="184"/>
      <c r="T2008" s="185"/>
      <c r="AT2008" s="180" t="s">
        <v>222</v>
      </c>
      <c r="AU2008" s="180" t="s">
        <v>83</v>
      </c>
      <c r="AV2008" s="12" t="s">
        <v>83</v>
      </c>
      <c r="AW2008" s="12" t="s">
        <v>25</v>
      </c>
      <c r="AX2008" s="12" t="s">
        <v>71</v>
      </c>
      <c r="AY2008" s="180" t="s">
        <v>214</v>
      </c>
    </row>
    <row r="2009" spans="2:51" s="12" customFormat="1" x14ac:dyDescent="0.2">
      <c r="B2009" s="178"/>
      <c r="D2009" s="179" t="s">
        <v>222</v>
      </c>
      <c r="E2009" s="180" t="s">
        <v>1</v>
      </c>
      <c r="F2009" s="181" t="s">
        <v>2438</v>
      </c>
      <c r="H2009" s="182">
        <v>0.59899999999999998</v>
      </c>
      <c r="I2009" s="183"/>
      <c r="L2009" s="178"/>
      <c r="M2009" s="184"/>
      <c r="T2009" s="185"/>
      <c r="AT2009" s="180" t="s">
        <v>222</v>
      </c>
      <c r="AU2009" s="180" t="s">
        <v>83</v>
      </c>
      <c r="AV2009" s="12" t="s">
        <v>83</v>
      </c>
      <c r="AW2009" s="12" t="s">
        <v>25</v>
      </c>
      <c r="AX2009" s="12" t="s">
        <v>71</v>
      </c>
      <c r="AY2009" s="180" t="s">
        <v>214</v>
      </c>
    </row>
    <row r="2010" spans="2:51" s="14" customFormat="1" x14ac:dyDescent="0.2">
      <c r="B2010" s="193"/>
      <c r="D2010" s="179" t="s">
        <v>222</v>
      </c>
      <c r="E2010" s="194" t="s">
        <v>1</v>
      </c>
      <c r="F2010" s="195" t="s">
        <v>1622</v>
      </c>
      <c r="H2010" s="194" t="s">
        <v>1</v>
      </c>
      <c r="I2010" s="196"/>
      <c r="L2010" s="193"/>
      <c r="M2010" s="197"/>
      <c r="T2010" s="198"/>
      <c r="AT2010" s="194" t="s">
        <v>222</v>
      </c>
      <c r="AU2010" s="194" t="s">
        <v>83</v>
      </c>
      <c r="AV2010" s="14" t="s">
        <v>77</v>
      </c>
      <c r="AW2010" s="14" t="s">
        <v>25</v>
      </c>
      <c r="AX2010" s="14" t="s">
        <v>71</v>
      </c>
      <c r="AY2010" s="194" t="s">
        <v>214</v>
      </c>
    </row>
    <row r="2011" spans="2:51" s="12" customFormat="1" x14ac:dyDescent="0.2">
      <c r="B2011" s="178"/>
      <c r="D2011" s="179" t="s">
        <v>222</v>
      </c>
      <c r="E2011" s="180" t="s">
        <v>1</v>
      </c>
      <c r="F2011" s="181" t="s">
        <v>2439</v>
      </c>
      <c r="H2011" s="182">
        <v>83.88</v>
      </c>
      <c r="I2011" s="183"/>
      <c r="L2011" s="178"/>
      <c r="M2011" s="184"/>
      <c r="T2011" s="185"/>
      <c r="AT2011" s="180" t="s">
        <v>222</v>
      </c>
      <c r="AU2011" s="180" t="s">
        <v>83</v>
      </c>
      <c r="AV2011" s="12" t="s">
        <v>83</v>
      </c>
      <c r="AW2011" s="12" t="s">
        <v>25</v>
      </c>
      <c r="AX2011" s="12" t="s">
        <v>71</v>
      </c>
      <c r="AY2011" s="180" t="s">
        <v>214</v>
      </c>
    </row>
    <row r="2012" spans="2:51" s="12" customFormat="1" x14ac:dyDescent="0.2">
      <c r="B2012" s="178"/>
      <c r="D2012" s="179" t="s">
        <v>222</v>
      </c>
      <c r="E2012" s="180" t="s">
        <v>1</v>
      </c>
      <c r="F2012" s="181" t="s">
        <v>1806</v>
      </c>
      <c r="H2012" s="182">
        <v>-1.845</v>
      </c>
      <c r="I2012" s="183"/>
      <c r="L2012" s="178"/>
      <c r="M2012" s="184"/>
      <c r="T2012" s="185"/>
      <c r="AT2012" s="180" t="s">
        <v>222</v>
      </c>
      <c r="AU2012" s="180" t="s">
        <v>83</v>
      </c>
      <c r="AV2012" s="12" t="s">
        <v>83</v>
      </c>
      <c r="AW2012" s="12" t="s">
        <v>25</v>
      </c>
      <c r="AX2012" s="12" t="s">
        <v>71</v>
      </c>
      <c r="AY2012" s="180" t="s">
        <v>214</v>
      </c>
    </row>
    <row r="2013" spans="2:51" s="12" customFormat="1" x14ac:dyDescent="0.2">
      <c r="B2013" s="178"/>
      <c r="D2013" s="179" t="s">
        <v>222</v>
      </c>
      <c r="E2013" s="180" t="s">
        <v>1</v>
      </c>
      <c r="F2013" s="181" t="s">
        <v>2440</v>
      </c>
      <c r="H2013" s="182">
        <v>-8.0640000000000001</v>
      </c>
      <c r="I2013" s="183"/>
      <c r="L2013" s="178"/>
      <c r="M2013" s="184"/>
      <c r="T2013" s="185"/>
      <c r="AT2013" s="180" t="s">
        <v>222</v>
      </c>
      <c r="AU2013" s="180" t="s">
        <v>83</v>
      </c>
      <c r="AV2013" s="12" t="s">
        <v>83</v>
      </c>
      <c r="AW2013" s="12" t="s">
        <v>25</v>
      </c>
      <c r="AX2013" s="12" t="s">
        <v>71</v>
      </c>
      <c r="AY2013" s="180" t="s">
        <v>214</v>
      </c>
    </row>
    <row r="2014" spans="2:51" s="12" customFormat="1" x14ac:dyDescent="0.2">
      <c r="B2014" s="178"/>
      <c r="D2014" s="179" t="s">
        <v>222</v>
      </c>
      <c r="E2014" s="180" t="s">
        <v>1</v>
      </c>
      <c r="F2014" s="181" t="s">
        <v>2441</v>
      </c>
      <c r="H2014" s="182">
        <v>0.73199999999999998</v>
      </c>
      <c r="I2014" s="183"/>
      <c r="L2014" s="178"/>
      <c r="M2014" s="184"/>
      <c r="T2014" s="185"/>
      <c r="AT2014" s="180" t="s">
        <v>222</v>
      </c>
      <c r="AU2014" s="180" t="s">
        <v>83</v>
      </c>
      <c r="AV2014" s="12" t="s">
        <v>83</v>
      </c>
      <c r="AW2014" s="12" t="s">
        <v>25</v>
      </c>
      <c r="AX2014" s="12" t="s">
        <v>71</v>
      </c>
      <c r="AY2014" s="180" t="s">
        <v>214</v>
      </c>
    </row>
    <row r="2015" spans="2:51" s="14" customFormat="1" x14ac:dyDescent="0.2">
      <c r="B2015" s="193"/>
      <c r="D2015" s="179" t="s">
        <v>222</v>
      </c>
      <c r="E2015" s="194" t="s">
        <v>1</v>
      </c>
      <c r="F2015" s="195" t="s">
        <v>2263</v>
      </c>
      <c r="H2015" s="194" t="s">
        <v>1</v>
      </c>
      <c r="I2015" s="196"/>
      <c r="L2015" s="193"/>
      <c r="M2015" s="197"/>
      <c r="T2015" s="198"/>
      <c r="AT2015" s="194" t="s">
        <v>222</v>
      </c>
      <c r="AU2015" s="194" t="s">
        <v>83</v>
      </c>
      <c r="AV2015" s="14" t="s">
        <v>77</v>
      </c>
      <c r="AW2015" s="14" t="s">
        <v>25</v>
      </c>
      <c r="AX2015" s="14" t="s">
        <v>71</v>
      </c>
      <c r="AY2015" s="194" t="s">
        <v>214</v>
      </c>
    </row>
    <row r="2016" spans="2:51" s="12" customFormat="1" x14ac:dyDescent="0.2">
      <c r="B2016" s="178"/>
      <c r="D2016" s="179" t="s">
        <v>222</v>
      </c>
      <c r="E2016" s="180" t="s">
        <v>1</v>
      </c>
      <c r="F2016" s="181" t="s">
        <v>2442</v>
      </c>
      <c r="H2016" s="182">
        <v>43.32</v>
      </c>
      <c r="I2016" s="183"/>
      <c r="L2016" s="178"/>
      <c r="M2016" s="184"/>
      <c r="T2016" s="185"/>
      <c r="AT2016" s="180" t="s">
        <v>222</v>
      </c>
      <c r="AU2016" s="180" t="s">
        <v>83</v>
      </c>
      <c r="AV2016" s="12" t="s">
        <v>83</v>
      </c>
      <c r="AW2016" s="12" t="s">
        <v>25</v>
      </c>
      <c r="AX2016" s="12" t="s">
        <v>71</v>
      </c>
      <c r="AY2016" s="180" t="s">
        <v>214</v>
      </c>
    </row>
    <row r="2017" spans="2:51" s="12" customFormat="1" x14ac:dyDescent="0.2">
      <c r="B2017" s="178"/>
      <c r="D2017" s="179" t="s">
        <v>222</v>
      </c>
      <c r="E2017" s="180" t="s">
        <v>1</v>
      </c>
      <c r="F2017" s="181" t="s">
        <v>1806</v>
      </c>
      <c r="H2017" s="182">
        <v>-1.845</v>
      </c>
      <c r="I2017" s="183"/>
      <c r="L2017" s="178"/>
      <c r="M2017" s="184"/>
      <c r="T2017" s="185"/>
      <c r="AT2017" s="180" t="s">
        <v>222</v>
      </c>
      <c r="AU2017" s="180" t="s">
        <v>83</v>
      </c>
      <c r="AV2017" s="12" t="s">
        <v>83</v>
      </c>
      <c r="AW2017" s="12" t="s">
        <v>25</v>
      </c>
      <c r="AX2017" s="12" t="s">
        <v>71</v>
      </c>
      <c r="AY2017" s="180" t="s">
        <v>214</v>
      </c>
    </row>
    <row r="2018" spans="2:51" s="12" customFormat="1" x14ac:dyDescent="0.2">
      <c r="B2018" s="178"/>
      <c r="D2018" s="179" t="s">
        <v>222</v>
      </c>
      <c r="E2018" s="180" t="s">
        <v>1</v>
      </c>
      <c r="F2018" s="181" t="s">
        <v>2443</v>
      </c>
      <c r="H2018" s="182">
        <v>-1.6639999999999999</v>
      </c>
      <c r="I2018" s="183"/>
      <c r="L2018" s="178"/>
      <c r="M2018" s="184"/>
      <c r="T2018" s="185"/>
      <c r="AT2018" s="180" t="s">
        <v>222</v>
      </c>
      <c r="AU2018" s="180" t="s">
        <v>83</v>
      </c>
      <c r="AV2018" s="12" t="s">
        <v>83</v>
      </c>
      <c r="AW2018" s="12" t="s">
        <v>25</v>
      </c>
      <c r="AX2018" s="12" t="s">
        <v>71</v>
      </c>
      <c r="AY2018" s="180" t="s">
        <v>214</v>
      </c>
    </row>
    <row r="2019" spans="2:51" s="12" customFormat="1" x14ac:dyDescent="0.2">
      <c r="B2019" s="178"/>
      <c r="D2019" s="179" t="s">
        <v>222</v>
      </c>
      <c r="E2019" s="180" t="s">
        <v>1</v>
      </c>
      <c r="F2019" s="181" t="s">
        <v>2444</v>
      </c>
      <c r="H2019" s="182">
        <v>0.21199999999999999</v>
      </c>
      <c r="I2019" s="183"/>
      <c r="L2019" s="178"/>
      <c r="M2019" s="184"/>
      <c r="T2019" s="185"/>
      <c r="AT2019" s="180" t="s">
        <v>222</v>
      </c>
      <c r="AU2019" s="180" t="s">
        <v>83</v>
      </c>
      <c r="AV2019" s="12" t="s">
        <v>83</v>
      </c>
      <c r="AW2019" s="12" t="s">
        <v>25</v>
      </c>
      <c r="AX2019" s="12" t="s">
        <v>71</v>
      </c>
      <c r="AY2019" s="180" t="s">
        <v>214</v>
      </c>
    </row>
    <row r="2020" spans="2:51" s="14" customFormat="1" x14ac:dyDescent="0.2">
      <c r="B2020" s="193"/>
      <c r="D2020" s="179" t="s">
        <v>222</v>
      </c>
      <c r="E2020" s="194" t="s">
        <v>1</v>
      </c>
      <c r="F2020" s="195" t="s">
        <v>1600</v>
      </c>
      <c r="H2020" s="194" t="s">
        <v>1</v>
      </c>
      <c r="I2020" s="196"/>
      <c r="L2020" s="193"/>
      <c r="M2020" s="197"/>
      <c r="T2020" s="198"/>
      <c r="AT2020" s="194" t="s">
        <v>222</v>
      </c>
      <c r="AU2020" s="194" t="s">
        <v>83</v>
      </c>
      <c r="AV2020" s="14" t="s">
        <v>77</v>
      </c>
      <c r="AW2020" s="14" t="s">
        <v>25</v>
      </c>
      <c r="AX2020" s="14" t="s">
        <v>71</v>
      </c>
      <c r="AY2020" s="194" t="s">
        <v>214</v>
      </c>
    </row>
    <row r="2021" spans="2:51" s="12" customFormat="1" x14ac:dyDescent="0.2">
      <c r="B2021" s="178"/>
      <c r="D2021" s="179" t="s">
        <v>222</v>
      </c>
      <c r="E2021" s="180" t="s">
        <v>1</v>
      </c>
      <c r="F2021" s="181" t="s">
        <v>2445</v>
      </c>
      <c r="H2021" s="182">
        <v>6.8319999999999999</v>
      </c>
      <c r="I2021" s="183"/>
      <c r="L2021" s="178"/>
      <c r="M2021" s="184"/>
      <c r="T2021" s="185"/>
      <c r="AT2021" s="180" t="s">
        <v>222</v>
      </c>
      <c r="AU2021" s="180" t="s">
        <v>83</v>
      </c>
      <c r="AV2021" s="12" t="s">
        <v>83</v>
      </c>
      <c r="AW2021" s="12" t="s">
        <v>25</v>
      </c>
      <c r="AX2021" s="12" t="s">
        <v>71</v>
      </c>
      <c r="AY2021" s="180" t="s">
        <v>214</v>
      </c>
    </row>
    <row r="2022" spans="2:51" s="12" customFormat="1" x14ac:dyDescent="0.2">
      <c r="B2022" s="178"/>
      <c r="D2022" s="179" t="s">
        <v>222</v>
      </c>
      <c r="E2022" s="180" t="s">
        <v>1</v>
      </c>
      <c r="F2022" s="181" t="s">
        <v>2446</v>
      </c>
      <c r="H2022" s="182">
        <v>-0.34799999999999998</v>
      </c>
      <c r="I2022" s="183"/>
      <c r="L2022" s="178"/>
      <c r="M2022" s="184"/>
      <c r="T2022" s="185"/>
      <c r="AT2022" s="180" t="s">
        <v>222</v>
      </c>
      <c r="AU2022" s="180" t="s">
        <v>83</v>
      </c>
      <c r="AV2022" s="12" t="s">
        <v>83</v>
      </c>
      <c r="AW2022" s="12" t="s">
        <v>25</v>
      </c>
      <c r="AX2022" s="12" t="s">
        <v>71</v>
      </c>
      <c r="AY2022" s="180" t="s">
        <v>214</v>
      </c>
    </row>
    <row r="2023" spans="2:51" s="12" customFormat="1" x14ac:dyDescent="0.2">
      <c r="B2023" s="178"/>
      <c r="D2023" s="179" t="s">
        <v>222</v>
      </c>
      <c r="E2023" s="180" t="s">
        <v>1</v>
      </c>
      <c r="F2023" s="181" t="s">
        <v>2447</v>
      </c>
      <c r="H2023" s="182">
        <v>8.7999999999999995E-2</v>
      </c>
      <c r="I2023" s="183"/>
      <c r="L2023" s="178"/>
      <c r="M2023" s="184"/>
      <c r="T2023" s="185"/>
      <c r="AT2023" s="180" t="s">
        <v>222</v>
      </c>
      <c r="AU2023" s="180" t="s">
        <v>83</v>
      </c>
      <c r="AV2023" s="12" t="s">
        <v>83</v>
      </c>
      <c r="AW2023" s="12" t="s">
        <v>25</v>
      </c>
      <c r="AX2023" s="12" t="s">
        <v>71</v>
      </c>
      <c r="AY2023" s="180" t="s">
        <v>214</v>
      </c>
    </row>
    <row r="2024" spans="2:51" s="12" customFormat="1" x14ac:dyDescent="0.2">
      <c r="B2024" s="178"/>
      <c r="D2024" s="179" t="s">
        <v>222</v>
      </c>
      <c r="E2024" s="180" t="s">
        <v>1</v>
      </c>
      <c r="F2024" s="181" t="s">
        <v>2448</v>
      </c>
      <c r="H2024" s="182">
        <v>5.44</v>
      </c>
      <c r="I2024" s="183"/>
      <c r="L2024" s="178"/>
      <c r="M2024" s="184"/>
      <c r="T2024" s="185"/>
      <c r="AT2024" s="180" t="s">
        <v>222</v>
      </c>
      <c r="AU2024" s="180" t="s">
        <v>83</v>
      </c>
      <c r="AV2024" s="12" t="s">
        <v>83</v>
      </c>
      <c r="AW2024" s="12" t="s">
        <v>25</v>
      </c>
      <c r="AX2024" s="12" t="s">
        <v>71</v>
      </c>
      <c r="AY2024" s="180" t="s">
        <v>214</v>
      </c>
    </row>
    <row r="2025" spans="2:51" s="14" customFormat="1" x14ac:dyDescent="0.2">
      <c r="B2025" s="193"/>
      <c r="D2025" s="179" t="s">
        <v>222</v>
      </c>
      <c r="E2025" s="194" t="s">
        <v>1</v>
      </c>
      <c r="F2025" s="195" t="s">
        <v>1831</v>
      </c>
      <c r="H2025" s="194" t="s">
        <v>1</v>
      </c>
      <c r="I2025" s="196"/>
      <c r="L2025" s="193"/>
      <c r="M2025" s="197"/>
      <c r="T2025" s="198"/>
      <c r="AT2025" s="194" t="s">
        <v>222</v>
      </c>
      <c r="AU2025" s="194" t="s">
        <v>83</v>
      </c>
      <c r="AV2025" s="14" t="s">
        <v>77</v>
      </c>
      <c r="AW2025" s="14" t="s">
        <v>25</v>
      </c>
      <c r="AX2025" s="14" t="s">
        <v>71</v>
      </c>
      <c r="AY2025" s="194" t="s">
        <v>214</v>
      </c>
    </row>
    <row r="2026" spans="2:51" s="12" customFormat="1" x14ac:dyDescent="0.2">
      <c r="B2026" s="178"/>
      <c r="D2026" s="179" t="s">
        <v>222</v>
      </c>
      <c r="E2026" s="180" t="s">
        <v>1</v>
      </c>
      <c r="F2026" s="181" t="s">
        <v>2449</v>
      </c>
      <c r="H2026" s="182">
        <v>65.819999999999993</v>
      </c>
      <c r="I2026" s="183"/>
      <c r="L2026" s="178"/>
      <c r="M2026" s="184"/>
      <c r="T2026" s="185"/>
      <c r="AT2026" s="180" t="s">
        <v>222</v>
      </c>
      <c r="AU2026" s="180" t="s">
        <v>83</v>
      </c>
      <c r="AV2026" s="12" t="s">
        <v>83</v>
      </c>
      <c r="AW2026" s="12" t="s">
        <v>25</v>
      </c>
      <c r="AX2026" s="12" t="s">
        <v>71</v>
      </c>
      <c r="AY2026" s="180" t="s">
        <v>214</v>
      </c>
    </row>
    <row r="2027" spans="2:51" s="12" customFormat="1" x14ac:dyDescent="0.2">
      <c r="B2027" s="178"/>
      <c r="D2027" s="179" t="s">
        <v>222</v>
      </c>
      <c r="E2027" s="180" t="s">
        <v>1</v>
      </c>
      <c r="F2027" s="181" t="s">
        <v>2392</v>
      </c>
      <c r="H2027" s="182">
        <v>-3.69</v>
      </c>
      <c r="I2027" s="183"/>
      <c r="L2027" s="178"/>
      <c r="M2027" s="184"/>
      <c r="T2027" s="185"/>
      <c r="AT2027" s="180" t="s">
        <v>222</v>
      </c>
      <c r="AU2027" s="180" t="s">
        <v>83</v>
      </c>
      <c r="AV2027" s="12" t="s">
        <v>83</v>
      </c>
      <c r="AW2027" s="12" t="s">
        <v>25</v>
      </c>
      <c r="AX2027" s="12" t="s">
        <v>71</v>
      </c>
      <c r="AY2027" s="180" t="s">
        <v>214</v>
      </c>
    </row>
    <row r="2028" spans="2:51" s="12" customFormat="1" x14ac:dyDescent="0.2">
      <c r="B2028" s="178"/>
      <c r="D2028" s="179" t="s">
        <v>222</v>
      </c>
      <c r="E2028" s="180" t="s">
        <v>1</v>
      </c>
      <c r="F2028" s="181" t="s">
        <v>2450</v>
      </c>
      <c r="H2028" s="182">
        <v>-5.8559999999999999</v>
      </c>
      <c r="I2028" s="183"/>
      <c r="L2028" s="178"/>
      <c r="M2028" s="184"/>
      <c r="T2028" s="185"/>
      <c r="AT2028" s="180" t="s">
        <v>222</v>
      </c>
      <c r="AU2028" s="180" t="s">
        <v>83</v>
      </c>
      <c r="AV2028" s="12" t="s">
        <v>83</v>
      </c>
      <c r="AW2028" s="12" t="s">
        <v>25</v>
      </c>
      <c r="AX2028" s="12" t="s">
        <v>71</v>
      </c>
      <c r="AY2028" s="180" t="s">
        <v>214</v>
      </c>
    </row>
    <row r="2029" spans="2:51" s="12" customFormat="1" x14ac:dyDescent="0.2">
      <c r="B2029" s="178"/>
      <c r="D2029" s="179" t="s">
        <v>222</v>
      </c>
      <c r="E2029" s="180" t="s">
        <v>1</v>
      </c>
      <c r="F2029" s="181" t="s">
        <v>2451</v>
      </c>
      <c r="H2029" s="182">
        <v>0.503</v>
      </c>
      <c r="I2029" s="183"/>
      <c r="L2029" s="178"/>
      <c r="M2029" s="184"/>
      <c r="T2029" s="185"/>
      <c r="AT2029" s="180" t="s">
        <v>222</v>
      </c>
      <c r="AU2029" s="180" t="s">
        <v>83</v>
      </c>
      <c r="AV2029" s="12" t="s">
        <v>83</v>
      </c>
      <c r="AW2029" s="12" t="s">
        <v>25</v>
      </c>
      <c r="AX2029" s="12" t="s">
        <v>71</v>
      </c>
      <c r="AY2029" s="180" t="s">
        <v>214</v>
      </c>
    </row>
    <row r="2030" spans="2:51" s="14" customFormat="1" x14ac:dyDescent="0.2">
      <c r="B2030" s="193"/>
      <c r="D2030" s="179" t="s">
        <v>222</v>
      </c>
      <c r="E2030" s="194" t="s">
        <v>1</v>
      </c>
      <c r="F2030" s="195" t="s">
        <v>1602</v>
      </c>
      <c r="H2030" s="194" t="s">
        <v>1</v>
      </c>
      <c r="I2030" s="196"/>
      <c r="L2030" s="193"/>
      <c r="M2030" s="197"/>
      <c r="T2030" s="198"/>
      <c r="AT2030" s="194" t="s">
        <v>222</v>
      </c>
      <c r="AU2030" s="194" t="s">
        <v>83</v>
      </c>
      <c r="AV2030" s="14" t="s">
        <v>77</v>
      </c>
      <c r="AW2030" s="14" t="s">
        <v>25</v>
      </c>
      <c r="AX2030" s="14" t="s">
        <v>71</v>
      </c>
      <c r="AY2030" s="194" t="s">
        <v>214</v>
      </c>
    </row>
    <row r="2031" spans="2:51" s="12" customFormat="1" x14ac:dyDescent="0.2">
      <c r="B2031" s="178"/>
      <c r="D2031" s="179" t="s">
        <v>222</v>
      </c>
      <c r="E2031" s="180" t="s">
        <v>1</v>
      </c>
      <c r="F2031" s="181" t="s">
        <v>2452</v>
      </c>
      <c r="H2031" s="182">
        <v>10.752000000000001</v>
      </c>
      <c r="I2031" s="183"/>
      <c r="L2031" s="178"/>
      <c r="M2031" s="184"/>
      <c r="T2031" s="185"/>
      <c r="AT2031" s="180" t="s">
        <v>222</v>
      </c>
      <c r="AU2031" s="180" t="s">
        <v>83</v>
      </c>
      <c r="AV2031" s="12" t="s">
        <v>83</v>
      </c>
      <c r="AW2031" s="12" t="s">
        <v>25</v>
      </c>
      <c r="AX2031" s="12" t="s">
        <v>71</v>
      </c>
      <c r="AY2031" s="180" t="s">
        <v>214</v>
      </c>
    </row>
    <row r="2032" spans="2:51" s="12" customFormat="1" x14ac:dyDescent="0.2">
      <c r="B2032" s="178"/>
      <c r="D2032" s="179" t="s">
        <v>222</v>
      </c>
      <c r="E2032" s="180" t="s">
        <v>1</v>
      </c>
      <c r="F2032" s="181" t="s">
        <v>2453</v>
      </c>
      <c r="H2032" s="182">
        <v>-0.58499999999999996</v>
      </c>
      <c r="I2032" s="183"/>
      <c r="L2032" s="178"/>
      <c r="M2032" s="184"/>
      <c r="T2032" s="185"/>
      <c r="AT2032" s="180" t="s">
        <v>222</v>
      </c>
      <c r="AU2032" s="180" t="s">
        <v>83</v>
      </c>
      <c r="AV2032" s="12" t="s">
        <v>83</v>
      </c>
      <c r="AW2032" s="12" t="s">
        <v>25</v>
      </c>
      <c r="AX2032" s="12" t="s">
        <v>71</v>
      </c>
      <c r="AY2032" s="180" t="s">
        <v>214</v>
      </c>
    </row>
    <row r="2033" spans="2:51" s="12" customFormat="1" x14ac:dyDescent="0.2">
      <c r="B2033" s="178"/>
      <c r="D2033" s="179" t="s">
        <v>222</v>
      </c>
      <c r="E2033" s="180" t="s">
        <v>1</v>
      </c>
      <c r="F2033" s="181" t="s">
        <v>2454</v>
      </c>
      <c r="H2033" s="182">
        <v>0.158</v>
      </c>
      <c r="I2033" s="183"/>
      <c r="L2033" s="178"/>
      <c r="M2033" s="184"/>
      <c r="T2033" s="185"/>
      <c r="AT2033" s="180" t="s">
        <v>222</v>
      </c>
      <c r="AU2033" s="180" t="s">
        <v>83</v>
      </c>
      <c r="AV2033" s="12" t="s">
        <v>83</v>
      </c>
      <c r="AW2033" s="12" t="s">
        <v>25</v>
      </c>
      <c r="AX2033" s="12" t="s">
        <v>71</v>
      </c>
      <c r="AY2033" s="180" t="s">
        <v>214</v>
      </c>
    </row>
    <row r="2034" spans="2:51" s="12" customFormat="1" x14ac:dyDescent="0.2">
      <c r="B2034" s="178"/>
      <c r="D2034" s="179" t="s">
        <v>222</v>
      </c>
      <c r="E2034" s="180" t="s">
        <v>1</v>
      </c>
      <c r="F2034" s="181" t="s">
        <v>2455</v>
      </c>
      <c r="H2034" s="182">
        <v>3.84</v>
      </c>
      <c r="I2034" s="183"/>
      <c r="L2034" s="178"/>
      <c r="M2034" s="184"/>
      <c r="T2034" s="185"/>
      <c r="AT2034" s="180" t="s">
        <v>222</v>
      </c>
      <c r="AU2034" s="180" t="s">
        <v>83</v>
      </c>
      <c r="AV2034" s="12" t="s">
        <v>83</v>
      </c>
      <c r="AW2034" s="12" t="s">
        <v>25</v>
      </c>
      <c r="AX2034" s="12" t="s">
        <v>71</v>
      </c>
      <c r="AY2034" s="180" t="s">
        <v>214</v>
      </c>
    </row>
    <row r="2035" spans="2:51" s="14" customFormat="1" x14ac:dyDescent="0.2">
      <c r="B2035" s="193"/>
      <c r="D2035" s="179" t="s">
        <v>222</v>
      </c>
      <c r="E2035" s="194" t="s">
        <v>1</v>
      </c>
      <c r="F2035" s="195" t="s">
        <v>1833</v>
      </c>
      <c r="H2035" s="194" t="s">
        <v>1</v>
      </c>
      <c r="I2035" s="196"/>
      <c r="L2035" s="193"/>
      <c r="M2035" s="197"/>
      <c r="T2035" s="198"/>
      <c r="AT2035" s="194" t="s">
        <v>222</v>
      </c>
      <c r="AU2035" s="194" t="s">
        <v>83</v>
      </c>
      <c r="AV2035" s="14" t="s">
        <v>77</v>
      </c>
      <c r="AW2035" s="14" t="s">
        <v>25</v>
      </c>
      <c r="AX2035" s="14" t="s">
        <v>71</v>
      </c>
      <c r="AY2035" s="194" t="s">
        <v>214</v>
      </c>
    </row>
    <row r="2036" spans="2:51" s="12" customFormat="1" x14ac:dyDescent="0.2">
      <c r="B2036" s="178"/>
      <c r="D2036" s="179" t="s">
        <v>222</v>
      </c>
      <c r="E2036" s="180" t="s">
        <v>1</v>
      </c>
      <c r="F2036" s="181" t="s">
        <v>2456</v>
      </c>
      <c r="H2036" s="182">
        <v>90.42</v>
      </c>
      <c r="I2036" s="183"/>
      <c r="L2036" s="178"/>
      <c r="M2036" s="184"/>
      <c r="T2036" s="185"/>
      <c r="AT2036" s="180" t="s">
        <v>222</v>
      </c>
      <c r="AU2036" s="180" t="s">
        <v>83</v>
      </c>
      <c r="AV2036" s="12" t="s">
        <v>83</v>
      </c>
      <c r="AW2036" s="12" t="s">
        <v>25</v>
      </c>
      <c r="AX2036" s="12" t="s">
        <v>71</v>
      </c>
      <c r="AY2036" s="180" t="s">
        <v>214</v>
      </c>
    </row>
    <row r="2037" spans="2:51" s="12" customFormat="1" x14ac:dyDescent="0.2">
      <c r="B2037" s="178"/>
      <c r="D2037" s="179" t="s">
        <v>222</v>
      </c>
      <c r="E2037" s="180" t="s">
        <v>1</v>
      </c>
      <c r="F2037" s="181" t="s">
        <v>2392</v>
      </c>
      <c r="H2037" s="182">
        <v>-3.69</v>
      </c>
      <c r="I2037" s="183"/>
      <c r="L2037" s="178"/>
      <c r="M2037" s="184"/>
      <c r="T2037" s="185"/>
      <c r="AT2037" s="180" t="s">
        <v>222</v>
      </c>
      <c r="AU2037" s="180" t="s">
        <v>83</v>
      </c>
      <c r="AV2037" s="12" t="s">
        <v>83</v>
      </c>
      <c r="AW2037" s="12" t="s">
        <v>25</v>
      </c>
      <c r="AX2037" s="12" t="s">
        <v>71</v>
      </c>
      <c r="AY2037" s="180" t="s">
        <v>214</v>
      </c>
    </row>
    <row r="2038" spans="2:51" s="12" customFormat="1" x14ac:dyDescent="0.2">
      <c r="B2038" s="178"/>
      <c r="D2038" s="179" t="s">
        <v>222</v>
      </c>
      <c r="E2038" s="180" t="s">
        <v>1</v>
      </c>
      <c r="F2038" s="181" t="s">
        <v>2457</v>
      </c>
      <c r="H2038" s="182">
        <v>-9.36</v>
      </c>
      <c r="I2038" s="183"/>
      <c r="L2038" s="178"/>
      <c r="M2038" s="184"/>
      <c r="T2038" s="185"/>
      <c r="AT2038" s="180" t="s">
        <v>222</v>
      </c>
      <c r="AU2038" s="180" t="s">
        <v>83</v>
      </c>
      <c r="AV2038" s="12" t="s">
        <v>83</v>
      </c>
      <c r="AW2038" s="12" t="s">
        <v>25</v>
      </c>
      <c r="AX2038" s="12" t="s">
        <v>71</v>
      </c>
      <c r="AY2038" s="180" t="s">
        <v>214</v>
      </c>
    </row>
    <row r="2039" spans="2:51" s="12" customFormat="1" x14ac:dyDescent="0.2">
      <c r="B2039" s="178"/>
      <c r="D2039" s="179" t="s">
        <v>222</v>
      </c>
      <c r="E2039" s="180" t="s">
        <v>1</v>
      </c>
      <c r="F2039" s="181" t="s">
        <v>2458</v>
      </c>
      <c r="H2039" s="182">
        <v>0.77300000000000002</v>
      </c>
      <c r="I2039" s="183"/>
      <c r="L2039" s="178"/>
      <c r="M2039" s="184"/>
      <c r="T2039" s="185"/>
      <c r="AT2039" s="180" t="s">
        <v>222</v>
      </c>
      <c r="AU2039" s="180" t="s">
        <v>83</v>
      </c>
      <c r="AV2039" s="12" t="s">
        <v>83</v>
      </c>
      <c r="AW2039" s="12" t="s">
        <v>25</v>
      </c>
      <c r="AX2039" s="12" t="s">
        <v>71</v>
      </c>
      <c r="AY2039" s="180" t="s">
        <v>214</v>
      </c>
    </row>
    <row r="2040" spans="2:51" s="14" customFormat="1" x14ac:dyDescent="0.2">
      <c r="B2040" s="193"/>
      <c r="D2040" s="179" t="s">
        <v>222</v>
      </c>
      <c r="E2040" s="194" t="s">
        <v>1</v>
      </c>
      <c r="F2040" s="195" t="s">
        <v>1604</v>
      </c>
      <c r="H2040" s="194" t="s">
        <v>1</v>
      </c>
      <c r="I2040" s="196"/>
      <c r="L2040" s="193"/>
      <c r="M2040" s="197"/>
      <c r="T2040" s="198"/>
      <c r="AT2040" s="194" t="s">
        <v>222</v>
      </c>
      <c r="AU2040" s="194" t="s">
        <v>83</v>
      </c>
      <c r="AV2040" s="14" t="s">
        <v>77</v>
      </c>
      <c r="AW2040" s="14" t="s">
        <v>25</v>
      </c>
      <c r="AX2040" s="14" t="s">
        <v>71</v>
      </c>
      <c r="AY2040" s="194" t="s">
        <v>214</v>
      </c>
    </row>
    <row r="2041" spans="2:51" s="12" customFormat="1" x14ac:dyDescent="0.2">
      <c r="B2041" s="178"/>
      <c r="D2041" s="179" t="s">
        <v>222</v>
      </c>
      <c r="E2041" s="180" t="s">
        <v>1</v>
      </c>
      <c r="F2041" s="181" t="s">
        <v>2459</v>
      </c>
      <c r="H2041" s="182">
        <v>12.992000000000001</v>
      </c>
      <c r="I2041" s="183"/>
      <c r="L2041" s="178"/>
      <c r="M2041" s="184"/>
      <c r="T2041" s="185"/>
      <c r="AT2041" s="180" t="s">
        <v>222</v>
      </c>
      <c r="AU2041" s="180" t="s">
        <v>83</v>
      </c>
      <c r="AV2041" s="12" t="s">
        <v>83</v>
      </c>
      <c r="AW2041" s="12" t="s">
        <v>25</v>
      </c>
      <c r="AX2041" s="12" t="s">
        <v>71</v>
      </c>
      <c r="AY2041" s="180" t="s">
        <v>214</v>
      </c>
    </row>
    <row r="2042" spans="2:51" s="12" customFormat="1" x14ac:dyDescent="0.2">
      <c r="B2042" s="178"/>
      <c r="D2042" s="179" t="s">
        <v>222</v>
      </c>
      <c r="E2042" s="180" t="s">
        <v>1</v>
      </c>
      <c r="F2042" s="181" t="s">
        <v>2460</v>
      </c>
      <c r="H2042" s="182">
        <v>-0.45</v>
      </c>
      <c r="I2042" s="183"/>
      <c r="L2042" s="178"/>
      <c r="M2042" s="184"/>
      <c r="T2042" s="185"/>
      <c r="AT2042" s="180" t="s">
        <v>222</v>
      </c>
      <c r="AU2042" s="180" t="s">
        <v>83</v>
      </c>
      <c r="AV2042" s="12" t="s">
        <v>83</v>
      </c>
      <c r="AW2042" s="12" t="s">
        <v>25</v>
      </c>
      <c r="AX2042" s="12" t="s">
        <v>71</v>
      </c>
      <c r="AY2042" s="180" t="s">
        <v>214</v>
      </c>
    </row>
    <row r="2043" spans="2:51" s="12" customFormat="1" x14ac:dyDescent="0.2">
      <c r="B2043" s="178"/>
      <c r="D2043" s="179" t="s">
        <v>222</v>
      </c>
      <c r="E2043" s="180" t="s">
        <v>1</v>
      </c>
      <c r="F2043" s="181" t="s">
        <v>2461</v>
      </c>
      <c r="H2043" s="182">
        <v>0.13500000000000001</v>
      </c>
      <c r="I2043" s="183"/>
      <c r="L2043" s="178"/>
      <c r="M2043" s="184"/>
      <c r="T2043" s="185"/>
      <c r="AT2043" s="180" t="s">
        <v>222</v>
      </c>
      <c r="AU2043" s="180" t="s">
        <v>83</v>
      </c>
      <c r="AV2043" s="12" t="s">
        <v>83</v>
      </c>
      <c r="AW2043" s="12" t="s">
        <v>25</v>
      </c>
      <c r="AX2043" s="12" t="s">
        <v>71</v>
      </c>
      <c r="AY2043" s="180" t="s">
        <v>214</v>
      </c>
    </row>
    <row r="2044" spans="2:51" s="12" customFormat="1" x14ac:dyDescent="0.2">
      <c r="B2044" s="178"/>
      <c r="D2044" s="179" t="s">
        <v>222</v>
      </c>
      <c r="E2044" s="180" t="s">
        <v>1</v>
      </c>
      <c r="F2044" s="181" t="s">
        <v>2462</v>
      </c>
      <c r="H2044" s="182">
        <v>4</v>
      </c>
      <c r="I2044" s="183"/>
      <c r="L2044" s="178"/>
      <c r="M2044" s="184"/>
      <c r="T2044" s="185"/>
      <c r="AT2044" s="180" t="s">
        <v>222</v>
      </c>
      <c r="AU2044" s="180" t="s">
        <v>83</v>
      </c>
      <c r="AV2044" s="12" t="s">
        <v>83</v>
      </c>
      <c r="AW2044" s="12" t="s">
        <v>25</v>
      </c>
      <c r="AX2044" s="12" t="s">
        <v>71</v>
      </c>
      <c r="AY2044" s="180" t="s">
        <v>214</v>
      </c>
    </row>
    <row r="2045" spans="2:51" s="14" customFormat="1" x14ac:dyDescent="0.2">
      <c r="B2045" s="193"/>
      <c r="D2045" s="179" t="s">
        <v>222</v>
      </c>
      <c r="E2045" s="194" t="s">
        <v>1</v>
      </c>
      <c r="F2045" s="195" t="s">
        <v>1606</v>
      </c>
      <c r="H2045" s="194" t="s">
        <v>1</v>
      </c>
      <c r="I2045" s="196"/>
      <c r="L2045" s="193"/>
      <c r="M2045" s="197"/>
      <c r="T2045" s="198"/>
      <c r="AT2045" s="194" t="s">
        <v>222</v>
      </c>
      <c r="AU2045" s="194" t="s">
        <v>83</v>
      </c>
      <c r="AV2045" s="14" t="s">
        <v>77</v>
      </c>
      <c r="AW2045" s="14" t="s">
        <v>25</v>
      </c>
      <c r="AX2045" s="14" t="s">
        <v>71</v>
      </c>
      <c r="AY2045" s="194" t="s">
        <v>214</v>
      </c>
    </row>
    <row r="2046" spans="2:51" s="12" customFormat="1" x14ac:dyDescent="0.2">
      <c r="B2046" s="178"/>
      <c r="D2046" s="179" t="s">
        <v>222</v>
      </c>
      <c r="E2046" s="180" t="s">
        <v>1</v>
      </c>
      <c r="F2046" s="181" t="s">
        <v>2463</v>
      </c>
      <c r="H2046" s="182">
        <v>6.56</v>
      </c>
      <c r="I2046" s="183"/>
      <c r="L2046" s="178"/>
      <c r="M2046" s="184"/>
      <c r="T2046" s="185"/>
      <c r="AT2046" s="180" t="s">
        <v>222</v>
      </c>
      <c r="AU2046" s="180" t="s">
        <v>83</v>
      </c>
      <c r="AV2046" s="12" t="s">
        <v>83</v>
      </c>
      <c r="AW2046" s="12" t="s">
        <v>25</v>
      </c>
      <c r="AX2046" s="12" t="s">
        <v>71</v>
      </c>
      <c r="AY2046" s="180" t="s">
        <v>214</v>
      </c>
    </row>
    <row r="2047" spans="2:51" s="15" customFormat="1" x14ac:dyDescent="0.2">
      <c r="B2047" s="199"/>
      <c r="D2047" s="179" t="s">
        <v>222</v>
      </c>
      <c r="E2047" s="200" t="s">
        <v>1</v>
      </c>
      <c r="F2047" s="201" t="s">
        <v>297</v>
      </c>
      <c r="H2047" s="202">
        <v>844.37199999999996</v>
      </c>
      <c r="I2047" s="203"/>
      <c r="L2047" s="199"/>
      <c r="M2047" s="204"/>
      <c r="T2047" s="205"/>
      <c r="AT2047" s="200" t="s">
        <v>222</v>
      </c>
      <c r="AU2047" s="200" t="s">
        <v>83</v>
      </c>
      <c r="AV2047" s="15" t="s">
        <v>259</v>
      </c>
      <c r="AW2047" s="15" t="s">
        <v>25</v>
      </c>
      <c r="AX2047" s="15" t="s">
        <v>71</v>
      </c>
      <c r="AY2047" s="200" t="s">
        <v>214</v>
      </c>
    </row>
    <row r="2048" spans="2:51" s="13" customFormat="1" x14ac:dyDescent="0.2">
      <c r="B2048" s="186"/>
      <c r="D2048" s="179" t="s">
        <v>222</v>
      </c>
      <c r="E2048" s="187" t="s">
        <v>122</v>
      </c>
      <c r="F2048" s="188" t="s">
        <v>227</v>
      </c>
      <c r="H2048" s="189">
        <v>1628.934</v>
      </c>
      <c r="I2048" s="190"/>
      <c r="L2048" s="186"/>
      <c r="M2048" s="216"/>
      <c r="N2048" s="217"/>
      <c r="O2048" s="217"/>
      <c r="P2048" s="217"/>
      <c r="Q2048" s="217"/>
      <c r="R2048" s="217"/>
      <c r="S2048" s="217"/>
      <c r="T2048" s="218"/>
      <c r="AT2048" s="187" t="s">
        <v>222</v>
      </c>
      <c r="AU2048" s="187" t="s">
        <v>83</v>
      </c>
      <c r="AV2048" s="13" t="s">
        <v>220</v>
      </c>
      <c r="AW2048" s="13" t="s">
        <v>25</v>
      </c>
      <c r="AX2048" s="13" t="s">
        <v>77</v>
      </c>
      <c r="AY2048" s="187" t="s">
        <v>214</v>
      </c>
    </row>
    <row r="2049" spans="2:51" s="13" customFormat="1" ht="35.25" customHeight="1" x14ac:dyDescent="0.2">
      <c r="B2049" s="186"/>
      <c r="D2049" s="238" t="s">
        <v>3920</v>
      </c>
      <c r="E2049" s="187"/>
      <c r="F2049" s="188"/>
      <c r="H2049" s="189"/>
      <c r="I2049" s="190"/>
      <c r="L2049" s="186"/>
      <c r="M2049" s="191"/>
      <c r="T2049" s="192"/>
      <c r="AT2049" s="187"/>
      <c r="AU2049" s="187"/>
      <c r="AY2049" s="187"/>
    </row>
    <row r="2050" spans="2:51" s="13" customFormat="1" ht="28.5" customHeight="1" x14ac:dyDescent="0.25">
      <c r="B2050" s="186"/>
      <c r="D2050" s="291" t="s">
        <v>3921</v>
      </c>
      <c r="E2050" s="293"/>
      <c r="F2050" s="293"/>
      <c r="G2050" s="293"/>
      <c r="H2050" s="293"/>
      <c r="I2050" s="293"/>
      <c r="J2050" s="293"/>
      <c r="L2050" s="186"/>
      <c r="M2050" s="191"/>
      <c r="T2050" s="192"/>
      <c r="AT2050" s="187"/>
      <c r="AU2050" s="187"/>
      <c r="AY2050" s="187"/>
    </row>
    <row r="2051" spans="2:51" s="13" customFormat="1" ht="44.25" customHeight="1" x14ac:dyDescent="0.2">
      <c r="B2051" s="186"/>
      <c r="D2051" s="291" t="s">
        <v>3922</v>
      </c>
      <c r="E2051" s="291"/>
      <c r="F2051" s="291"/>
      <c r="G2051" s="291"/>
      <c r="H2051" s="291"/>
      <c r="I2051" s="291"/>
      <c r="J2051" s="291"/>
      <c r="L2051" s="186"/>
      <c r="M2051" s="191"/>
      <c r="T2051" s="192"/>
      <c r="AT2051" s="187"/>
      <c r="AU2051" s="187"/>
      <c r="AY2051" s="187"/>
    </row>
    <row r="2052" spans="2:51" s="13" customFormat="1" ht="45.75" customHeight="1" x14ac:dyDescent="0.2">
      <c r="B2052" s="186"/>
      <c r="D2052" s="291" t="s">
        <v>3923</v>
      </c>
      <c r="E2052" s="291"/>
      <c r="F2052" s="291"/>
      <c r="G2052" s="291"/>
      <c r="H2052" s="291"/>
      <c r="I2052" s="291"/>
      <c r="J2052" s="291"/>
      <c r="L2052" s="186"/>
      <c r="M2052" s="191"/>
      <c r="T2052" s="192"/>
      <c r="AT2052" s="187"/>
      <c r="AU2052" s="187"/>
      <c r="AY2052" s="187"/>
    </row>
    <row r="2053" spans="2:51" s="13" customFormat="1" ht="30" customHeight="1" x14ac:dyDescent="0.2">
      <c r="B2053" s="186"/>
      <c r="D2053" s="291" t="s">
        <v>3924</v>
      </c>
      <c r="E2053" s="291"/>
      <c r="F2053" s="291"/>
      <c r="G2053" s="291"/>
      <c r="H2053" s="291"/>
      <c r="I2053" s="291"/>
      <c r="J2053" s="291"/>
      <c r="L2053" s="186"/>
      <c r="M2053" s="191"/>
      <c r="T2053" s="192"/>
      <c r="AT2053" s="187"/>
      <c r="AU2053" s="187"/>
      <c r="AY2053" s="187"/>
    </row>
    <row r="2054" spans="2:51" s="13" customFormat="1" ht="42.75" customHeight="1" x14ac:dyDescent="0.2">
      <c r="B2054" s="186"/>
      <c r="D2054" s="291" t="s">
        <v>3925</v>
      </c>
      <c r="E2054" s="291"/>
      <c r="F2054" s="291"/>
      <c r="G2054" s="291"/>
      <c r="H2054" s="291"/>
      <c r="I2054" s="291"/>
      <c r="J2054" s="291"/>
      <c r="L2054" s="186"/>
      <c r="M2054" s="191"/>
      <c r="T2054" s="192"/>
      <c r="AT2054" s="187"/>
      <c r="AU2054" s="187"/>
      <c r="AY2054" s="187"/>
    </row>
    <row r="2055" spans="2:51" s="1" customFormat="1" ht="6.9" customHeight="1" x14ac:dyDescent="0.2">
      <c r="B2055" s="49"/>
      <c r="C2055" s="50"/>
      <c r="D2055" s="50"/>
      <c r="E2055" s="50"/>
      <c r="F2055" s="50"/>
      <c r="G2055" s="50"/>
      <c r="H2055" s="50"/>
      <c r="I2055" s="50"/>
      <c r="J2055" s="50"/>
      <c r="K2055" s="50"/>
      <c r="L2055" s="34"/>
    </row>
  </sheetData>
  <autoFilter ref="C152:K2048" xr:uid="{00000000-0009-0000-0000-000001000000}"/>
  <mergeCells count="22">
    <mergeCell ref="D126:F126"/>
    <mergeCell ref="E7:H7"/>
    <mergeCell ref="E9:H9"/>
    <mergeCell ref="E11:H11"/>
    <mergeCell ref="E20:H20"/>
    <mergeCell ref="E29:H29"/>
    <mergeCell ref="D2053:J2053"/>
    <mergeCell ref="D2054:J2054"/>
    <mergeCell ref="E145:H145"/>
    <mergeCell ref="L2:V2"/>
    <mergeCell ref="D2050:J2050"/>
    <mergeCell ref="D2051:J2051"/>
    <mergeCell ref="D2052:J2052"/>
    <mergeCell ref="D127:F127"/>
    <mergeCell ref="D128:F128"/>
    <mergeCell ref="D129:F129"/>
    <mergeCell ref="E141:H141"/>
    <mergeCell ref="E143:H143"/>
    <mergeCell ref="E85:H85"/>
    <mergeCell ref="E87:H87"/>
    <mergeCell ref="E89:H89"/>
    <mergeCell ref="D125:F12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500"/>
  <sheetViews>
    <sheetView showGridLines="0" topLeftCell="A480" workbookViewId="0">
      <selection activeCell="H147" sqref="H147:H49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87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13</v>
      </c>
      <c r="L6" s="20"/>
    </row>
    <row r="7" spans="2:4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</row>
    <row r="8" spans="2:46" ht="12" customHeight="1" x14ac:dyDescent="0.2">
      <c r="B8" s="20"/>
      <c r="D8" s="27" t="s">
        <v>124</v>
      </c>
      <c r="L8" s="20"/>
    </row>
    <row r="9" spans="2:46" s="1" customFormat="1" ht="16.5" customHeight="1" x14ac:dyDescent="0.2">
      <c r="B9" s="34"/>
      <c r="E9" s="297" t="s">
        <v>3915</v>
      </c>
      <c r="F9" s="298"/>
      <c r="G9" s="298"/>
      <c r="H9" s="298"/>
      <c r="L9" s="34"/>
    </row>
    <row r="10" spans="2:46" s="1" customFormat="1" ht="12" customHeight="1" x14ac:dyDescent="0.2">
      <c r="B10" s="34"/>
      <c r="D10" s="27" t="s">
        <v>130</v>
      </c>
      <c r="L10" s="34"/>
    </row>
    <row r="11" spans="2:46" s="1" customFormat="1" ht="16.5" customHeight="1" x14ac:dyDescent="0.2">
      <c r="B11" s="34"/>
      <c r="E11" s="272" t="s">
        <v>2464</v>
      </c>
      <c r="F11" s="292"/>
      <c r="G11" s="292"/>
      <c r="H11" s="292"/>
      <c r="L11" s="34"/>
    </row>
    <row r="12" spans="2:46" s="1" customFormat="1" x14ac:dyDescent="0.2">
      <c r="B12" s="34"/>
      <c r="L12" s="34"/>
    </row>
    <row r="13" spans="2:4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</row>
    <row r="14" spans="2:4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</row>
    <row r="15" spans="2:46" s="1" customFormat="1" ht="10.95" customHeight="1" x14ac:dyDescent="0.2">
      <c r="B15" s="34"/>
      <c r="L15" s="34"/>
    </row>
    <row r="16" spans="2:4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</row>
    <row r="17" spans="2:12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</row>
    <row r="18" spans="2:12" s="1" customFormat="1" ht="6.9" customHeight="1" x14ac:dyDescent="0.2">
      <c r="B18" s="34"/>
      <c r="L18" s="34"/>
    </row>
    <row r="19" spans="2:12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</row>
    <row r="20" spans="2:12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</row>
    <row r="21" spans="2:12" s="1" customFormat="1" ht="6.9" customHeight="1" x14ac:dyDescent="0.2">
      <c r="B21" s="34"/>
      <c r="L21" s="34"/>
    </row>
    <row r="22" spans="2:12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</row>
    <row r="23" spans="2:12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12" s="1" customFormat="1" ht="6.9" customHeight="1" x14ac:dyDescent="0.2">
      <c r="B24" s="34"/>
      <c r="L24" s="34"/>
    </row>
    <row r="25" spans="2:12" s="1" customFormat="1" ht="12" customHeight="1" x14ac:dyDescent="0.2">
      <c r="B25" s="34"/>
      <c r="D25" s="27" t="s">
        <v>27</v>
      </c>
      <c r="I25" s="27" t="s">
        <v>20</v>
      </c>
      <c r="J25" s="25" t="str">
        <f>IF('Rekapitulácia stavby'!AN20="","",'Rekapitulácia stavby'!AN20)</f>
        <v/>
      </c>
      <c r="L25" s="34"/>
    </row>
    <row r="26" spans="2:12" s="1" customFormat="1" ht="18" customHeight="1" x14ac:dyDescent="0.2">
      <c r="B26" s="34"/>
      <c r="E26" s="25" t="str">
        <f>IF('Rekapitulácia stavby'!E21="","",'Rekapitulácia stavby'!E21)</f>
        <v xml:space="preserve"> </v>
      </c>
      <c r="I26" s="27" t="s">
        <v>21</v>
      </c>
      <c r="J26" s="25" t="str">
        <f>IF('Rekapitulácia stavby'!AN21="","",'Rekapitulácia stavby'!AN21)</f>
        <v/>
      </c>
      <c r="L26" s="34"/>
    </row>
    <row r="27" spans="2:12" s="1" customFormat="1" ht="6.9" customHeight="1" x14ac:dyDescent="0.2">
      <c r="B27" s="34"/>
      <c r="L27" s="34"/>
    </row>
    <row r="28" spans="2:12" s="1" customFormat="1" ht="12" customHeight="1" x14ac:dyDescent="0.2">
      <c r="B28" s="34"/>
      <c r="D28" s="27" t="s">
        <v>28</v>
      </c>
      <c r="L28" s="34"/>
    </row>
    <row r="29" spans="2:12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12" s="1" customFormat="1" ht="6.9" customHeight="1" x14ac:dyDescent="0.2">
      <c r="B30" s="34"/>
      <c r="L30" s="34"/>
    </row>
    <row r="31" spans="2:12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J115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ROUND((SUM(BE115:BE122) + SUM(BE144:BE493)),  2)</f>
        <v>0</v>
      </c>
      <c r="G37" s="116"/>
      <c r="H37" s="116"/>
      <c r="I37" s="117">
        <v>0.2</v>
      </c>
      <c r="J37" s="115">
        <f>ROUND(((SUM(BE115:BE122) + SUM(BE144:BE493))*I37),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ROUND((SUM(BF115:BF122) + SUM(BF144:BF493)),  2)</f>
        <v>0</v>
      </c>
      <c r="G38" s="116"/>
      <c r="H38" s="116"/>
      <c r="I38" s="117">
        <v>0.2</v>
      </c>
      <c r="J38" s="115">
        <f>ROUND(((SUM(BF115:BF122) + SUM(BF144:BF493))*I38),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ROUND((SUM(BG115:BG122) + SUM(BG144:BG493)),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ROUND((SUM(BH115:BH122) + SUM(BH144:BH493)),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ROUND((SUM(BI115:BI122) + SUM(BI144:BI493)),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L86" s="20"/>
    </row>
    <row r="87" spans="2:12" s="1" customFormat="1" ht="16.5" customHeight="1" x14ac:dyDescent="0.2">
      <c r="B87" s="34"/>
      <c r="E87" s="295" t="str">
        <f>E9</f>
        <v>SO-21 Expedičná chladiareň, SO-22 Sociálno-administratívna budova</v>
      </c>
      <c r="F87" s="300"/>
      <c r="G87" s="300"/>
      <c r="H87" s="300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02 - Zdravotechnika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47" s="1" customFormat="1" ht="10.35" customHeight="1" x14ac:dyDescent="0.2">
      <c r="B97" s="34"/>
      <c r="L97" s="34"/>
    </row>
    <row r="98" spans="2:47" s="1" customFormat="1" ht="22.95" customHeight="1" x14ac:dyDescent="0.2">
      <c r="B98" s="34"/>
      <c r="C98" s="128" t="s">
        <v>167</v>
      </c>
      <c r="J98" s="70">
        <f>J144</f>
        <v>0</v>
      </c>
      <c r="L98" s="34"/>
      <c r="AU98" s="17" t="s">
        <v>168</v>
      </c>
    </row>
    <row r="99" spans="2:47" s="8" customFormat="1" ht="24.9" customHeight="1" x14ac:dyDescent="0.2">
      <c r="B99" s="129"/>
      <c r="D99" s="130" t="s">
        <v>2465</v>
      </c>
      <c r="E99" s="131"/>
      <c r="F99" s="131"/>
      <c r="G99" s="131"/>
      <c r="H99" s="131"/>
      <c r="I99" s="131"/>
      <c r="J99" s="132">
        <f>J145</f>
        <v>0</v>
      </c>
      <c r="L99" s="129"/>
    </row>
    <row r="100" spans="2:47" s="9" customFormat="1" ht="19.95" customHeight="1" x14ac:dyDescent="0.2">
      <c r="B100" s="133"/>
      <c r="D100" s="134" t="s">
        <v>2466</v>
      </c>
      <c r="E100" s="135"/>
      <c r="F100" s="135"/>
      <c r="G100" s="135"/>
      <c r="H100" s="135"/>
      <c r="I100" s="135"/>
      <c r="J100" s="136">
        <f>J146</f>
        <v>0</v>
      </c>
      <c r="L100" s="133"/>
    </row>
    <row r="101" spans="2:47" s="9" customFormat="1" ht="19.95" customHeight="1" x14ac:dyDescent="0.2">
      <c r="B101" s="133"/>
      <c r="D101" s="134" t="s">
        <v>2467</v>
      </c>
      <c r="E101" s="135"/>
      <c r="F101" s="135"/>
      <c r="G101" s="135"/>
      <c r="H101" s="135"/>
      <c r="I101" s="135"/>
      <c r="J101" s="136">
        <f>J163</f>
        <v>0</v>
      </c>
      <c r="L101" s="133"/>
    </row>
    <row r="102" spans="2:47" s="9" customFormat="1" ht="19.95" customHeight="1" x14ac:dyDescent="0.2">
      <c r="B102" s="133"/>
      <c r="D102" s="134" t="s">
        <v>2468</v>
      </c>
      <c r="E102" s="135"/>
      <c r="F102" s="135"/>
      <c r="G102" s="135"/>
      <c r="H102" s="135"/>
      <c r="I102" s="135"/>
      <c r="J102" s="136">
        <f>J170</f>
        <v>0</v>
      </c>
      <c r="L102" s="133"/>
    </row>
    <row r="103" spans="2:47" s="9" customFormat="1" ht="19.95" customHeight="1" x14ac:dyDescent="0.2">
      <c r="B103" s="133"/>
      <c r="D103" s="134" t="s">
        <v>2469</v>
      </c>
      <c r="E103" s="135"/>
      <c r="F103" s="135"/>
      <c r="G103" s="135"/>
      <c r="H103" s="135"/>
      <c r="I103" s="135"/>
      <c r="J103" s="136">
        <f>J183</f>
        <v>0</v>
      </c>
      <c r="L103" s="133"/>
    </row>
    <row r="104" spans="2:47" s="9" customFormat="1" ht="19.95" customHeight="1" x14ac:dyDescent="0.2">
      <c r="B104" s="133"/>
      <c r="D104" s="134" t="s">
        <v>2470</v>
      </c>
      <c r="E104" s="135"/>
      <c r="F104" s="135"/>
      <c r="G104" s="135"/>
      <c r="H104" s="135"/>
      <c r="I104" s="135"/>
      <c r="J104" s="136">
        <f>J187</f>
        <v>0</v>
      </c>
      <c r="L104" s="133"/>
    </row>
    <row r="105" spans="2:47" s="9" customFormat="1" ht="19.95" customHeight="1" x14ac:dyDescent="0.2">
      <c r="B105" s="133"/>
      <c r="D105" s="134" t="s">
        <v>2471</v>
      </c>
      <c r="E105" s="135"/>
      <c r="F105" s="135"/>
      <c r="G105" s="135"/>
      <c r="H105" s="135"/>
      <c r="I105" s="135"/>
      <c r="J105" s="136">
        <f>J192</f>
        <v>0</v>
      </c>
      <c r="L105" s="133"/>
    </row>
    <row r="106" spans="2:47" s="9" customFormat="1" ht="19.95" customHeight="1" x14ac:dyDescent="0.2">
      <c r="B106" s="133"/>
      <c r="D106" s="134" t="s">
        <v>2472</v>
      </c>
      <c r="E106" s="135"/>
      <c r="F106" s="135"/>
      <c r="G106" s="135"/>
      <c r="H106" s="135"/>
      <c r="I106" s="135"/>
      <c r="J106" s="136">
        <f>J207</f>
        <v>0</v>
      </c>
      <c r="L106" s="133"/>
    </row>
    <row r="107" spans="2:47" s="8" customFormat="1" ht="24.9" customHeight="1" x14ac:dyDescent="0.2">
      <c r="B107" s="129"/>
      <c r="D107" s="130" t="s">
        <v>2473</v>
      </c>
      <c r="E107" s="131"/>
      <c r="F107" s="131"/>
      <c r="G107" s="131"/>
      <c r="H107" s="131"/>
      <c r="I107" s="131"/>
      <c r="J107" s="132">
        <f>J209</f>
        <v>0</v>
      </c>
      <c r="L107" s="129"/>
    </row>
    <row r="108" spans="2:47" s="9" customFormat="1" ht="19.95" customHeight="1" x14ac:dyDescent="0.2">
      <c r="B108" s="133"/>
      <c r="D108" s="134" t="s">
        <v>2474</v>
      </c>
      <c r="E108" s="135"/>
      <c r="F108" s="135"/>
      <c r="G108" s="135"/>
      <c r="H108" s="135"/>
      <c r="I108" s="135"/>
      <c r="J108" s="136">
        <f>J210</f>
        <v>0</v>
      </c>
      <c r="L108" s="133"/>
    </row>
    <row r="109" spans="2:47" s="9" customFormat="1" ht="19.95" customHeight="1" x14ac:dyDescent="0.2">
      <c r="B109" s="133"/>
      <c r="D109" s="134" t="s">
        <v>2475</v>
      </c>
      <c r="E109" s="135"/>
      <c r="F109" s="135"/>
      <c r="G109" s="135"/>
      <c r="H109" s="135"/>
      <c r="I109" s="135"/>
      <c r="J109" s="136">
        <f>J309</f>
        <v>0</v>
      </c>
      <c r="L109" s="133"/>
    </row>
    <row r="110" spans="2:47" s="9" customFormat="1" ht="19.95" customHeight="1" x14ac:dyDescent="0.2">
      <c r="B110" s="133"/>
      <c r="D110" s="134" t="s">
        <v>2476</v>
      </c>
      <c r="E110" s="135"/>
      <c r="F110" s="135"/>
      <c r="G110" s="135"/>
      <c r="H110" s="135"/>
      <c r="I110" s="135"/>
      <c r="J110" s="136">
        <f>J363</f>
        <v>0</v>
      </c>
      <c r="L110" s="133"/>
    </row>
    <row r="111" spans="2:47" s="9" customFormat="1" ht="19.95" customHeight="1" x14ac:dyDescent="0.2">
      <c r="B111" s="133"/>
      <c r="D111" s="134" t="s">
        <v>2477</v>
      </c>
      <c r="E111" s="135"/>
      <c r="F111" s="135"/>
      <c r="G111" s="135"/>
      <c r="H111" s="135"/>
      <c r="I111" s="135"/>
      <c r="J111" s="136">
        <f>J383</f>
        <v>0</v>
      </c>
      <c r="L111" s="133"/>
    </row>
    <row r="112" spans="2:47" s="9" customFormat="1" ht="19.95" customHeight="1" x14ac:dyDescent="0.2">
      <c r="B112" s="133"/>
      <c r="D112" s="134" t="s">
        <v>2478</v>
      </c>
      <c r="E112" s="135"/>
      <c r="F112" s="135"/>
      <c r="G112" s="135"/>
      <c r="H112" s="135"/>
      <c r="I112" s="135"/>
      <c r="J112" s="136">
        <f>J452</f>
        <v>0</v>
      </c>
      <c r="L112" s="133"/>
    </row>
    <row r="113" spans="2:65" s="1" customFormat="1" ht="21.75" customHeight="1" x14ac:dyDescent="0.2">
      <c r="B113" s="34"/>
      <c r="L113" s="34"/>
    </row>
    <row r="114" spans="2:65" s="1" customFormat="1" ht="6.9" customHeight="1" x14ac:dyDescent="0.2">
      <c r="B114" s="34"/>
      <c r="L114" s="34"/>
    </row>
    <row r="115" spans="2:65" s="1" customFormat="1" ht="29.25" customHeight="1" x14ac:dyDescent="0.2">
      <c r="B115" s="34"/>
      <c r="C115" s="128" t="s">
        <v>192</v>
      </c>
      <c r="J115" s="137">
        <f>ROUND(J116 + J117 + J118 + J119 + J120 + J121,2)</f>
        <v>0</v>
      </c>
      <c r="L115" s="34"/>
      <c r="N115" s="138" t="s">
        <v>35</v>
      </c>
    </row>
    <row r="116" spans="2:65" s="1" customFormat="1" ht="18" customHeight="1" x14ac:dyDescent="0.2">
      <c r="B116" s="139"/>
      <c r="C116" s="140"/>
      <c r="D116" s="275" t="s">
        <v>193</v>
      </c>
      <c r="E116" s="294"/>
      <c r="F116" s="294"/>
      <c r="G116" s="140"/>
      <c r="H116" s="140"/>
      <c r="I116" s="140"/>
      <c r="J116" s="101">
        <v>0</v>
      </c>
      <c r="K116" s="140"/>
      <c r="L116" s="139"/>
      <c r="M116" s="140"/>
      <c r="N116" s="142" t="s">
        <v>37</v>
      </c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3" t="s">
        <v>194</v>
      </c>
      <c r="AZ116" s="140"/>
      <c r="BA116" s="140"/>
      <c r="BB116" s="140"/>
      <c r="BC116" s="140"/>
      <c r="BD116" s="140"/>
      <c r="BE116" s="144">
        <f t="shared" ref="BE116:BE121" si="0">IF(N116="základná",J116,0)</f>
        <v>0</v>
      </c>
      <c r="BF116" s="144">
        <f t="shared" ref="BF116:BF121" si="1">IF(N116="znížená",J116,0)</f>
        <v>0</v>
      </c>
      <c r="BG116" s="144">
        <f t="shared" ref="BG116:BG121" si="2">IF(N116="zákl. prenesená",J116,0)</f>
        <v>0</v>
      </c>
      <c r="BH116" s="144">
        <f t="shared" ref="BH116:BH121" si="3">IF(N116="zníž. prenesená",J116,0)</f>
        <v>0</v>
      </c>
      <c r="BI116" s="144">
        <f t="shared" ref="BI116:BI121" si="4">IF(N116="nulová",J116,0)</f>
        <v>0</v>
      </c>
      <c r="BJ116" s="143" t="s">
        <v>83</v>
      </c>
      <c r="BK116" s="140"/>
      <c r="BL116" s="140"/>
      <c r="BM116" s="140"/>
    </row>
    <row r="117" spans="2:65" s="1" customFormat="1" ht="18" customHeight="1" x14ac:dyDescent="0.2">
      <c r="B117" s="139"/>
      <c r="C117" s="140"/>
      <c r="D117" s="275" t="s">
        <v>195</v>
      </c>
      <c r="E117" s="294"/>
      <c r="F117" s="294"/>
      <c r="G117" s="140"/>
      <c r="H117" s="140"/>
      <c r="I117" s="140"/>
      <c r="J117" s="101">
        <v>0</v>
      </c>
      <c r="K117" s="140"/>
      <c r="L117" s="139"/>
      <c r="M117" s="140"/>
      <c r="N117" s="142" t="s">
        <v>37</v>
      </c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3" t="s">
        <v>194</v>
      </c>
      <c r="AZ117" s="140"/>
      <c r="BA117" s="140"/>
      <c r="BB117" s="140"/>
      <c r="BC117" s="140"/>
      <c r="BD117" s="140"/>
      <c r="BE117" s="144">
        <f t="shared" si="0"/>
        <v>0</v>
      </c>
      <c r="BF117" s="144">
        <f t="shared" si="1"/>
        <v>0</v>
      </c>
      <c r="BG117" s="144">
        <f t="shared" si="2"/>
        <v>0</v>
      </c>
      <c r="BH117" s="144">
        <f t="shared" si="3"/>
        <v>0</v>
      </c>
      <c r="BI117" s="144">
        <f t="shared" si="4"/>
        <v>0</v>
      </c>
      <c r="BJ117" s="143" t="s">
        <v>83</v>
      </c>
      <c r="BK117" s="140"/>
      <c r="BL117" s="140"/>
      <c r="BM117" s="140"/>
    </row>
    <row r="118" spans="2:65" s="1" customFormat="1" ht="18" customHeight="1" x14ac:dyDescent="0.2">
      <c r="B118" s="139"/>
      <c r="C118" s="140"/>
      <c r="D118" s="275" t="s">
        <v>196</v>
      </c>
      <c r="E118" s="294"/>
      <c r="F118" s="294"/>
      <c r="G118" s="140"/>
      <c r="H118" s="140"/>
      <c r="I118" s="140"/>
      <c r="J118" s="101">
        <v>0</v>
      </c>
      <c r="K118" s="140"/>
      <c r="L118" s="139"/>
      <c r="M118" s="140"/>
      <c r="N118" s="142" t="s">
        <v>37</v>
      </c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3" t="s">
        <v>194</v>
      </c>
      <c r="AZ118" s="140"/>
      <c r="BA118" s="140"/>
      <c r="BB118" s="140"/>
      <c r="BC118" s="140"/>
      <c r="BD118" s="140"/>
      <c r="BE118" s="144">
        <f t="shared" si="0"/>
        <v>0</v>
      </c>
      <c r="BF118" s="144">
        <f t="shared" si="1"/>
        <v>0</v>
      </c>
      <c r="BG118" s="144">
        <f t="shared" si="2"/>
        <v>0</v>
      </c>
      <c r="BH118" s="144">
        <f t="shared" si="3"/>
        <v>0</v>
      </c>
      <c r="BI118" s="144">
        <f t="shared" si="4"/>
        <v>0</v>
      </c>
      <c r="BJ118" s="143" t="s">
        <v>83</v>
      </c>
      <c r="BK118" s="140"/>
      <c r="BL118" s="140"/>
      <c r="BM118" s="140"/>
    </row>
    <row r="119" spans="2:65" s="1" customFormat="1" ht="18" customHeight="1" x14ac:dyDescent="0.2">
      <c r="B119" s="139"/>
      <c r="C119" s="140"/>
      <c r="D119" s="275" t="s">
        <v>197</v>
      </c>
      <c r="E119" s="294"/>
      <c r="F119" s="294"/>
      <c r="G119" s="140"/>
      <c r="H119" s="140"/>
      <c r="I119" s="140"/>
      <c r="J119" s="101">
        <v>0</v>
      </c>
      <c r="K119" s="140"/>
      <c r="L119" s="139"/>
      <c r="M119" s="140"/>
      <c r="N119" s="142" t="s">
        <v>37</v>
      </c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3" t="s">
        <v>194</v>
      </c>
      <c r="AZ119" s="140"/>
      <c r="BA119" s="140"/>
      <c r="BB119" s="140"/>
      <c r="BC119" s="140"/>
      <c r="BD119" s="140"/>
      <c r="BE119" s="144">
        <f t="shared" si="0"/>
        <v>0</v>
      </c>
      <c r="BF119" s="144">
        <f t="shared" si="1"/>
        <v>0</v>
      </c>
      <c r="BG119" s="144">
        <f t="shared" si="2"/>
        <v>0</v>
      </c>
      <c r="BH119" s="144">
        <f t="shared" si="3"/>
        <v>0</v>
      </c>
      <c r="BI119" s="144">
        <f t="shared" si="4"/>
        <v>0</v>
      </c>
      <c r="BJ119" s="143" t="s">
        <v>83</v>
      </c>
      <c r="BK119" s="140"/>
      <c r="BL119" s="140"/>
      <c r="BM119" s="140"/>
    </row>
    <row r="120" spans="2:65" s="1" customFormat="1" ht="18" customHeight="1" x14ac:dyDescent="0.2">
      <c r="B120" s="139"/>
      <c r="C120" s="140"/>
      <c r="D120" s="275" t="s">
        <v>198</v>
      </c>
      <c r="E120" s="294"/>
      <c r="F120" s="294"/>
      <c r="G120" s="140"/>
      <c r="H120" s="140"/>
      <c r="I120" s="140"/>
      <c r="J120" s="101">
        <v>0</v>
      </c>
      <c r="K120" s="140"/>
      <c r="L120" s="139"/>
      <c r="M120" s="140"/>
      <c r="N120" s="142" t="s">
        <v>37</v>
      </c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3" t="s">
        <v>194</v>
      </c>
      <c r="AZ120" s="140"/>
      <c r="BA120" s="140"/>
      <c r="BB120" s="140"/>
      <c r="BC120" s="140"/>
      <c r="BD120" s="140"/>
      <c r="BE120" s="144">
        <f t="shared" si="0"/>
        <v>0</v>
      </c>
      <c r="BF120" s="144">
        <f t="shared" si="1"/>
        <v>0</v>
      </c>
      <c r="BG120" s="144">
        <f t="shared" si="2"/>
        <v>0</v>
      </c>
      <c r="BH120" s="144">
        <f t="shared" si="3"/>
        <v>0</v>
      </c>
      <c r="BI120" s="144">
        <f t="shared" si="4"/>
        <v>0</v>
      </c>
      <c r="BJ120" s="143" t="s">
        <v>83</v>
      </c>
      <c r="BK120" s="140"/>
      <c r="BL120" s="140"/>
      <c r="BM120" s="140"/>
    </row>
    <row r="121" spans="2:65" s="1" customFormat="1" ht="18" customHeight="1" x14ac:dyDescent="0.2">
      <c r="B121" s="139"/>
      <c r="C121" s="140"/>
      <c r="D121" s="141" t="s">
        <v>199</v>
      </c>
      <c r="E121" s="140"/>
      <c r="F121" s="140"/>
      <c r="G121" s="140"/>
      <c r="H121" s="140"/>
      <c r="I121" s="140"/>
      <c r="J121" s="101">
        <f>ROUND(J32*T121,2)</f>
        <v>0</v>
      </c>
      <c r="K121" s="140"/>
      <c r="L121" s="139"/>
      <c r="M121" s="140"/>
      <c r="N121" s="142" t="s">
        <v>37</v>
      </c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3" t="s">
        <v>200</v>
      </c>
      <c r="AZ121" s="140"/>
      <c r="BA121" s="140"/>
      <c r="BB121" s="140"/>
      <c r="BC121" s="140"/>
      <c r="BD121" s="140"/>
      <c r="BE121" s="144">
        <f t="shared" si="0"/>
        <v>0</v>
      </c>
      <c r="BF121" s="144">
        <f t="shared" si="1"/>
        <v>0</v>
      </c>
      <c r="BG121" s="144">
        <f t="shared" si="2"/>
        <v>0</v>
      </c>
      <c r="BH121" s="144">
        <f t="shared" si="3"/>
        <v>0</v>
      </c>
      <c r="BI121" s="144">
        <f t="shared" si="4"/>
        <v>0</v>
      </c>
      <c r="BJ121" s="143" t="s">
        <v>83</v>
      </c>
      <c r="BK121" s="140"/>
      <c r="BL121" s="140"/>
      <c r="BM121" s="140"/>
    </row>
    <row r="122" spans="2:65" s="1" customFormat="1" x14ac:dyDescent="0.2">
      <c r="B122" s="34"/>
      <c r="L122" s="34"/>
    </row>
    <row r="123" spans="2:65" s="1" customFormat="1" ht="29.25" customHeight="1" x14ac:dyDescent="0.2">
      <c r="B123" s="34"/>
      <c r="C123" s="107" t="s">
        <v>111</v>
      </c>
      <c r="D123" s="108"/>
      <c r="E123" s="108"/>
      <c r="F123" s="108"/>
      <c r="G123" s="108"/>
      <c r="H123" s="108"/>
      <c r="I123" s="108"/>
      <c r="J123" s="109">
        <f>ROUND(J98+J115,2)</f>
        <v>0</v>
      </c>
      <c r="K123" s="108"/>
      <c r="L123" s="34"/>
    </row>
    <row r="124" spans="2:65" s="1" customFormat="1" ht="6.9" customHeight="1" x14ac:dyDescent="0.2">
      <c r="B124" s="49"/>
      <c r="C124" s="50"/>
      <c r="D124" s="50"/>
      <c r="E124" s="50"/>
      <c r="F124" s="50"/>
      <c r="G124" s="50"/>
      <c r="H124" s="50"/>
      <c r="I124" s="50"/>
      <c r="J124" s="50"/>
      <c r="K124" s="50"/>
      <c r="L124" s="34"/>
    </row>
    <row r="128" spans="2:65" s="1" customFormat="1" ht="6.9" customHeight="1" x14ac:dyDescent="0.2">
      <c r="B128" s="51"/>
      <c r="C128" s="52"/>
      <c r="D128" s="52"/>
      <c r="E128" s="52"/>
      <c r="F128" s="52"/>
      <c r="G128" s="52"/>
      <c r="H128" s="52"/>
      <c r="I128" s="52"/>
      <c r="J128" s="52"/>
      <c r="K128" s="52"/>
      <c r="L128" s="34"/>
    </row>
    <row r="129" spans="2:63" s="1" customFormat="1" ht="24.9" customHeight="1" x14ac:dyDescent="0.2">
      <c r="B129" s="34"/>
      <c r="C129" s="237" t="s">
        <v>3919</v>
      </c>
      <c r="L129" s="34"/>
    </row>
    <row r="130" spans="2:63" s="1" customFormat="1" ht="6.9" customHeight="1" x14ac:dyDescent="0.2">
      <c r="B130" s="34"/>
      <c r="L130" s="34"/>
    </row>
    <row r="131" spans="2:63" s="1" customFormat="1" ht="12" customHeight="1" x14ac:dyDescent="0.2">
      <c r="B131" s="34"/>
      <c r="C131" s="27" t="s">
        <v>13</v>
      </c>
      <c r="L131" s="34"/>
    </row>
    <row r="132" spans="2:63" s="1" customFormat="1" ht="16.5" customHeight="1" x14ac:dyDescent="0.2">
      <c r="B132" s="34"/>
      <c r="E132" s="295" t="str">
        <f>E7</f>
        <v xml:space="preserve">NOVÁ EXPEDÍCIA - HYZA TOPOĽČANY </v>
      </c>
      <c r="F132" s="296"/>
      <c r="G132" s="296"/>
      <c r="H132" s="296"/>
      <c r="L132" s="34"/>
    </row>
    <row r="133" spans="2:63" ht="12" customHeight="1" x14ac:dyDescent="0.2">
      <c r="B133" s="20"/>
      <c r="C133" s="27" t="s">
        <v>124</v>
      </c>
      <c r="L133" s="20"/>
    </row>
    <row r="134" spans="2:63" s="1" customFormat="1" ht="16.5" customHeight="1" x14ac:dyDescent="0.2">
      <c r="B134" s="34"/>
      <c r="E134" s="295" t="str">
        <f>E9</f>
        <v>SO-21 Expedičná chladiareň, SO-22 Sociálno-administratívna budova</v>
      </c>
      <c r="F134" s="300"/>
      <c r="G134" s="300"/>
      <c r="H134" s="300"/>
      <c r="L134" s="34"/>
    </row>
    <row r="135" spans="2:63" s="1" customFormat="1" ht="12" customHeight="1" x14ac:dyDescent="0.2">
      <c r="B135" s="34"/>
      <c r="C135" s="27" t="s">
        <v>130</v>
      </c>
      <c r="L135" s="34"/>
    </row>
    <row r="136" spans="2:63" s="1" customFormat="1" ht="16.5" customHeight="1" x14ac:dyDescent="0.2">
      <c r="B136" s="34"/>
      <c r="E136" s="272" t="str">
        <f>E11</f>
        <v>02 - Zdravotechnika</v>
      </c>
      <c r="F136" s="292"/>
      <c r="G136" s="292"/>
      <c r="H136" s="292"/>
      <c r="L136" s="34"/>
    </row>
    <row r="137" spans="2:63" s="1" customFormat="1" ht="6.9" customHeight="1" x14ac:dyDescent="0.2">
      <c r="B137" s="34"/>
      <c r="L137" s="34"/>
    </row>
    <row r="138" spans="2:63" s="1" customFormat="1" ht="12" customHeight="1" x14ac:dyDescent="0.2">
      <c r="B138" s="34"/>
      <c r="C138" s="27" t="s">
        <v>16</v>
      </c>
      <c r="F138" s="25" t="str">
        <f>F14</f>
        <v>Topoľčany</v>
      </c>
      <c r="I138" s="27" t="s">
        <v>18</v>
      </c>
      <c r="J138" s="57">
        <f>IF(J14="","",J14)</f>
        <v>44977</v>
      </c>
      <c r="L138" s="34"/>
    </row>
    <row r="139" spans="2:63" s="1" customFormat="1" ht="6.9" customHeight="1" x14ac:dyDescent="0.2">
      <c r="B139" s="34"/>
      <c r="L139" s="34"/>
    </row>
    <row r="140" spans="2:63" s="1" customFormat="1" ht="25.65" customHeight="1" x14ac:dyDescent="0.2">
      <c r="B140" s="34"/>
      <c r="C140" s="27" t="s">
        <v>19</v>
      </c>
      <c r="F140" s="25" t="str">
        <f>E17</f>
        <v>HYZA a.s., Odbojárov 2279/37, 955 92 Topoľčany</v>
      </c>
      <c r="I140" s="27" t="s">
        <v>24</v>
      </c>
      <c r="J140" s="30" t="str">
        <f>E23</f>
        <v>hl. Ing. projektu : Ing. Miloš Janíček</v>
      </c>
      <c r="L140" s="34"/>
    </row>
    <row r="141" spans="2:63" s="1" customFormat="1" ht="15.15" customHeight="1" x14ac:dyDescent="0.2">
      <c r="B141" s="34"/>
      <c r="C141" s="27" t="s">
        <v>22</v>
      </c>
      <c r="F141" s="25" t="str">
        <f>IF(E20="","",E20)</f>
        <v>Vyplň údaj</v>
      </c>
      <c r="I141" s="27" t="s">
        <v>27</v>
      </c>
      <c r="J141" s="30" t="str">
        <f>E26</f>
        <v xml:space="preserve"> </v>
      </c>
      <c r="L141" s="34"/>
    </row>
    <row r="142" spans="2:63" s="1" customFormat="1" ht="10.35" customHeight="1" x14ac:dyDescent="0.2">
      <c r="B142" s="34"/>
      <c r="L142" s="34"/>
    </row>
    <row r="143" spans="2:63" s="10" customFormat="1" ht="29.25" customHeight="1" x14ac:dyDescent="0.2">
      <c r="B143" s="145"/>
      <c r="C143" s="146" t="s">
        <v>201</v>
      </c>
      <c r="D143" s="147" t="s">
        <v>56</v>
      </c>
      <c r="E143" s="147" t="s">
        <v>52</v>
      </c>
      <c r="F143" s="147" t="s">
        <v>53</v>
      </c>
      <c r="G143" s="147" t="s">
        <v>202</v>
      </c>
      <c r="H143" s="147" t="s">
        <v>203</v>
      </c>
      <c r="I143" s="147" t="s">
        <v>204</v>
      </c>
      <c r="J143" s="148" t="s">
        <v>166</v>
      </c>
      <c r="K143" s="149" t="s">
        <v>205</v>
      </c>
      <c r="L143" s="145"/>
      <c r="M143" s="63" t="s">
        <v>1</v>
      </c>
      <c r="N143" s="64" t="s">
        <v>35</v>
      </c>
      <c r="O143" s="64" t="s">
        <v>206</v>
      </c>
      <c r="P143" s="64" t="s">
        <v>207</v>
      </c>
      <c r="Q143" s="64" t="s">
        <v>208</v>
      </c>
      <c r="R143" s="64" t="s">
        <v>209</v>
      </c>
      <c r="S143" s="64" t="s">
        <v>210</v>
      </c>
      <c r="T143" s="65" t="s">
        <v>211</v>
      </c>
    </row>
    <row r="144" spans="2:63" s="1" customFormat="1" ht="22.95" customHeight="1" x14ac:dyDescent="0.3">
      <c r="B144" s="34"/>
      <c r="C144" s="68" t="s">
        <v>164</v>
      </c>
      <c r="J144" s="150">
        <f>BK144</f>
        <v>0</v>
      </c>
      <c r="L144" s="34"/>
      <c r="M144" s="66"/>
      <c r="N144" s="58"/>
      <c r="O144" s="58"/>
      <c r="P144" s="151">
        <f>P145+P209</f>
        <v>0</v>
      </c>
      <c r="Q144" s="58"/>
      <c r="R144" s="151">
        <f>R145+R209</f>
        <v>0</v>
      </c>
      <c r="S144" s="58"/>
      <c r="T144" s="152">
        <f>T145+T209</f>
        <v>0</v>
      </c>
      <c r="AT144" s="17" t="s">
        <v>70</v>
      </c>
      <c r="AU144" s="17" t="s">
        <v>168</v>
      </c>
      <c r="BK144" s="153">
        <f>BK145+BK209</f>
        <v>0</v>
      </c>
    </row>
    <row r="145" spans="2:65" s="11" customFormat="1" ht="25.95" customHeight="1" x14ac:dyDescent="0.25">
      <c r="B145" s="154"/>
      <c r="D145" s="155" t="s">
        <v>70</v>
      </c>
      <c r="E145" s="156" t="s">
        <v>2479</v>
      </c>
      <c r="F145" s="156" t="s">
        <v>169</v>
      </c>
      <c r="I145" s="157"/>
      <c r="J145" s="158">
        <f>BK145</f>
        <v>0</v>
      </c>
      <c r="L145" s="154"/>
      <c r="M145" s="159"/>
      <c r="P145" s="160">
        <f>P146+P163+P170+P183+P187+P192+P207</f>
        <v>0</v>
      </c>
      <c r="R145" s="160">
        <f>R146+R163+R170+R183+R187+R192+R207</f>
        <v>0</v>
      </c>
      <c r="T145" s="161">
        <f>T146+T163+T170+T183+T187+T192+T207</f>
        <v>0</v>
      </c>
      <c r="AR145" s="155" t="s">
        <v>77</v>
      </c>
      <c r="AT145" s="162" t="s">
        <v>70</v>
      </c>
      <c r="AU145" s="162" t="s">
        <v>71</v>
      </c>
      <c r="AY145" s="155" t="s">
        <v>214</v>
      </c>
      <c r="BK145" s="163">
        <f>BK146+BK163+BK170+BK183+BK187+BK192+BK207</f>
        <v>0</v>
      </c>
    </row>
    <row r="146" spans="2:65" s="11" customFormat="1" ht="22.95" customHeight="1" x14ac:dyDescent="0.25">
      <c r="B146" s="154"/>
      <c r="D146" s="155" t="s">
        <v>70</v>
      </c>
      <c r="E146" s="164" t="s">
        <v>2480</v>
      </c>
      <c r="F146" s="164" t="s">
        <v>215</v>
      </c>
      <c r="I146" s="157"/>
      <c r="J146" s="165">
        <f>BK146</f>
        <v>0</v>
      </c>
      <c r="L146" s="154"/>
      <c r="M146" s="159"/>
      <c r="P146" s="160">
        <f>SUM(P147:P162)</f>
        <v>0</v>
      </c>
      <c r="R146" s="160">
        <f>SUM(R147:R162)</f>
        <v>0</v>
      </c>
      <c r="T146" s="161">
        <f>SUM(T147:T162)</f>
        <v>0</v>
      </c>
      <c r="AR146" s="155" t="s">
        <v>77</v>
      </c>
      <c r="AT146" s="162" t="s">
        <v>70</v>
      </c>
      <c r="AU146" s="162" t="s">
        <v>77</v>
      </c>
      <c r="AY146" s="155" t="s">
        <v>214</v>
      </c>
      <c r="BK146" s="163">
        <f>SUM(BK147:BK162)</f>
        <v>0</v>
      </c>
    </row>
    <row r="147" spans="2:65" s="1" customFormat="1" ht="24.15" customHeight="1" x14ac:dyDescent="0.2">
      <c r="B147" s="139"/>
      <c r="C147" s="166" t="s">
        <v>77</v>
      </c>
      <c r="D147" s="166" t="s">
        <v>216</v>
      </c>
      <c r="E147" s="167" t="s">
        <v>2481</v>
      </c>
      <c r="F147" s="168" t="s">
        <v>2482</v>
      </c>
      <c r="G147" s="169" t="s">
        <v>2483</v>
      </c>
      <c r="H147" s="170">
        <v>0.245</v>
      </c>
      <c r="I147" s="171"/>
      <c r="J147" s="170">
        <f t="shared" ref="J147:J162" si="5">ROUND(I147*H147,3)</f>
        <v>0</v>
      </c>
      <c r="K147" s="172"/>
      <c r="L147" s="34"/>
      <c r="M147" s="173" t="s">
        <v>1</v>
      </c>
      <c r="N147" s="138" t="s">
        <v>37</v>
      </c>
      <c r="P147" s="174">
        <f t="shared" ref="P147:P162" si="6">O147*H147</f>
        <v>0</v>
      </c>
      <c r="Q147" s="174">
        <v>0</v>
      </c>
      <c r="R147" s="174">
        <f t="shared" ref="R147:R162" si="7">Q147*H147</f>
        <v>0</v>
      </c>
      <c r="S147" s="174">
        <v>0</v>
      </c>
      <c r="T147" s="175">
        <f t="shared" ref="T147:T162" si="8">S147*H147</f>
        <v>0</v>
      </c>
      <c r="AR147" s="176" t="s">
        <v>220</v>
      </c>
      <c r="AT147" s="176" t="s">
        <v>216</v>
      </c>
      <c r="AU147" s="176" t="s">
        <v>83</v>
      </c>
      <c r="AY147" s="17" t="s">
        <v>214</v>
      </c>
      <c r="BE147" s="104">
        <f t="shared" ref="BE147:BE162" si="9">IF(N147="základná",J147,0)</f>
        <v>0</v>
      </c>
      <c r="BF147" s="104">
        <f t="shared" ref="BF147:BF162" si="10">IF(N147="znížená",J147,0)</f>
        <v>0</v>
      </c>
      <c r="BG147" s="104">
        <f t="shared" ref="BG147:BG162" si="11">IF(N147="zákl. prenesená",J147,0)</f>
        <v>0</v>
      </c>
      <c r="BH147" s="104">
        <f t="shared" ref="BH147:BH162" si="12">IF(N147="zníž. prenesená",J147,0)</f>
        <v>0</v>
      </c>
      <c r="BI147" s="104">
        <f t="shared" ref="BI147:BI162" si="13">IF(N147="nulová",J147,0)</f>
        <v>0</v>
      </c>
      <c r="BJ147" s="17" t="s">
        <v>83</v>
      </c>
      <c r="BK147" s="177">
        <f t="shared" ref="BK147:BK162" si="14">ROUND(I147*H147,3)</f>
        <v>0</v>
      </c>
      <c r="BL147" s="17" t="s">
        <v>220</v>
      </c>
      <c r="BM147" s="176" t="s">
        <v>83</v>
      </c>
    </row>
    <row r="148" spans="2:65" s="1" customFormat="1" ht="21.75" customHeight="1" x14ac:dyDescent="0.2">
      <c r="B148" s="139"/>
      <c r="C148" s="166" t="s">
        <v>83</v>
      </c>
      <c r="D148" s="166" t="s">
        <v>216</v>
      </c>
      <c r="E148" s="167" t="s">
        <v>2484</v>
      </c>
      <c r="F148" s="168" t="s">
        <v>2485</v>
      </c>
      <c r="G148" s="169" t="s">
        <v>230</v>
      </c>
      <c r="H148" s="170">
        <v>100.99</v>
      </c>
      <c r="I148" s="171"/>
      <c r="J148" s="170">
        <f t="shared" si="5"/>
        <v>0</v>
      </c>
      <c r="K148" s="172"/>
      <c r="L148" s="34"/>
      <c r="M148" s="173" t="s">
        <v>1</v>
      </c>
      <c r="N148" s="138" t="s">
        <v>37</v>
      </c>
      <c r="P148" s="174">
        <f t="shared" si="6"/>
        <v>0</v>
      </c>
      <c r="Q148" s="174">
        <v>0</v>
      </c>
      <c r="R148" s="174">
        <f t="shared" si="7"/>
        <v>0</v>
      </c>
      <c r="S148" s="174">
        <v>0</v>
      </c>
      <c r="T148" s="175">
        <f t="shared" si="8"/>
        <v>0</v>
      </c>
      <c r="AR148" s="176" t="s">
        <v>220</v>
      </c>
      <c r="AT148" s="176" t="s">
        <v>216</v>
      </c>
      <c r="AU148" s="176" t="s">
        <v>83</v>
      </c>
      <c r="AY148" s="17" t="s">
        <v>214</v>
      </c>
      <c r="BE148" s="104">
        <f t="shared" si="9"/>
        <v>0</v>
      </c>
      <c r="BF148" s="104">
        <f t="shared" si="10"/>
        <v>0</v>
      </c>
      <c r="BG148" s="104">
        <f t="shared" si="11"/>
        <v>0</v>
      </c>
      <c r="BH148" s="104">
        <f t="shared" si="12"/>
        <v>0</v>
      </c>
      <c r="BI148" s="104">
        <f t="shared" si="13"/>
        <v>0</v>
      </c>
      <c r="BJ148" s="17" t="s">
        <v>83</v>
      </c>
      <c r="BK148" s="177">
        <f t="shared" si="14"/>
        <v>0</v>
      </c>
      <c r="BL148" s="17" t="s">
        <v>220</v>
      </c>
      <c r="BM148" s="176" t="s">
        <v>220</v>
      </c>
    </row>
    <row r="149" spans="2:65" s="1" customFormat="1" ht="21.75" customHeight="1" x14ac:dyDescent="0.2">
      <c r="B149" s="139"/>
      <c r="C149" s="166" t="s">
        <v>259</v>
      </c>
      <c r="D149" s="166" t="s">
        <v>216</v>
      </c>
      <c r="E149" s="167" t="s">
        <v>2486</v>
      </c>
      <c r="F149" s="168" t="s">
        <v>2487</v>
      </c>
      <c r="G149" s="169" t="s">
        <v>230</v>
      </c>
      <c r="H149" s="170">
        <v>100.99</v>
      </c>
      <c r="I149" s="171"/>
      <c r="J149" s="170">
        <f t="shared" si="5"/>
        <v>0</v>
      </c>
      <c r="K149" s="172"/>
      <c r="L149" s="34"/>
      <c r="M149" s="173" t="s">
        <v>1</v>
      </c>
      <c r="N149" s="138" t="s">
        <v>37</v>
      </c>
      <c r="P149" s="174">
        <f t="shared" si="6"/>
        <v>0</v>
      </c>
      <c r="Q149" s="174">
        <v>0</v>
      </c>
      <c r="R149" s="174">
        <f t="shared" si="7"/>
        <v>0</v>
      </c>
      <c r="S149" s="174">
        <v>0</v>
      </c>
      <c r="T149" s="175">
        <f t="shared" si="8"/>
        <v>0</v>
      </c>
      <c r="AR149" s="176" t="s">
        <v>220</v>
      </c>
      <c r="AT149" s="176" t="s">
        <v>216</v>
      </c>
      <c r="AU149" s="176" t="s">
        <v>83</v>
      </c>
      <c r="AY149" s="17" t="s">
        <v>214</v>
      </c>
      <c r="BE149" s="104">
        <f t="shared" si="9"/>
        <v>0</v>
      </c>
      <c r="BF149" s="104">
        <f t="shared" si="10"/>
        <v>0</v>
      </c>
      <c r="BG149" s="104">
        <f t="shared" si="11"/>
        <v>0</v>
      </c>
      <c r="BH149" s="104">
        <f t="shared" si="12"/>
        <v>0</v>
      </c>
      <c r="BI149" s="104">
        <f t="shared" si="13"/>
        <v>0</v>
      </c>
      <c r="BJ149" s="17" t="s">
        <v>83</v>
      </c>
      <c r="BK149" s="177">
        <f t="shared" si="14"/>
        <v>0</v>
      </c>
      <c r="BL149" s="17" t="s">
        <v>220</v>
      </c>
      <c r="BM149" s="176" t="s">
        <v>272</v>
      </c>
    </row>
    <row r="150" spans="2:65" s="1" customFormat="1" ht="16.5" customHeight="1" x14ac:dyDescent="0.2">
      <c r="B150" s="139"/>
      <c r="C150" s="166" t="s">
        <v>220</v>
      </c>
      <c r="D150" s="166" t="s">
        <v>216</v>
      </c>
      <c r="E150" s="167" t="s">
        <v>2488</v>
      </c>
      <c r="F150" s="168" t="s">
        <v>2489</v>
      </c>
      <c r="G150" s="169" t="s">
        <v>230</v>
      </c>
      <c r="H150" s="170">
        <v>5.31</v>
      </c>
      <c r="I150" s="171"/>
      <c r="J150" s="170">
        <f t="shared" si="5"/>
        <v>0</v>
      </c>
      <c r="K150" s="172"/>
      <c r="L150" s="34"/>
      <c r="M150" s="173" t="s">
        <v>1</v>
      </c>
      <c r="N150" s="138" t="s">
        <v>37</v>
      </c>
      <c r="P150" s="174">
        <f t="shared" si="6"/>
        <v>0</v>
      </c>
      <c r="Q150" s="174">
        <v>0</v>
      </c>
      <c r="R150" s="174">
        <f t="shared" si="7"/>
        <v>0</v>
      </c>
      <c r="S150" s="174">
        <v>0</v>
      </c>
      <c r="T150" s="175">
        <f t="shared" si="8"/>
        <v>0</v>
      </c>
      <c r="AR150" s="176" t="s">
        <v>220</v>
      </c>
      <c r="AT150" s="176" t="s">
        <v>216</v>
      </c>
      <c r="AU150" s="176" t="s">
        <v>83</v>
      </c>
      <c r="AY150" s="17" t="s">
        <v>214</v>
      </c>
      <c r="BE150" s="104">
        <f t="shared" si="9"/>
        <v>0</v>
      </c>
      <c r="BF150" s="104">
        <f t="shared" si="10"/>
        <v>0</v>
      </c>
      <c r="BG150" s="104">
        <f t="shared" si="11"/>
        <v>0</v>
      </c>
      <c r="BH150" s="104">
        <f t="shared" si="12"/>
        <v>0</v>
      </c>
      <c r="BI150" s="104">
        <f t="shared" si="13"/>
        <v>0</v>
      </c>
      <c r="BJ150" s="17" t="s">
        <v>83</v>
      </c>
      <c r="BK150" s="177">
        <f t="shared" si="14"/>
        <v>0</v>
      </c>
      <c r="BL150" s="17" t="s">
        <v>220</v>
      </c>
      <c r="BM150" s="176" t="s">
        <v>329</v>
      </c>
    </row>
    <row r="151" spans="2:65" s="1" customFormat="1" ht="24.15" customHeight="1" x14ac:dyDescent="0.2">
      <c r="B151" s="139"/>
      <c r="C151" s="166" t="s">
        <v>268</v>
      </c>
      <c r="D151" s="166" t="s">
        <v>216</v>
      </c>
      <c r="E151" s="167" t="s">
        <v>2490</v>
      </c>
      <c r="F151" s="168" t="s">
        <v>2491</v>
      </c>
      <c r="G151" s="169" t="s">
        <v>230</v>
      </c>
      <c r="H151" s="170">
        <v>74.89</v>
      </c>
      <c r="I151" s="171"/>
      <c r="J151" s="170">
        <f t="shared" si="5"/>
        <v>0</v>
      </c>
      <c r="K151" s="172"/>
      <c r="L151" s="34"/>
      <c r="M151" s="173" t="s">
        <v>1</v>
      </c>
      <c r="N151" s="138" t="s">
        <v>37</v>
      </c>
      <c r="P151" s="174">
        <f t="shared" si="6"/>
        <v>0</v>
      </c>
      <c r="Q151" s="174">
        <v>0</v>
      </c>
      <c r="R151" s="174">
        <f t="shared" si="7"/>
        <v>0</v>
      </c>
      <c r="S151" s="174">
        <v>0</v>
      </c>
      <c r="T151" s="175">
        <f t="shared" si="8"/>
        <v>0</v>
      </c>
      <c r="AR151" s="176" t="s">
        <v>220</v>
      </c>
      <c r="AT151" s="176" t="s">
        <v>216</v>
      </c>
      <c r="AU151" s="176" t="s">
        <v>83</v>
      </c>
      <c r="AY151" s="17" t="s">
        <v>214</v>
      </c>
      <c r="BE151" s="104">
        <f t="shared" si="9"/>
        <v>0</v>
      </c>
      <c r="BF151" s="104">
        <f t="shared" si="10"/>
        <v>0</v>
      </c>
      <c r="BG151" s="104">
        <f t="shared" si="11"/>
        <v>0</v>
      </c>
      <c r="BH151" s="104">
        <f t="shared" si="12"/>
        <v>0</v>
      </c>
      <c r="BI151" s="104">
        <f t="shared" si="13"/>
        <v>0</v>
      </c>
      <c r="BJ151" s="17" t="s">
        <v>83</v>
      </c>
      <c r="BK151" s="177">
        <f t="shared" si="14"/>
        <v>0</v>
      </c>
      <c r="BL151" s="17" t="s">
        <v>220</v>
      </c>
      <c r="BM151" s="176" t="s">
        <v>358</v>
      </c>
    </row>
    <row r="152" spans="2:65" s="1" customFormat="1" ht="16.5" customHeight="1" x14ac:dyDescent="0.2">
      <c r="B152" s="139"/>
      <c r="C152" s="166" t="s">
        <v>272</v>
      </c>
      <c r="D152" s="166" t="s">
        <v>216</v>
      </c>
      <c r="E152" s="167" t="s">
        <v>2492</v>
      </c>
      <c r="F152" s="168" t="s">
        <v>2493</v>
      </c>
      <c r="G152" s="169" t="s">
        <v>230</v>
      </c>
      <c r="H152" s="170">
        <v>48.41</v>
      </c>
      <c r="I152" s="171"/>
      <c r="J152" s="170">
        <f t="shared" si="5"/>
        <v>0</v>
      </c>
      <c r="K152" s="172"/>
      <c r="L152" s="34"/>
      <c r="M152" s="173" t="s">
        <v>1</v>
      </c>
      <c r="N152" s="138" t="s">
        <v>37</v>
      </c>
      <c r="P152" s="174">
        <f t="shared" si="6"/>
        <v>0</v>
      </c>
      <c r="Q152" s="174">
        <v>0</v>
      </c>
      <c r="R152" s="174">
        <f t="shared" si="7"/>
        <v>0</v>
      </c>
      <c r="S152" s="174">
        <v>0</v>
      </c>
      <c r="T152" s="175">
        <f t="shared" si="8"/>
        <v>0</v>
      </c>
      <c r="AR152" s="176" t="s">
        <v>220</v>
      </c>
      <c r="AT152" s="176" t="s">
        <v>216</v>
      </c>
      <c r="AU152" s="176" t="s">
        <v>83</v>
      </c>
      <c r="AY152" s="17" t="s">
        <v>214</v>
      </c>
      <c r="BE152" s="104">
        <f t="shared" si="9"/>
        <v>0</v>
      </c>
      <c r="BF152" s="104">
        <f t="shared" si="10"/>
        <v>0</v>
      </c>
      <c r="BG152" s="104">
        <f t="shared" si="11"/>
        <v>0</v>
      </c>
      <c r="BH152" s="104">
        <f t="shared" si="12"/>
        <v>0</v>
      </c>
      <c r="BI152" s="104">
        <f t="shared" si="13"/>
        <v>0</v>
      </c>
      <c r="BJ152" s="17" t="s">
        <v>83</v>
      </c>
      <c r="BK152" s="177">
        <f t="shared" si="14"/>
        <v>0</v>
      </c>
      <c r="BL152" s="17" t="s">
        <v>220</v>
      </c>
      <c r="BM152" s="176" t="s">
        <v>367</v>
      </c>
    </row>
    <row r="153" spans="2:65" s="1" customFormat="1" ht="16.5" customHeight="1" x14ac:dyDescent="0.2">
      <c r="B153" s="139"/>
      <c r="C153" s="166" t="s">
        <v>325</v>
      </c>
      <c r="D153" s="166" t="s">
        <v>216</v>
      </c>
      <c r="E153" s="167" t="s">
        <v>2494</v>
      </c>
      <c r="F153" s="168" t="s">
        <v>2495</v>
      </c>
      <c r="G153" s="169" t="s">
        <v>230</v>
      </c>
      <c r="H153" s="170">
        <v>48.41</v>
      </c>
      <c r="I153" s="171"/>
      <c r="J153" s="170">
        <f t="shared" si="5"/>
        <v>0</v>
      </c>
      <c r="K153" s="172"/>
      <c r="L153" s="34"/>
      <c r="M153" s="173" t="s">
        <v>1</v>
      </c>
      <c r="N153" s="138" t="s">
        <v>37</v>
      </c>
      <c r="P153" s="174">
        <f t="shared" si="6"/>
        <v>0</v>
      </c>
      <c r="Q153" s="174">
        <v>0</v>
      </c>
      <c r="R153" s="174">
        <f t="shared" si="7"/>
        <v>0</v>
      </c>
      <c r="S153" s="174">
        <v>0</v>
      </c>
      <c r="T153" s="175">
        <f t="shared" si="8"/>
        <v>0</v>
      </c>
      <c r="AR153" s="176" t="s">
        <v>220</v>
      </c>
      <c r="AT153" s="176" t="s">
        <v>216</v>
      </c>
      <c r="AU153" s="176" t="s">
        <v>83</v>
      </c>
      <c r="AY153" s="17" t="s">
        <v>214</v>
      </c>
      <c r="BE153" s="104">
        <f t="shared" si="9"/>
        <v>0</v>
      </c>
      <c r="BF153" s="104">
        <f t="shared" si="10"/>
        <v>0</v>
      </c>
      <c r="BG153" s="104">
        <f t="shared" si="11"/>
        <v>0</v>
      </c>
      <c r="BH153" s="104">
        <f t="shared" si="12"/>
        <v>0</v>
      </c>
      <c r="BI153" s="104">
        <f t="shared" si="13"/>
        <v>0</v>
      </c>
      <c r="BJ153" s="17" t="s">
        <v>83</v>
      </c>
      <c r="BK153" s="177">
        <f t="shared" si="14"/>
        <v>0</v>
      </c>
      <c r="BL153" s="17" t="s">
        <v>220</v>
      </c>
      <c r="BM153" s="176" t="s">
        <v>376</v>
      </c>
    </row>
    <row r="154" spans="2:65" s="1" customFormat="1" ht="16.5" customHeight="1" x14ac:dyDescent="0.2">
      <c r="B154" s="139"/>
      <c r="C154" s="166" t="s">
        <v>329</v>
      </c>
      <c r="D154" s="166" t="s">
        <v>216</v>
      </c>
      <c r="E154" s="167" t="s">
        <v>2496</v>
      </c>
      <c r="F154" s="168" t="s">
        <v>2497</v>
      </c>
      <c r="G154" s="169" t="s">
        <v>230</v>
      </c>
      <c r="H154" s="170">
        <v>2.54</v>
      </c>
      <c r="I154" s="171"/>
      <c r="J154" s="170">
        <f t="shared" si="5"/>
        <v>0</v>
      </c>
      <c r="K154" s="172"/>
      <c r="L154" s="34"/>
      <c r="M154" s="173" t="s">
        <v>1</v>
      </c>
      <c r="N154" s="138" t="s">
        <v>37</v>
      </c>
      <c r="P154" s="174">
        <f t="shared" si="6"/>
        <v>0</v>
      </c>
      <c r="Q154" s="174">
        <v>0</v>
      </c>
      <c r="R154" s="174">
        <f t="shared" si="7"/>
        <v>0</v>
      </c>
      <c r="S154" s="174">
        <v>0</v>
      </c>
      <c r="T154" s="175">
        <f t="shared" si="8"/>
        <v>0</v>
      </c>
      <c r="AR154" s="176" t="s">
        <v>220</v>
      </c>
      <c r="AT154" s="176" t="s">
        <v>216</v>
      </c>
      <c r="AU154" s="176" t="s">
        <v>83</v>
      </c>
      <c r="AY154" s="17" t="s">
        <v>214</v>
      </c>
      <c r="BE154" s="104">
        <f t="shared" si="9"/>
        <v>0</v>
      </c>
      <c r="BF154" s="104">
        <f t="shared" si="10"/>
        <v>0</v>
      </c>
      <c r="BG154" s="104">
        <f t="shared" si="11"/>
        <v>0</v>
      </c>
      <c r="BH154" s="104">
        <f t="shared" si="12"/>
        <v>0</v>
      </c>
      <c r="BI154" s="104">
        <f t="shared" si="13"/>
        <v>0</v>
      </c>
      <c r="BJ154" s="17" t="s">
        <v>83</v>
      </c>
      <c r="BK154" s="177">
        <f t="shared" si="14"/>
        <v>0</v>
      </c>
      <c r="BL154" s="17" t="s">
        <v>220</v>
      </c>
      <c r="BM154" s="176" t="s">
        <v>388</v>
      </c>
    </row>
    <row r="155" spans="2:65" s="1" customFormat="1" ht="24.15" customHeight="1" x14ac:dyDescent="0.2">
      <c r="B155" s="139"/>
      <c r="C155" s="166" t="s">
        <v>354</v>
      </c>
      <c r="D155" s="166" t="s">
        <v>216</v>
      </c>
      <c r="E155" s="167" t="s">
        <v>2490</v>
      </c>
      <c r="F155" s="168" t="s">
        <v>2491</v>
      </c>
      <c r="G155" s="169" t="s">
        <v>230</v>
      </c>
      <c r="H155" s="170">
        <v>27.31</v>
      </c>
      <c r="I155" s="171"/>
      <c r="J155" s="170">
        <f t="shared" si="5"/>
        <v>0</v>
      </c>
      <c r="K155" s="172"/>
      <c r="L155" s="34"/>
      <c r="M155" s="173" t="s">
        <v>1</v>
      </c>
      <c r="N155" s="138" t="s">
        <v>37</v>
      </c>
      <c r="P155" s="174">
        <f t="shared" si="6"/>
        <v>0</v>
      </c>
      <c r="Q155" s="174">
        <v>0</v>
      </c>
      <c r="R155" s="174">
        <f t="shared" si="7"/>
        <v>0</v>
      </c>
      <c r="S155" s="174">
        <v>0</v>
      </c>
      <c r="T155" s="175">
        <f t="shared" si="8"/>
        <v>0</v>
      </c>
      <c r="AR155" s="176" t="s">
        <v>220</v>
      </c>
      <c r="AT155" s="176" t="s">
        <v>216</v>
      </c>
      <c r="AU155" s="176" t="s">
        <v>83</v>
      </c>
      <c r="AY155" s="17" t="s">
        <v>214</v>
      </c>
      <c r="BE155" s="104">
        <f t="shared" si="9"/>
        <v>0</v>
      </c>
      <c r="BF155" s="104">
        <f t="shared" si="10"/>
        <v>0</v>
      </c>
      <c r="BG155" s="104">
        <f t="shared" si="11"/>
        <v>0</v>
      </c>
      <c r="BH155" s="104">
        <f t="shared" si="12"/>
        <v>0</v>
      </c>
      <c r="BI155" s="104">
        <f t="shared" si="13"/>
        <v>0</v>
      </c>
      <c r="BJ155" s="17" t="s">
        <v>83</v>
      </c>
      <c r="BK155" s="177">
        <f t="shared" si="14"/>
        <v>0</v>
      </c>
      <c r="BL155" s="17" t="s">
        <v>220</v>
      </c>
      <c r="BM155" s="176" t="s">
        <v>397</v>
      </c>
    </row>
    <row r="156" spans="2:65" s="1" customFormat="1" ht="21.75" customHeight="1" x14ac:dyDescent="0.2">
      <c r="B156" s="139"/>
      <c r="C156" s="166" t="s">
        <v>358</v>
      </c>
      <c r="D156" s="166" t="s">
        <v>216</v>
      </c>
      <c r="E156" s="167" t="s">
        <v>2498</v>
      </c>
      <c r="F156" s="168" t="s">
        <v>2499</v>
      </c>
      <c r="G156" s="169" t="s">
        <v>230</v>
      </c>
      <c r="H156" s="170">
        <v>157</v>
      </c>
      <c r="I156" s="171"/>
      <c r="J156" s="170">
        <f t="shared" si="5"/>
        <v>0</v>
      </c>
      <c r="K156" s="172"/>
      <c r="L156" s="34"/>
      <c r="M156" s="173" t="s">
        <v>1</v>
      </c>
      <c r="N156" s="138" t="s">
        <v>37</v>
      </c>
      <c r="P156" s="174">
        <f t="shared" si="6"/>
        <v>0</v>
      </c>
      <c r="Q156" s="174">
        <v>0</v>
      </c>
      <c r="R156" s="174">
        <f t="shared" si="7"/>
        <v>0</v>
      </c>
      <c r="S156" s="174">
        <v>0</v>
      </c>
      <c r="T156" s="175">
        <f t="shared" si="8"/>
        <v>0</v>
      </c>
      <c r="AR156" s="176" t="s">
        <v>220</v>
      </c>
      <c r="AT156" s="176" t="s">
        <v>216</v>
      </c>
      <c r="AU156" s="176" t="s">
        <v>83</v>
      </c>
      <c r="AY156" s="17" t="s">
        <v>214</v>
      </c>
      <c r="BE156" s="104">
        <f t="shared" si="9"/>
        <v>0</v>
      </c>
      <c r="BF156" s="104">
        <f t="shared" si="10"/>
        <v>0</v>
      </c>
      <c r="BG156" s="104">
        <f t="shared" si="11"/>
        <v>0</v>
      </c>
      <c r="BH156" s="104">
        <f t="shared" si="12"/>
        <v>0</v>
      </c>
      <c r="BI156" s="104">
        <f t="shared" si="13"/>
        <v>0</v>
      </c>
      <c r="BJ156" s="17" t="s">
        <v>83</v>
      </c>
      <c r="BK156" s="177">
        <f t="shared" si="14"/>
        <v>0</v>
      </c>
      <c r="BL156" s="17" t="s">
        <v>220</v>
      </c>
      <c r="BM156" s="176" t="s">
        <v>7</v>
      </c>
    </row>
    <row r="157" spans="2:65" s="1" customFormat="1" ht="24.15" customHeight="1" x14ac:dyDescent="0.2">
      <c r="B157" s="139"/>
      <c r="C157" s="166" t="s">
        <v>363</v>
      </c>
      <c r="D157" s="166" t="s">
        <v>216</v>
      </c>
      <c r="E157" s="167" t="s">
        <v>2500</v>
      </c>
      <c r="F157" s="168" t="s">
        <v>2501</v>
      </c>
      <c r="G157" s="169" t="s">
        <v>219</v>
      </c>
      <c r="H157" s="170">
        <v>225</v>
      </c>
      <c r="I157" s="171"/>
      <c r="J157" s="170">
        <f t="shared" si="5"/>
        <v>0</v>
      </c>
      <c r="K157" s="172"/>
      <c r="L157" s="34"/>
      <c r="M157" s="173" t="s">
        <v>1</v>
      </c>
      <c r="N157" s="138" t="s">
        <v>37</v>
      </c>
      <c r="P157" s="174">
        <f t="shared" si="6"/>
        <v>0</v>
      </c>
      <c r="Q157" s="174">
        <v>0</v>
      </c>
      <c r="R157" s="174">
        <f t="shared" si="7"/>
        <v>0</v>
      </c>
      <c r="S157" s="174">
        <v>0</v>
      </c>
      <c r="T157" s="175">
        <f t="shared" si="8"/>
        <v>0</v>
      </c>
      <c r="AR157" s="176" t="s">
        <v>220</v>
      </c>
      <c r="AT157" s="176" t="s">
        <v>216</v>
      </c>
      <c r="AU157" s="176" t="s">
        <v>83</v>
      </c>
      <c r="AY157" s="17" t="s">
        <v>214</v>
      </c>
      <c r="BE157" s="104">
        <f t="shared" si="9"/>
        <v>0</v>
      </c>
      <c r="BF157" s="104">
        <f t="shared" si="10"/>
        <v>0</v>
      </c>
      <c r="BG157" s="104">
        <f t="shared" si="11"/>
        <v>0</v>
      </c>
      <c r="BH157" s="104">
        <f t="shared" si="12"/>
        <v>0</v>
      </c>
      <c r="BI157" s="104">
        <f t="shared" si="13"/>
        <v>0</v>
      </c>
      <c r="BJ157" s="17" t="s">
        <v>83</v>
      </c>
      <c r="BK157" s="177">
        <f t="shared" si="14"/>
        <v>0</v>
      </c>
      <c r="BL157" s="17" t="s">
        <v>220</v>
      </c>
      <c r="BM157" s="176" t="s">
        <v>444</v>
      </c>
    </row>
    <row r="158" spans="2:65" s="1" customFormat="1" ht="24.15" customHeight="1" x14ac:dyDescent="0.2">
      <c r="B158" s="139"/>
      <c r="C158" s="166" t="s">
        <v>367</v>
      </c>
      <c r="D158" s="166" t="s">
        <v>216</v>
      </c>
      <c r="E158" s="167" t="s">
        <v>2502</v>
      </c>
      <c r="F158" s="168" t="s">
        <v>2503</v>
      </c>
      <c r="G158" s="169" t="s">
        <v>219</v>
      </c>
      <c r="H158" s="170">
        <v>225</v>
      </c>
      <c r="I158" s="171"/>
      <c r="J158" s="170">
        <f t="shared" si="5"/>
        <v>0</v>
      </c>
      <c r="K158" s="172"/>
      <c r="L158" s="34"/>
      <c r="M158" s="173" t="s">
        <v>1</v>
      </c>
      <c r="N158" s="138" t="s">
        <v>37</v>
      </c>
      <c r="P158" s="174">
        <f t="shared" si="6"/>
        <v>0</v>
      </c>
      <c r="Q158" s="174">
        <v>0</v>
      </c>
      <c r="R158" s="174">
        <f t="shared" si="7"/>
        <v>0</v>
      </c>
      <c r="S158" s="174">
        <v>0</v>
      </c>
      <c r="T158" s="175">
        <f t="shared" si="8"/>
        <v>0</v>
      </c>
      <c r="AR158" s="176" t="s">
        <v>220</v>
      </c>
      <c r="AT158" s="176" t="s">
        <v>216</v>
      </c>
      <c r="AU158" s="176" t="s">
        <v>83</v>
      </c>
      <c r="AY158" s="17" t="s">
        <v>214</v>
      </c>
      <c r="BE158" s="104">
        <f t="shared" si="9"/>
        <v>0</v>
      </c>
      <c r="BF158" s="104">
        <f t="shared" si="10"/>
        <v>0</v>
      </c>
      <c r="BG158" s="104">
        <f t="shared" si="11"/>
        <v>0</v>
      </c>
      <c r="BH158" s="104">
        <f t="shared" si="12"/>
        <v>0</v>
      </c>
      <c r="BI158" s="104">
        <f t="shared" si="13"/>
        <v>0</v>
      </c>
      <c r="BJ158" s="17" t="s">
        <v>83</v>
      </c>
      <c r="BK158" s="177">
        <f t="shared" si="14"/>
        <v>0</v>
      </c>
      <c r="BL158" s="17" t="s">
        <v>220</v>
      </c>
      <c r="BM158" s="176" t="s">
        <v>474</v>
      </c>
    </row>
    <row r="159" spans="2:65" s="1" customFormat="1" ht="21.75" customHeight="1" x14ac:dyDescent="0.2">
      <c r="B159" s="139"/>
      <c r="C159" s="166" t="s">
        <v>372</v>
      </c>
      <c r="D159" s="166" t="s">
        <v>216</v>
      </c>
      <c r="E159" s="167" t="s">
        <v>2504</v>
      </c>
      <c r="F159" s="168" t="s">
        <v>2505</v>
      </c>
      <c r="G159" s="169" t="s">
        <v>481</v>
      </c>
      <c r="H159" s="170">
        <v>7.98</v>
      </c>
      <c r="I159" s="171"/>
      <c r="J159" s="170">
        <f t="shared" si="5"/>
        <v>0</v>
      </c>
      <c r="K159" s="172"/>
      <c r="L159" s="34"/>
      <c r="M159" s="173" t="s">
        <v>1</v>
      </c>
      <c r="N159" s="138" t="s">
        <v>37</v>
      </c>
      <c r="P159" s="174">
        <f t="shared" si="6"/>
        <v>0</v>
      </c>
      <c r="Q159" s="174">
        <v>0</v>
      </c>
      <c r="R159" s="174">
        <f t="shared" si="7"/>
        <v>0</v>
      </c>
      <c r="S159" s="174">
        <v>0</v>
      </c>
      <c r="T159" s="175">
        <f t="shared" si="8"/>
        <v>0</v>
      </c>
      <c r="AR159" s="176" t="s">
        <v>220</v>
      </c>
      <c r="AT159" s="176" t="s">
        <v>216</v>
      </c>
      <c r="AU159" s="176" t="s">
        <v>83</v>
      </c>
      <c r="AY159" s="17" t="s">
        <v>214</v>
      </c>
      <c r="BE159" s="104">
        <f t="shared" si="9"/>
        <v>0</v>
      </c>
      <c r="BF159" s="104">
        <f t="shared" si="10"/>
        <v>0</v>
      </c>
      <c r="BG159" s="104">
        <f t="shared" si="11"/>
        <v>0</v>
      </c>
      <c r="BH159" s="104">
        <f t="shared" si="12"/>
        <v>0</v>
      </c>
      <c r="BI159" s="104">
        <f t="shared" si="13"/>
        <v>0</v>
      </c>
      <c r="BJ159" s="17" t="s">
        <v>83</v>
      </c>
      <c r="BK159" s="177">
        <f t="shared" si="14"/>
        <v>0</v>
      </c>
      <c r="BL159" s="17" t="s">
        <v>220</v>
      </c>
      <c r="BM159" s="176" t="s">
        <v>487</v>
      </c>
    </row>
    <row r="160" spans="2:65" s="1" customFormat="1" ht="24.15" customHeight="1" x14ac:dyDescent="0.2">
      <c r="B160" s="139"/>
      <c r="C160" s="166" t="s">
        <v>376</v>
      </c>
      <c r="D160" s="166" t="s">
        <v>216</v>
      </c>
      <c r="E160" s="167" t="s">
        <v>2506</v>
      </c>
      <c r="F160" s="168" t="s">
        <v>2507</v>
      </c>
      <c r="G160" s="169" t="s">
        <v>481</v>
      </c>
      <c r="H160" s="170">
        <v>239.35</v>
      </c>
      <c r="I160" s="171"/>
      <c r="J160" s="170">
        <f t="shared" si="5"/>
        <v>0</v>
      </c>
      <c r="K160" s="172"/>
      <c r="L160" s="34"/>
      <c r="M160" s="173" t="s">
        <v>1</v>
      </c>
      <c r="N160" s="138" t="s">
        <v>37</v>
      </c>
      <c r="P160" s="174">
        <f t="shared" si="6"/>
        <v>0</v>
      </c>
      <c r="Q160" s="174">
        <v>0</v>
      </c>
      <c r="R160" s="174">
        <f t="shared" si="7"/>
        <v>0</v>
      </c>
      <c r="S160" s="174">
        <v>0</v>
      </c>
      <c r="T160" s="175">
        <f t="shared" si="8"/>
        <v>0</v>
      </c>
      <c r="AR160" s="176" t="s">
        <v>220</v>
      </c>
      <c r="AT160" s="176" t="s">
        <v>216</v>
      </c>
      <c r="AU160" s="176" t="s">
        <v>83</v>
      </c>
      <c r="AY160" s="17" t="s">
        <v>214</v>
      </c>
      <c r="BE160" s="104">
        <f t="shared" si="9"/>
        <v>0</v>
      </c>
      <c r="BF160" s="104">
        <f t="shared" si="10"/>
        <v>0</v>
      </c>
      <c r="BG160" s="104">
        <f t="shared" si="11"/>
        <v>0</v>
      </c>
      <c r="BH160" s="104">
        <f t="shared" si="12"/>
        <v>0</v>
      </c>
      <c r="BI160" s="104">
        <f t="shared" si="13"/>
        <v>0</v>
      </c>
      <c r="BJ160" s="17" t="s">
        <v>83</v>
      </c>
      <c r="BK160" s="177">
        <f t="shared" si="14"/>
        <v>0</v>
      </c>
      <c r="BL160" s="17" t="s">
        <v>220</v>
      </c>
      <c r="BM160" s="176" t="s">
        <v>504</v>
      </c>
    </row>
    <row r="161" spans="2:65" s="1" customFormat="1" ht="24.15" customHeight="1" x14ac:dyDescent="0.2">
      <c r="B161" s="139"/>
      <c r="C161" s="166" t="s">
        <v>381</v>
      </c>
      <c r="D161" s="166" t="s">
        <v>216</v>
      </c>
      <c r="E161" s="167" t="s">
        <v>1540</v>
      </c>
      <c r="F161" s="168" t="s">
        <v>1541</v>
      </c>
      <c r="G161" s="169" t="s">
        <v>481</v>
      </c>
      <c r="H161" s="170">
        <v>7.98</v>
      </c>
      <c r="I161" s="171"/>
      <c r="J161" s="170">
        <f t="shared" si="5"/>
        <v>0</v>
      </c>
      <c r="K161" s="172"/>
      <c r="L161" s="34"/>
      <c r="M161" s="173" t="s">
        <v>1</v>
      </c>
      <c r="N161" s="138" t="s">
        <v>37</v>
      </c>
      <c r="P161" s="174">
        <f t="shared" si="6"/>
        <v>0</v>
      </c>
      <c r="Q161" s="174">
        <v>0</v>
      </c>
      <c r="R161" s="174">
        <f t="shared" si="7"/>
        <v>0</v>
      </c>
      <c r="S161" s="174">
        <v>0</v>
      </c>
      <c r="T161" s="175">
        <f t="shared" si="8"/>
        <v>0</v>
      </c>
      <c r="AR161" s="176" t="s">
        <v>220</v>
      </c>
      <c r="AT161" s="176" t="s">
        <v>216</v>
      </c>
      <c r="AU161" s="176" t="s">
        <v>83</v>
      </c>
      <c r="AY161" s="17" t="s">
        <v>214</v>
      </c>
      <c r="BE161" s="104">
        <f t="shared" si="9"/>
        <v>0</v>
      </c>
      <c r="BF161" s="104">
        <f t="shared" si="10"/>
        <v>0</v>
      </c>
      <c r="BG161" s="104">
        <f t="shared" si="11"/>
        <v>0</v>
      </c>
      <c r="BH161" s="104">
        <f t="shared" si="12"/>
        <v>0</v>
      </c>
      <c r="BI161" s="104">
        <f t="shared" si="13"/>
        <v>0</v>
      </c>
      <c r="BJ161" s="17" t="s">
        <v>83</v>
      </c>
      <c r="BK161" s="177">
        <f t="shared" si="14"/>
        <v>0</v>
      </c>
      <c r="BL161" s="17" t="s">
        <v>220</v>
      </c>
      <c r="BM161" s="176" t="s">
        <v>2508</v>
      </c>
    </row>
    <row r="162" spans="2:65" s="1" customFormat="1" ht="21.75" customHeight="1" x14ac:dyDescent="0.2">
      <c r="B162" s="139"/>
      <c r="C162" s="166" t="s">
        <v>388</v>
      </c>
      <c r="D162" s="166" t="s">
        <v>216</v>
      </c>
      <c r="E162" s="167" t="s">
        <v>2509</v>
      </c>
      <c r="F162" s="168" t="s">
        <v>2510</v>
      </c>
      <c r="G162" s="169" t="s">
        <v>230</v>
      </c>
      <c r="H162" s="170">
        <v>159.56</v>
      </c>
      <c r="I162" s="171"/>
      <c r="J162" s="170">
        <f t="shared" si="5"/>
        <v>0</v>
      </c>
      <c r="K162" s="172"/>
      <c r="L162" s="34"/>
      <c r="M162" s="173" t="s">
        <v>1</v>
      </c>
      <c r="N162" s="138" t="s">
        <v>37</v>
      </c>
      <c r="P162" s="174">
        <f t="shared" si="6"/>
        <v>0</v>
      </c>
      <c r="Q162" s="174">
        <v>0</v>
      </c>
      <c r="R162" s="174">
        <f t="shared" si="7"/>
        <v>0</v>
      </c>
      <c r="S162" s="174">
        <v>0</v>
      </c>
      <c r="T162" s="175">
        <f t="shared" si="8"/>
        <v>0</v>
      </c>
      <c r="AR162" s="176" t="s">
        <v>220</v>
      </c>
      <c r="AT162" s="176" t="s">
        <v>216</v>
      </c>
      <c r="AU162" s="176" t="s">
        <v>83</v>
      </c>
      <c r="AY162" s="17" t="s">
        <v>214</v>
      </c>
      <c r="BE162" s="104">
        <f t="shared" si="9"/>
        <v>0</v>
      </c>
      <c r="BF162" s="104">
        <f t="shared" si="10"/>
        <v>0</v>
      </c>
      <c r="BG162" s="104">
        <f t="shared" si="11"/>
        <v>0</v>
      </c>
      <c r="BH162" s="104">
        <f t="shared" si="12"/>
        <v>0</v>
      </c>
      <c r="BI162" s="104">
        <f t="shared" si="13"/>
        <v>0</v>
      </c>
      <c r="BJ162" s="17" t="s">
        <v>83</v>
      </c>
      <c r="BK162" s="177">
        <f t="shared" si="14"/>
        <v>0</v>
      </c>
      <c r="BL162" s="17" t="s">
        <v>220</v>
      </c>
      <c r="BM162" s="176" t="s">
        <v>519</v>
      </c>
    </row>
    <row r="163" spans="2:65" s="11" customFormat="1" ht="22.95" customHeight="1" x14ac:dyDescent="0.25">
      <c r="B163" s="154"/>
      <c r="D163" s="155" t="s">
        <v>70</v>
      </c>
      <c r="E163" s="164" t="s">
        <v>2511</v>
      </c>
      <c r="F163" s="164" t="s">
        <v>2512</v>
      </c>
      <c r="I163" s="157"/>
      <c r="J163" s="165">
        <f>BK163</f>
        <v>0</v>
      </c>
      <c r="L163" s="154"/>
      <c r="M163" s="159"/>
      <c r="P163" s="160">
        <f>SUM(P164:P169)</f>
        <v>0</v>
      </c>
      <c r="R163" s="160">
        <f>SUM(R164:R169)</f>
        <v>0</v>
      </c>
      <c r="T163" s="161">
        <f>SUM(T164:T169)</f>
        <v>0</v>
      </c>
      <c r="AR163" s="155" t="s">
        <v>77</v>
      </c>
      <c r="AT163" s="162" t="s">
        <v>70</v>
      </c>
      <c r="AU163" s="162" t="s">
        <v>77</v>
      </c>
      <c r="AY163" s="155" t="s">
        <v>214</v>
      </c>
      <c r="BK163" s="163">
        <f>SUM(BK164:BK169)</f>
        <v>0</v>
      </c>
    </row>
    <row r="164" spans="2:65" s="1" customFormat="1" ht="24.15" customHeight="1" x14ac:dyDescent="0.2">
      <c r="B164" s="139"/>
      <c r="C164" s="206" t="s">
        <v>393</v>
      </c>
      <c r="D164" s="206" t="s">
        <v>822</v>
      </c>
      <c r="E164" s="207" t="s">
        <v>2513</v>
      </c>
      <c r="F164" s="208" t="s">
        <v>2514</v>
      </c>
      <c r="G164" s="209" t="s">
        <v>230</v>
      </c>
      <c r="H164" s="210">
        <v>32.5</v>
      </c>
      <c r="I164" s="211"/>
      <c r="J164" s="210">
        <f t="shared" ref="J164:J169" si="15">ROUND(I164*H164,3)</f>
        <v>0</v>
      </c>
      <c r="K164" s="212"/>
      <c r="L164" s="213"/>
      <c r="M164" s="214" t="s">
        <v>1</v>
      </c>
      <c r="N164" s="215" t="s">
        <v>37</v>
      </c>
      <c r="P164" s="174">
        <f t="shared" ref="P164:P169" si="16">O164*H164</f>
        <v>0</v>
      </c>
      <c r="Q164" s="174">
        <v>0</v>
      </c>
      <c r="R164" s="174">
        <f t="shared" ref="R164:R169" si="17">Q164*H164</f>
        <v>0</v>
      </c>
      <c r="S164" s="174">
        <v>0</v>
      </c>
      <c r="T164" s="175">
        <f t="shared" ref="T164:T169" si="18">S164*H164</f>
        <v>0</v>
      </c>
      <c r="AR164" s="176" t="s">
        <v>329</v>
      </c>
      <c r="AT164" s="176" t="s">
        <v>822</v>
      </c>
      <c r="AU164" s="176" t="s">
        <v>83</v>
      </c>
      <c r="AY164" s="17" t="s">
        <v>214</v>
      </c>
      <c r="BE164" s="104">
        <f t="shared" ref="BE164:BE169" si="19">IF(N164="základná",J164,0)</f>
        <v>0</v>
      </c>
      <c r="BF164" s="104">
        <f t="shared" ref="BF164:BF169" si="20">IF(N164="znížená",J164,0)</f>
        <v>0</v>
      </c>
      <c r="BG164" s="104">
        <f t="shared" ref="BG164:BG169" si="21">IF(N164="zákl. prenesená",J164,0)</f>
        <v>0</v>
      </c>
      <c r="BH164" s="104">
        <f t="shared" ref="BH164:BH169" si="22">IF(N164="zníž. prenesená",J164,0)</f>
        <v>0</v>
      </c>
      <c r="BI164" s="104">
        <f t="shared" ref="BI164:BI169" si="23">IF(N164="nulová",J164,0)</f>
        <v>0</v>
      </c>
      <c r="BJ164" s="17" t="s">
        <v>83</v>
      </c>
      <c r="BK164" s="177">
        <f t="shared" ref="BK164:BK169" si="24">ROUND(I164*H164,3)</f>
        <v>0</v>
      </c>
      <c r="BL164" s="17" t="s">
        <v>220</v>
      </c>
      <c r="BM164" s="176" t="s">
        <v>528</v>
      </c>
    </row>
    <row r="165" spans="2:65" s="1" customFormat="1" ht="24.15" customHeight="1" x14ac:dyDescent="0.2">
      <c r="B165" s="139"/>
      <c r="C165" s="166" t="s">
        <v>397</v>
      </c>
      <c r="D165" s="166" t="s">
        <v>216</v>
      </c>
      <c r="E165" s="167" t="s">
        <v>2515</v>
      </c>
      <c r="F165" s="168" t="s">
        <v>2516</v>
      </c>
      <c r="G165" s="169" t="s">
        <v>230</v>
      </c>
      <c r="H165" s="170">
        <v>32.5</v>
      </c>
      <c r="I165" s="171"/>
      <c r="J165" s="170">
        <f t="shared" si="15"/>
        <v>0</v>
      </c>
      <c r="K165" s="172"/>
      <c r="L165" s="34"/>
      <c r="M165" s="173" t="s">
        <v>1</v>
      </c>
      <c r="N165" s="138" t="s">
        <v>37</v>
      </c>
      <c r="P165" s="174">
        <f t="shared" si="16"/>
        <v>0</v>
      </c>
      <c r="Q165" s="174">
        <v>0</v>
      </c>
      <c r="R165" s="174">
        <f t="shared" si="17"/>
        <v>0</v>
      </c>
      <c r="S165" s="174">
        <v>0</v>
      </c>
      <c r="T165" s="175">
        <f t="shared" si="18"/>
        <v>0</v>
      </c>
      <c r="AR165" s="176" t="s">
        <v>220</v>
      </c>
      <c r="AT165" s="176" t="s">
        <v>216</v>
      </c>
      <c r="AU165" s="176" t="s">
        <v>83</v>
      </c>
      <c r="AY165" s="17" t="s">
        <v>214</v>
      </c>
      <c r="BE165" s="104">
        <f t="shared" si="19"/>
        <v>0</v>
      </c>
      <c r="BF165" s="104">
        <f t="shared" si="20"/>
        <v>0</v>
      </c>
      <c r="BG165" s="104">
        <f t="shared" si="21"/>
        <v>0</v>
      </c>
      <c r="BH165" s="104">
        <f t="shared" si="22"/>
        <v>0</v>
      </c>
      <c r="BI165" s="104">
        <f t="shared" si="23"/>
        <v>0</v>
      </c>
      <c r="BJ165" s="17" t="s">
        <v>83</v>
      </c>
      <c r="BK165" s="177">
        <f t="shared" si="24"/>
        <v>0</v>
      </c>
      <c r="BL165" s="17" t="s">
        <v>220</v>
      </c>
      <c r="BM165" s="176" t="s">
        <v>667</v>
      </c>
    </row>
    <row r="166" spans="2:65" s="1" customFormat="1" ht="24.15" customHeight="1" x14ac:dyDescent="0.2">
      <c r="B166" s="139"/>
      <c r="C166" s="206" t="s">
        <v>401</v>
      </c>
      <c r="D166" s="206" t="s">
        <v>822</v>
      </c>
      <c r="E166" s="207" t="s">
        <v>2517</v>
      </c>
      <c r="F166" s="208" t="s">
        <v>2518</v>
      </c>
      <c r="G166" s="209" t="s">
        <v>230</v>
      </c>
      <c r="H166" s="210">
        <v>97.89</v>
      </c>
      <c r="I166" s="211"/>
      <c r="J166" s="210">
        <f t="shared" si="15"/>
        <v>0</v>
      </c>
      <c r="K166" s="212"/>
      <c r="L166" s="213"/>
      <c r="M166" s="214" t="s">
        <v>1</v>
      </c>
      <c r="N166" s="215" t="s">
        <v>37</v>
      </c>
      <c r="P166" s="174">
        <f t="shared" si="16"/>
        <v>0</v>
      </c>
      <c r="Q166" s="174">
        <v>0</v>
      </c>
      <c r="R166" s="174">
        <f t="shared" si="17"/>
        <v>0</v>
      </c>
      <c r="S166" s="174">
        <v>0</v>
      </c>
      <c r="T166" s="175">
        <f t="shared" si="18"/>
        <v>0</v>
      </c>
      <c r="AR166" s="176" t="s">
        <v>329</v>
      </c>
      <c r="AT166" s="176" t="s">
        <v>822</v>
      </c>
      <c r="AU166" s="176" t="s">
        <v>83</v>
      </c>
      <c r="AY166" s="17" t="s">
        <v>214</v>
      </c>
      <c r="BE166" s="104">
        <f t="shared" si="19"/>
        <v>0</v>
      </c>
      <c r="BF166" s="104">
        <f t="shared" si="20"/>
        <v>0</v>
      </c>
      <c r="BG166" s="104">
        <f t="shared" si="21"/>
        <v>0</v>
      </c>
      <c r="BH166" s="104">
        <f t="shared" si="22"/>
        <v>0</v>
      </c>
      <c r="BI166" s="104">
        <f t="shared" si="23"/>
        <v>0</v>
      </c>
      <c r="BJ166" s="17" t="s">
        <v>83</v>
      </c>
      <c r="BK166" s="177">
        <f t="shared" si="24"/>
        <v>0</v>
      </c>
      <c r="BL166" s="17" t="s">
        <v>220</v>
      </c>
      <c r="BM166" s="176" t="s">
        <v>679</v>
      </c>
    </row>
    <row r="167" spans="2:65" s="1" customFormat="1" ht="16.5" customHeight="1" x14ac:dyDescent="0.2">
      <c r="B167" s="139"/>
      <c r="C167" s="166" t="s">
        <v>7</v>
      </c>
      <c r="D167" s="166" t="s">
        <v>216</v>
      </c>
      <c r="E167" s="167" t="s">
        <v>2519</v>
      </c>
      <c r="F167" s="168" t="s">
        <v>2520</v>
      </c>
      <c r="G167" s="169" t="s">
        <v>230</v>
      </c>
      <c r="H167" s="170">
        <v>97.89</v>
      </c>
      <c r="I167" s="171"/>
      <c r="J167" s="170">
        <f t="shared" si="15"/>
        <v>0</v>
      </c>
      <c r="K167" s="172"/>
      <c r="L167" s="34"/>
      <c r="M167" s="173" t="s">
        <v>1</v>
      </c>
      <c r="N167" s="138" t="s">
        <v>37</v>
      </c>
      <c r="P167" s="174">
        <f t="shared" si="16"/>
        <v>0</v>
      </c>
      <c r="Q167" s="174">
        <v>0</v>
      </c>
      <c r="R167" s="174">
        <f t="shared" si="17"/>
        <v>0</v>
      </c>
      <c r="S167" s="174">
        <v>0</v>
      </c>
      <c r="T167" s="175">
        <f t="shared" si="18"/>
        <v>0</v>
      </c>
      <c r="AR167" s="176" t="s">
        <v>220</v>
      </c>
      <c r="AT167" s="176" t="s">
        <v>216</v>
      </c>
      <c r="AU167" s="176" t="s">
        <v>83</v>
      </c>
      <c r="AY167" s="17" t="s">
        <v>214</v>
      </c>
      <c r="BE167" s="104">
        <f t="shared" si="19"/>
        <v>0</v>
      </c>
      <c r="BF167" s="104">
        <f t="shared" si="20"/>
        <v>0</v>
      </c>
      <c r="BG167" s="104">
        <f t="shared" si="21"/>
        <v>0</v>
      </c>
      <c r="BH167" s="104">
        <f t="shared" si="22"/>
        <v>0</v>
      </c>
      <c r="BI167" s="104">
        <f t="shared" si="23"/>
        <v>0</v>
      </c>
      <c r="BJ167" s="17" t="s">
        <v>83</v>
      </c>
      <c r="BK167" s="177">
        <f t="shared" si="24"/>
        <v>0</v>
      </c>
      <c r="BL167" s="17" t="s">
        <v>220</v>
      </c>
      <c r="BM167" s="176" t="s">
        <v>704</v>
      </c>
    </row>
    <row r="168" spans="2:65" s="1" customFormat="1" ht="16.5" customHeight="1" x14ac:dyDescent="0.2">
      <c r="B168" s="139"/>
      <c r="C168" s="166" t="s">
        <v>434</v>
      </c>
      <c r="D168" s="166" t="s">
        <v>216</v>
      </c>
      <c r="E168" s="167" t="s">
        <v>2521</v>
      </c>
      <c r="F168" s="168" t="s">
        <v>2522</v>
      </c>
      <c r="G168" s="169" t="s">
        <v>230</v>
      </c>
      <c r="H168" s="170">
        <v>97.89</v>
      </c>
      <c r="I168" s="171"/>
      <c r="J168" s="170">
        <f t="shared" si="15"/>
        <v>0</v>
      </c>
      <c r="K168" s="172"/>
      <c r="L168" s="34"/>
      <c r="M168" s="173" t="s">
        <v>1</v>
      </c>
      <c r="N168" s="138" t="s">
        <v>37</v>
      </c>
      <c r="P168" s="174">
        <f t="shared" si="16"/>
        <v>0</v>
      </c>
      <c r="Q168" s="174">
        <v>0</v>
      </c>
      <c r="R168" s="174">
        <f t="shared" si="17"/>
        <v>0</v>
      </c>
      <c r="S168" s="174">
        <v>0</v>
      </c>
      <c r="T168" s="175">
        <f t="shared" si="18"/>
        <v>0</v>
      </c>
      <c r="AR168" s="176" t="s">
        <v>220</v>
      </c>
      <c r="AT168" s="176" t="s">
        <v>216</v>
      </c>
      <c r="AU168" s="176" t="s">
        <v>83</v>
      </c>
      <c r="AY168" s="17" t="s">
        <v>214</v>
      </c>
      <c r="BE168" s="104">
        <f t="shared" si="19"/>
        <v>0</v>
      </c>
      <c r="BF168" s="104">
        <f t="shared" si="20"/>
        <v>0</v>
      </c>
      <c r="BG168" s="104">
        <f t="shared" si="21"/>
        <v>0</v>
      </c>
      <c r="BH168" s="104">
        <f t="shared" si="22"/>
        <v>0</v>
      </c>
      <c r="BI168" s="104">
        <f t="shared" si="23"/>
        <v>0</v>
      </c>
      <c r="BJ168" s="17" t="s">
        <v>83</v>
      </c>
      <c r="BK168" s="177">
        <f t="shared" si="24"/>
        <v>0</v>
      </c>
      <c r="BL168" s="17" t="s">
        <v>220</v>
      </c>
      <c r="BM168" s="176" t="s">
        <v>722</v>
      </c>
    </row>
    <row r="169" spans="2:65" s="1" customFormat="1" ht="24.15" customHeight="1" x14ac:dyDescent="0.2">
      <c r="B169" s="139"/>
      <c r="C169" s="166" t="s">
        <v>444</v>
      </c>
      <c r="D169" s="166" t="s">
        <v>216</v>
      </c>
      <c r="E169" s="167" t="s">
        <v>2523</v>
      </c>
      <c r="F169" s="168" t="s">
        <v>2524</v>
      </c>
      <c r="G169" s="169" t="s">
        <v>219</v>
      </c>
      <c r="H169" s="170">
        <v>216.7</v>
      </c>
      <c r="I169" s="171"/>
      <c r="J169" s="170">
        <f t="shared" si="15"/>
        <v>0</v>
      </c>
      <c r="K169" s="172"/>
      <c r="L169" s="34"/>
      <c r="M169" s="173" t="s">
        <v>1</v>
      </c>
      <c r="N169" s="138" t="s">
        <v>37</v>
      </c>
      <c r="P169" s="174">
        <f t="shared" si="16"/>
        <v>0</v>
      </c>
      <c r="Q169" s="174">
        <v>0</v>
      </c>
      <c r="R169" s="174">
        <f t="shared" si="17"/>
        <v>0</v>
      </c>
      <c r="S169" s="174">
        <v>0</v>
      </c>
      <c r="T169" s="175">
        <f t="shared" si="18"/>
        <v>0</v>
      </c>
      <c r="AR169" s="176" t="s">
        <v>220</v>
      </c>
      <c r="AT169" s="176" t="s">
        <v>216</v>
      </c>
      <c r="AU169" s="176" t="s">
        <v>83</v>
      </c>
      <c r="AY169" s="17" t="s">
        <v>214</v>
      </c>
      <c r="BE169" s="104">
        <f t="shared" si="19"/>
        <v>0</v>
      </c>
      <c r="BF169" s="104">
        <f t="shared" si="20"/>
        <v>0</v>
      </c>
      <c r="BG169" s="104">
        <f t="shared" si="21"/>
        <v>0</v>
      </c>
      <c r="BH169" s="104">
        <f t="shared" si="22"/>
        <v>0</v>
      </c>
      <c r="BI169" s="104">
        <f t="shared" si="23"/>
        <v>0</v>
      </c>
      <c r="BJ169" s="17" t="s">
        <v>83</v>
      </c>
      <c r="BK169" s="177">
        <f t="shared" si="24"/>
        <v>0</v>
      </c>
      <c r="BL169" s="17" t="s">
        <v>220</v>
      </c>
      <c r="BM169" s="176" t="s">
        <v>802</v>
      </c>
    </row>
    <row r="170" spans="2:65" s="11" customFormat="1" ht="22.95" customHeight="1" x14ac:dyDescent="0.25">
      <c r="B170" s="154"/>
      <c r="D170" s="155" t="s">
        <v>70</v>
      </c>
      <c r="E170" s="164" t="s">
        <v>2525</v>
      </c>
      <c r="F170" s="164" t="s">
        <v>2526</v>
      </c>
      <c r="I170" s="157"/>
      <c r="J170" s="165">
        <f>BK170</f>
        <v>0</v>
      </c>
      <c r="L170" s="154"/>
      <c r="M170" s="159"/>
      <c r="P170" s="160">
        <f>SUM(P171:P182)</f>
        <v>0</v>
      </c>
      <c r="R170" s="160">
        <f>SUM(R171:R182)</f>
        <v>0</v>
      </c>
      <c r="T170" s="161">
        <f>SUM(T171:T182)</f>
        <v>0</v>
      </c>
      <c r="AR170" s="155" t="s">
        <v>77</v>
      </c>
      <c r="AT170" s="162" t="s">
        <v>70</v>
      </c>
      <c r="AU170" s="162" t="s">
        <v>77</v>
      </c>
      <c r="AY170" s="155" t="s">
        <v>214</v>
      </c>
      <c r="BK170" s="163">
        <f>SUM(BK171:BK182)</f>
        <v>0</v>
      </c>
    </row>
    <row r="171" spans="2:65" s="1" customFormat="1" ht="24.15" customHeight="1" x14ac:dyDescent="0.2">
      <c r="B171" s="139"/>
      <c r="C171" s="206" t="s">
        <v>460</v>
      </c>
      <c r="D171" s="206" t="s">
        <v>822</v>
      </c>
      <c r="E171" s="207" t="s">
        <v>2527</v>
      </c>
      <c r="F171" s="208" t="s">
        <v>2528</v>
      </c>
      <c r="G171" s="209" t="s">
        <v>1339</v>
      </c>
      <c r="H171" s="210">
        <v>147</v>
      </c>
      <c r="I171" s="211"/>
      <c r="J171" s="210">
        <f t="shared" ref="J171:J182" si="25">ROUND(I171*H171,3)</f>
        <v>0</v>
      </c>
      <c r="K171" s="212"/>
      <c r="L171" s="213"/>
      <c r="M171" s="214" t="s">
        <v>1</v>
      </c>
      <c r="N171" s="215" t="s">
        <v>37</v>
      </c>
      <c r="P171" s="174">
        <f t="shared" ref="P171:P182" si="26">O171*H171</f>
        <v>0</v>
      </c>
      <c r="Q171" s="174">
        <v>0</v>
      </c>
      <c r="R171" s="174">
        <f t="shared" ref="R171:R182" si="27">Q171*H171</f>
        <v>0</v>
      </c>
      <c r="S171" s="174">
        <v>0</v>
      </c>
      <c r="T171" s="175">
        <f t="shared" ref="T171:T182" si="28">S171*H171</f>
        <v>0</v>
      </c>
      <c r="AR171" s="176" t="s">
        <v>329</v>
      </c>
      <c r="AT171" s="176" t="s">
        <v>822</v>
      </c>
      <c r="AU171" s="176" t="s">
        <v>83</v>
      </c>
      <c r="AY171" s="17" t="s">
        <v>214</v>
      </c>
      <c r="BE171" s="104">
        <f t="shared" ref="BE171:BE182" si="29">IF(N171="základná",J171,0)</f>
        <v>0</v>
      </c>
      <c r="BF171" s="104">
        <f t="shared" ref="BF171:BF182" si="30">IF(N171="znížená",J171,0)</f>
        <v>0</v>
      </c>
      <c r="BG171" s="104">
        <f t="shared" ref="BG171:BG182" si="31">IF(N171="zákl. prenesená",J171,0)</f>
        <v>0</v>
      </c>
      <c r="BH171" s="104">
        <f t="shared" ref="BH171:BH182" si="32">IF(N171="zníž. prenesená",J171,0)</f>
        <v>0</v>
      </c>
      <c r="BI171" s="104">
        <f t="shared" ref="BI171:BI182" si="33">IF(N171="nulová",J171,0)</f>
        <v>0</v>
      </c>
      <c r="BJ171" s="17" t="s">
        <v>83</v>
      </c>
      <c r="BK171" s="177">
        <f t="shared" ref="BK171:BK182" si="34">ROUND(I171*H171,3)</f>
        <v>0</v>
      </c>
      <c r="BL171" s="17" t="s">
        <v>220</v>
      </c>
      <c r="BM171" s="176" t="s">
        <v>817</v>
      </c>
    </row>
    <row r="172" spans="2:65" s="1" customFormat="1" ht="33" customHeight="1" x14ac:dyDescent="0.2">
      <c r="B172" s="139"/>
      <c r="C172" s="166" t="s">
        <v>474</v>
      </c>
      <c r="D172" s="166" t="s">
        <v>216</v>
      </c>
      <c r="E172" s="167" t="s">
        <v>2529</v>
      </c>
      <c r="F172" s="168" t="s">
        <v>2530</v>
      </c>
      <c r="G172" s="169" t="s">
        <v>1339</v>
      </c>
      <c r="H172" s="170">
        <v>147</v>
      </c>
      <c r="I172" s="171"/>
      <c r="J172" s="170">
        <f t="shared" si="25"/>
        <v>0</v>
      </c>
      <c r="K172" s="172"/>
      <c r="L172" s="34"/>
      <c r="M172" s="173" t="s">
        <v>1</v>
      </c>
      <c r="N172" s="138" t="s">
        <v>37</v>
      </c>
      <c r="P172" s="174">
        <f t="shared" si="26"/>
        <v>0</v>
      </c>
      <c r="Q172" s="174">
        <v>0</v>
      </c>
      <c r="R172" s="174">
        <f t="shared" si="27"/>
        <v>0</v>
      </c>
      <c r="S172" s="174">
        <v>0</v>
      </c>
      <c r="T172" s="175">
        <f t="shared" si="28"/>
        <v>0</v>
      </c>
      <c r="AR172" s="176" t="s">
        <v>220</v>
      </c>
      <c r="AT172" s="176" t="s">
        <v>216</v>
      </c>
      <c r="AU172" s="176" t="s">
        <v>83</v>
      </c>
      <c r="AY172" s="17" t="s">
        <v>214</v>
      </c>
      <c r="BE172" s="104">
        <f t="shared" si="29"/>
        <v>0</v>
      </c>
      <c r="BF172" s="104">
        <f t="shared" si="30"/>
        <v>0</v>
      </c>
      <c r="BG172" s="104">
        <f t="shared" si="31"/>
        <v>0</v>
      </c>
      <c r="BH172" s="104">
        <f t="shared" si="32"/>
        <v>0</v>
      </c>
      <c r="BI172" s="104">
        <f t="shared" si="33"/>
        <v>0</v>
      </c>
      <c r="BJ172" s="17" t="s">
        <v>83</v>
      </c>
      <c r="BK172" s="177">
        <f t="shared" si="34"/>
        <v>0</v>
      </c>
      <c r="BL172" s="17" t="s">
        <v>220</v>
      </c>
      <c r="BM172" s="176" t="s">
        <v>828</v>
      </c>
    </row>
    <row r="173" spans="2:65" s="1" customFormat="1" ht="24.15" customHeight="1" x14ac:dyDescent="0.2">
      <c r="B173" s="139"/>
      <c r="C173" s="206" t="s">
        <v>478</v>
      </c>
      <c r="D173" s="206" t="s">
        <v>822</v>
      </c>
      <c r="E173" s="207" t="s">
        <v>2531</v>
      </c>
      <c r="F173" s="208" t="s">
        <v>2532</v>
      </c>
      <c r="G173" s="209" t="s">
        <v>1339</v>
      </c>
      <c r="H173" s="210">
        <v>131</v>
      </c>
      <c r="I173" s="211"/>
      <c r="J173" s="210">
        <f t="shared" si="25"/>
        <v>0</v>
      </c>
      <c r="K173" s="212"/>
      <c r="L173" s="213"/>
      <c r="M173" s="214" t="s">
        <v>1</v>
      </c>
      <c r="N173" s="215" t="s">
        <v>37</v>
      </c>
      <c r="P173" s="174">
        <f t="shared" si="26"/>
        <v>0</v>
      </c>
      <c r="Q173" s="174">
        <v>0</v>
      </c>
      <c r="R173" s="174">
        <f t="shared" si="27"/>
        <v>0</v>
      </c>
      <c r="S173" s="174">
        <v>0</v>
      </c>
      <c r="T173" s="175">
        <f t="shared" si="28"/>
        <v>0</v>
      </c>
      <c r="AR173" s="176" t="s">
        <v>329</v>
      </c>
      <c r="AT173" s="176" t="s">
        <v>822</v>
      </c>
      <c r="AU173" s="176" t="s">
        <v>83</v>
      </c>
      <c r="AY173" s="17" t="s">
        <v>214</v>
      </c>
      <c r="BE173" s="104">
        <f t="shared" si="29"/>
        <v>0</v>
      </c>
      <c r="BF173" s="104">
        <f t="shared" si="30"/>
        <v>0</v>
      </c>
      <c r="BG173" s="104">
        <f t="shared" si="31"/>
        <v>0</v>
      </c>
      <c r="BH173" s="104">
        <f t="shared" si="32"/>
        <v>0</v>
      </c>
      <c r="BI173" s="104">
        <f t="shared" si="33"/>
        <v>0</v>
      </c>
      <c r="BJ173" s="17" t="s">
        <v>83</v>
      </c>
      <c r="BK173" s="177">
        <f t="shared" si="34"/>
        <v>0</v>
      </c>
      <c r="BL173" s="17" t="s">
        <v>220</v>
      </c>
      <c r="BM173" s="176" t="s">
        <v>836</v>
      </c>
    </row>
    <row r="174" spans="2:65" s="1" customFormat="1" ht="33" customHeight="1" x14ac:dyDescent="0.2">
      <c r="B174" s="139"/>
      <c r="C174" s="166" t="s">
        <v>487</v>
      </c>
      <c r="D174" s="166" t="s">
        <v>216</v>
      </c>
      <c r="E174" s="167" t="s">
        <v>2529</v>
      </c>
      <c r="F174" s="168" t="s">
        <v>2530</v>
      </c>
      <c r="G174" s="169" t="s">
        <v>1339</v>
      </c>
      <c r="H174" s="170">
        <v>131</v>
      </c>
      <c r="I174" s="171"/>
      <c r="J174" s="170">
        <f t="shared" si="25"/>
        <v>0</v>
      </c>
      <c r="K174" s="172"/>
      <c r="L174" s="34"/>
      <c r="M174" s="173" t="s">
        <v>1</v>
      </c>
      <c r="N174" s="138" t="s">
        <v>37</v>
      </c>
      <c r="P174" s="174">
        <f t="shared" si="26"/>
        <v>0</v>
      </c>
      <c r="Q174" s="174">
        <v>0</v>
      </c>
      <c r="R174" s="174">
        <f t="shared" si="27"/>
        <v>0</v>
      </c>
      <c r="S174" s="174">
        <v>0</v>
      </c>
      <c r="T174" s="175">
        <f t="shared" si="28"/>
        <v>0</v>
      </c>
      <c r="AR174" s="176" t="s">
        <v>220</v>
      </c>
      <c r="AT174" s="176" t="s">
        <v>216</v>
      </c>
      <c r="AU174" s="176" t="s">
        <v>83</v>
      </c>
      <c r="AY174" s="17" t="s">
        <v>214</v>
      </c>
      <c r="BE174" s="104">
        <f t="shared" si="29"/>
        <v>0</v>
      </c>
      <c r="BF174" s="104">
        <f t="shared" si="30"/>
        <v>0</v>
      </c>
      <c r="BG174" s="104">
        <f t="shared" si="31"/>
        <v>0</v>
      </c>
      <c r="BH174" s="104">
        <f t="shared" si="32"/>
        <v>0</v>
      </c>
      <c r="BI174" s="104">
        <f t="shared" si="33"/>
        <v>0</v>
      </c>
      <c r="BJ174" s="17" t="s">
        <v>83</v>
      </c>
      <c r="BK174" s="177">
        <f t="shared" si="34"/>
        <v>0</v>
      </c>
      <c r="BL174" s="17" t="s">
        <v>220</v>
      </c>
      <c r="BM174" s="176" t="s">
        <v>844</v>
      </c>
    </row>
    <row r="175" spans="2:65" s="1" customFormat="1" ht="24.15" customHeight="1" x14ac:dyDescent="0.2">
      <c r="B175" s="139"/>
      <c r="C175" s="206" t="s">
        <v>495</v>
      </c>
      <c r="D175" s="206" t="s">
        <v>822</v>
      </c>
      <c r="E175" s="207" t="s">
        <v>2533</v>
      </c>
      <c r="F175" s="208" t="s">
        <v>2534</v>
      </c>
      <c r="G175" s="209" t="s">
        <v>1339</v>
      </c>
      <c r="H175" s="210">
        <v>1.5</v>
      </c>
      <c r="I175" s="211"/>
      <c r="J175" s="210">
        <f t="shared" si="25"/>
        <v>0</v>
      </c>
      <c r="K175" s="212"/>
      <c r="L175" s="213"/>
      <c r="M175" s="214" t="s">
        <v>1</v>
      </c>
      <c r="N175" s="215" t="s">
        <v>37</v>
      </c>
      <c r="P175" s="174">
        <f t="shared" si="26"/>
        <v>0</v>
      </c>
      <c r="Q175" s="174">
        <v>0</v>
      </c>
      <c r="R175" s="174">
        <f t="shared" si="27"/>
        <v>0</v>
      </c>
      <c r="S175" s="174">
        <v>0</v>
      </c>
      <c r="T175" s="175">
        <f t="shared" si="28"/>
        <v>0</v>
      </c>
      <c r="AR175" s="176" t="s">
        <v>329</v>
      </c>
      <c r="AT175" s="176" t="s">
        <v>822</v>
      </c>
      <c r="AU175" s="176" t="s">
        <v>83</v>
      </c>
      <c r="AY175" s="17" t="s">
        <v>214</v>
      </c>
      <c r="BE175" s="104">
        <f t="shared" si="29"/>
        <v>0</v>
      </c>
      <c r="BF175" s="104">
        <f t="shared" si="30"/>
        <v>0</v>
      </c>
      <c r="BG175" s="104">
        <f t="shared" si="31"/>
        <v>0</v>
      </c>
      <c r="BH175" s="104">
        <f t="shared" si="32"/>
        <v>0</v>
      </c>
      <c r="BI175" s="104">
        <f t="shared" si="33"/>
        <v>0</v>
      </c>
      <c r="BJ175" s="17" t="s">
        <v>83</v>
      </c>
      <c r="BK175" s="177">
        <f t="shared" si="34"/>
        <v>0</v>
      </c>
      <c r="BL175" s="17" t="s">
        <v>220</v>
      </c>
      <c r="BM175" s="176" t="s">
        <v>852</v>
      </c>
    </row>
    <row r="176" spans="2:65" s="1" customFormat="1" ht="33" customHeight="1" x14ac:dyDescent="0.2">
      <c r="B176" s="139"/>
      <c r="C176" s="166" t="s">
        <v>504</v>
      </c>
      <c r="D176" s="166" t="s">
        <v>216</v>
      </c>
      <c r="E176" s="167" t="s">
        <v>2529</v>
      </c>
      <c r="F176" s="168" t="s">
        <v>2530</v>
      </c>
      <c r="G176" s="169" t="s">
        <v>1339</v>
      </c>
      <c r="H176" s="170">
        <v>1.5</v>
      </c>
      <c r="I176" s="171"/>
      <c r="J176" s="170">
        <f t="shared" si="25"/>
        <v>0</v>
      </c>
      <c r="K176" s="172"/>
      <c r="L176" s="34"/>
      <c r="M176" s="173" t="s">
        <v>1</v>
      </c>
      <c r="N176" s="138" t="s">
        <v>37</v>
      </c>
      <c r="P176" s="174">
        <f t="shared" si="26"/>
        <v>0</v>
      </c>
      <c r="Q176" s="174">
        <v>0</v>
      </c>
      <c r="R176" s="174">
        <f t="shared" si="27"/>
        <v>0</v>
      </c>
      <c r="S176" s="174">
        <v>0</v>
      </c>
      <c r="T176" s="175">
        <f t="shared" si="28"/>
        <v>0</v>
      </c>
      <c r="AR176" s="176" t="s">
        <v>220</v>
      </c>
      <c r="AT176" s="176" t="s">
        <v>216</v>
      </c>
      <c r="AU176" s="176" t="s">
        <v>83</v>
      </c>
      <c r="AY176" s="17" t="s">
        <v>214</v>
      </c>
      <c r="BE176" s="104">
        <f t="shared" si="29"/>
        <v>0</v>
      </c>
      <c r="BF176" s="104">
        <f t="shared" si="30"/>
        <v>0</v>
      </c>
      <c r="BG176" s="104">
        <f t="shared" si="31"/>
        <v>0</v>
      </c>
      <c r="BH176" s="104">
        <f t="shared" si="32"/>
        <v>0</v>
      </c>
      <c r="BI176" s="104">
        <f t="shared" si="33"/>
        <v>0</v>
      </c>
      <c r="BJ176" s="17" t="s">
        <v>83</v>
      </c>
      <c r="BK176" s="177">
        <f t="shared" si="34"/>
        <v>0</v>
      </c>
      <c r="BL176" s="17" t="s">
        <v>220</v>
      </c>
      <c r="BM176" s="176" t="s">
        <v>860</v>
      </c>
    </row>
    <row r="177" spans="2:65" s="1" customFormat="1" ht="24.15" customHeight="1" x14ac:dyDescent="0.2">
      <c r="B177" s="139"/>
      <c r="C177" s="206" t="s">
        <v>513</v>
      </c>
      <c r="D177" s="206" t="s">
        <v>822</v>
      </c>
      <c r="E177" s="207" t="s">
        <v>2535</v>
      </c>
      <c r="F177" s="208" t="s">
        <v>2536</v>
      </c>
      <c r="G177" s="209" t="s">
        <v>1339</v>
      </c>
      <c r="H177" s="210">
        <v>3.5</v>
      </c>
      <c r="I177" s="211"/>
      <c r="J177" s="210">
        <f t="shared" si="25"/>
        <v>0</v>
      </c>
      <c r="K177" s="212"/>
      <c r="L177" s="213"/>
      <c r="M177" s="214" t="s">
        <v>1</v>
      </c>
      <c r="N177" s="215" t="s">
        <v>37</v>
      </c>
      <c r="P177" s="174">
        <f t="shared" si="26"/>
        <v>0</v>
      </c>
      <c r="Q177" s="174">
        <v>0</v>
      </c>
      <c r="R177" s="174">
        <f t="shared" si="27"/>
        <v>0</v>
      </c>
      <c r="S177" s="174">
        <v>0</v>
      </c>
      <c r="T177" s="175">
        <f t="shared" si="28"/>
        <v>0</v>
      </c>
      <c r="AR177" s="176" t="s">
        <v>329</v>
      </c>
      <c r="AT177" s="176" t="s">
        <v>822</v>
      </c>
      <c r="AU177" s="176" t="s">
        <v>83</v>
      </c>
      <c r="AY177" s="17" t="s">
        <v>214</v>
      </c>
      <c r="BE177" s="104">
        <f t="shared" si="29"/>
        <v>0</v>
      </c>
      <c r="BF177" s="104">
        <f t="shared" si="30"/>
        <v>0</v>
      </c>
      <c r="BG177" s="104">
        <f t="shared" si="31"/>
        <v>0</v>
      </c>
      <c r="BH177" s="104">
        <f t="shared" si="32"/>
        <v>0</v>
      </c>
      <c r="BI177" s="104">
        <f t="shared" si="33"/>
        <v>0</v>
      </c>
      <c r="BJ177" s="17" t="s">
        <v>83</v>
      </c>
      <c r="BK177" s="177">
        <f t="shared" si="34"/>
        <v>0</v>
      </c>
      <c r="BL177" s="17" t="s">
        <v>220</v>
      </c>
      <c r="BM177" s="176" t="s">
        <v>868</v>
      </c>
    </row>
    <row r="178" spans="2:65" s="1" customFormat="1" ht="33" customHeight="1" x14ac:dyDescent="0.2">
      <c r="B178" s="139"/>
      <c r="C178" s="166" t="s">
        <v>519</v>
      </c>
      <c r="D178" s="166" t="s">
        <v>216</v>
      </c>
      <c r="E178" s="167" t="s">
        <v>2529</v>
      </c>
      <c r="F178" s="168" t="s">
        <v>2530</v>
      </c>
      <c r="G178" s="169" t="s">
        <v>1339</v>
      </c>
      <c r="H178" s="170">
        <v>3.5</v>
      </c>
      <c r="I178" s="171"/>
      <c r="J178" s="170">
        <f t="shared" si="25"/>
        <v>0</v>
      </c>
      <c r="K178" s="172"/>
      <c r="L178" s="34"/>
      <c r="M178" s="173" t="s">
        <v>1</v>
      </c>
      <c r="N178" s="138" t="s">
        <v>37</v>
      </c>
      <c r="P178" s="174">
        <f t="shared" si="26"/>
        <v>0</v>
      </c>
      <c r="Q178" s="174">
        <v>0</v>
      </c>
      <c r="R178" s="174">
        <f t="shared" si="27"/>
        <v>0</v>
      </c>
      <c r="S178" s="174">
        <v>0</v>
      </c>
      <c r="T178" s="175">
        <f t="shared" si="28"/>
        <v>0</v>
      </c>
      <c r="AR178" s="176" t="s">
        <v>220</v>
      </c>
      <c r="AT178" s="176" t="s">
        <v>216</v>
      </c>
      <c r="AU178" s="176" t="s">
        <v>83</v>
      </c>
      <c r="AY178" s="17" t="s">
        <v>214</v>
      </c>
      <c r="BE178" s="104">
        <f t="shared" si="29"/>
        <v>0</v>
      </c>
      <c r="BF178" s="104">
        <f t="shared" si="30"/>
        <v>0</v>
      </c>
      <c r="BG178" s="104">
        <f t="shared" si="31"/>
        <v>0</v>
      </c>
      <c r="BH178" s="104">
        <f t="shared" si="32"/>
        <v>0</v>
      </c>
      <c r="BI178" s="104">
        <f t="shared" si="33"/>
        <v>0</v>
      </c>
      <c r="BJ178" s="17" t="s">
        <v>83</v>
      </c>
      <c r="BK178" s="177">
        <f t="shared" si="34"/>
        <v>0</v>
      </c>
      <c r="BL178" s="17" t="s">
        <v>220</v>
      </c>
      <c r="BM178" s="176" t="s">
        <v>876</v>
      </c>
    </row>
    <row r="179" spans="2:65" s="1" customFormat="1" ht="66.75" customHeight="1" x14ac:dyDescent="0.2">
      <c r="B179" s="139"/>
      <c r="C179" s="206" t="s">
        <v>523</v>
      </c>
      <c r="D179" s="206" t="s">
        <v>822</v>
      </c>
      <c r="E179" s="207" t="s">
        <v>2537</v>
      </c>
      <c r="F179" s="208" t="s">
        <v>2538</v>
      </c>
      <c r="G179" s="209" t="s">
        <v>1634</v>
      </c>
      <c r="H179" s="303">
        <v>40</v>
      </c>
      <c r="I179" s="211"/>
      <c r="J179" s="210">
        <f t="shared" si="25"/>
        <v>0</v>
      </c>
      <c r="K179" s="212"/>
      <c r="L179" s="213"/>
      <c r="M179" s="214" t="s">
        <v>1</v>
      </c>
      <c r="N179" s="215" t="s">
        <v>37</v>
      </c>
      <c r="P179" s="174">
        <f t="shared" si="26"/>
        <v>0</v>
      </c>
      <c r="Q179" s="174">
        <v>0</v>
      </c>
      <c r="R179" s="174">
        <f t="shared" si="27"/>
        <v>0</v>
      </c>
      <c r="S179" s="174">
        <v>0</v>
      </c>
      <c r="T179" s="175">
        <f t="shared" si="28"/>
        <v>0</v>
      </c>
      <c r="AR179" s="176" t="s">
        <v>329</v>
      </c>
      <c r="AT179" s="176" t="s">
        <v>822</v>
      </c>
      <c r="AU179" s="176" t="s">
        <v>83</v>
      </c>
      <c r="AY179" s="17" t="s">
        <v>214</v>
      </c>
      <c r="BE179" s="104">
        <f t="shared" si="29"/>
        <v>0</v>
      </c>
      <c r="BF179" s="104">
        <f t="shared" si="30"/>
        <v>0</v>
      </c>
      <c r="BG179" s="104">
        <f t="shared" si="31"/>
        <v>0</v>
      </c>
      <c r="BH179" s="104">
        <f t="shared" si="32"/>
        <v>0</v>
      </c>
      <c r="BI179" s="104">
        <f t="shared" si="33"/>
        <v>0</v>
      </c>
      <c r="BJ179" s="17" t="s">
        <v>83</v>
      </c>
      <c r="BK179" s="177">
        <f t="shared" si="34"/>
        <v>0</v>
      </c>
      <c r="BL179" s="17" t="s">
        <v>220</v>
      </c>
      <c r="BM179" s="176" t="s">
        <v>884</v>
      </c>
    </row>
    <row r="180" spans="2:65" s="1" customFormat="1" ht="24.15" customHeight="1" x14ac:dyDescent="0.2">
      <c r="B180" s="139"/>
      <c r="C180" s="206" t="s">
        <v>528</v>
      </c>
      <c r="D180" s="206" t="s">
        <v>822</v>
      </c>
      <c r="E180" s="207" t="s">
        <v>2539</v>
      </c>
      <c r="F180" s="208" t="s">
        <v>2540</v>
      </c>
      <c r="G180" s="209" t="s">
        <v>1339</v>
      </c>
      <c r="H180" s="210">
        <v>16</v>
      </c>
      <c r="I180" s="211"/>
      <c r="J180" s="210">
        <f t="shared" si="25"/>
        <v>0</v>
      </c>
      <c r="K180" s="212"/>
      <c r="L180" s="213"/>
      <c r="M180" s="214" t="s">
        <v>1</v>
      </c>
      <c r="N180" s="215" t="s">
        <v>37</v>
      </c>
      <c r="P180" s="174">
        <f t="shared" si="26"/>
        <v>0</v>
      </c>
      <c r="Q180" s="174">
        <v>0</v>
      </c>
      <c r="R180" s="174">
        <f t="shared" si="27"/>
        <v>0</v>
      </c>
      <c r="S180" s="174">
        <v>0</v>
      </c>
      <c r="T180" s="175">
        <f t="shared" si="28"/>
        <v>0</v>
      </c>
      <c r="AR180" s="176" t="s">
        <v>329</v>
      </c>
      <c r="AT180" s="176" t="s">
        <v>822</v>
      </c>
      <c r="AU180" s="176" t="s">
        <v>83</v>
      </c>
      <c r="AY180" s="17" t="s">
        <v>214</v>
      </c>
      <c r="BE180" s="104">
        <f t="shared" si="29"/>
        <v>0</v>
      </c>
      <c r="BF180" s="104">
        <f t="shared" si="30"/>
        <v>0</v>
      </c>
      <c r="BG180" s="104">
        <f t="shared" si="31"/>
        <v>0</v>
      </c>
      <c r="BH180" s="104">
        <f t="shared" si="32"/>
        <v>0</v>
      </c>
      <c r="BI180" s="104">
        <f t="shared" si="33"/>
        <v>0</v>
      </c>
      <c r="BJ180" s="17" t="s">
        <v>83</v>
      </c>
      <c r="BK180" s="177">
        <f t="shared" si="34"/>
        <v>0</v>
      </c>
      <c r="BL180" s="17" t="s">
        <v>220</v>
      </c>
      <c r="BM180" s="176" t="s">
        <v>892</v>
      </c>
    </row>
    <row r="181" spans="2:65" s="1" customFormat="1" ht="24.15" customHeight="1" x14ac:dyDescent="0.2">
      <c r="B181" s="139"/>
      <c r="C181" s="166" t="s">
        <v>610</v>
      </c>
      <c r="D181" s="166" t="s">
        <v>216</v>
      </c>
      <c r="E181" s="167" t="s">
        <v>2541</v>
      </c>
      <c r="F181" s="168" t="s">
        <v>2542</v>
      </c>
      <c r="G181" s="169" t="s">
        <v>1339</v>
      </c>
      <c r="H181" s="170">
        <v>16</v>
      </c>
      <c r="I181" s="171"/>
      <c r="J181" s="170">
        <f t="shared" si="25"/>
        <v>0</v>
      </c>
      <c r="K181" s="172"/>
      <c r="L181" s="34"/>
      <c r="M181" s="173" t="s">
        <v>1</v>
      </c>
      <c r="N181" s="138" t="s">
        <v>37</v>
      </c>
      <c r="P181" s="174">
        <f t="shared" si="26"/>
        <v>0</v>
      </c>
      <c r="Q181" s="174">
        <v>0</v>
      </c>
      <c r="R181" s="174">
        <f t="shared" si="27"/>
        <v>0</v>
      </c>
      <c r="S181" s="174">
        <v>0</v>
      </c>
      <c r="T181" s="175">
        <f t="shared" si="28"/>
        <v>0</v>
      </c>
      <c r="AR181" s="176" t="s">
        <v>220</v>
      </c>
      <c r="AT181" s="176" t="s">
        <v>216</v>
      </c>
      <c r="AU181" s="176" t="s">
        <v>83</v>
      </c>
      <c r="AY181" s="17" t="s">
        <v>214</v>
      </c>
      <c r="BE181" s="104">
        <f t="shared" si="29"/>
        <v>0</v>
      </c>
      <c r="BF181" s="104">
        <f t="shared" si="30"/>
        <v>0</v>
      </c>
      <c r="BG181" s="104">
        <f t="shared" si="31"/>
        <v>0</v>
      </c>
      <c r="BH181" s="104">
        <f t="shared" si="32"/>
        <v>0</v>
      </c>
      <c r="BI181" s="104">
        <f t="shared" si="33"/>
        <v>0</v>
      </c>
      <c r="BJ181" s="17" t="s">
        <v>83</v>
      </c>
      <c r="BK181" s="177">
        <f t="shared" si="34"/>
        <v>0</v>
      </c>
      <c r="BL181" s="17" t="s">
        <v>220</v>
      </c>
      <c r="BM181" s="176" t="s">
        <v>900</v>
      </c>
    </row>
    <row r="182" spans="2:65" s="1" customFormat="1" ht="66.75" customHeight="1" x14ac:dyDescent="0.2">
      <c r="B182" s="139"/>
      <c r="C182" s="206" t="s">
        <v>667</v>
      </c>
      <c r="D182" s="206" t="s">
        <v>822</v>
      </c>
      <c r="E182" s="207" t="s">
        <v>2537</v>
      </c>
      <c r="F182" s="208" t="s">
        <v>2538</v>
      </c>
      <c r="G182" s="209" t="s">
        <v>1634</v>
      </c>
      <c r="H182" s="303">
        <v>40</v>
      </c>
      <c r="I182" s="211"/>
      <c r="J182" s="210">
        <f t="shared" si="25"/>
        <v>0</v>
      </c>
      <c r="K182" s="212"/>
      <c r="L182" s="213"/>
      <c r="M182" s="214" t="s">
        <v>1</v>
      </c>
      <c r="N182" s="215" t="s">
        <v>37</v>
      </c>
      <c r="P182" s="174">
        <f t="shared" si="26"/>
        <v>0</v>
      </c>
      <c r="Q182" s="174">
        <v>0</v>
      </c>
      <c r="R182" s="174">
        <f t="shared" si="27"/>
        <v>0</v>
      </c>
      <c r="S182" s="174">
        <v>0</v>
      </c>
      <c r="T182" s="175">
        <f t="shared" si="28"/>
        <v>0</v>
      </c>
      <c r="AR182" s="176" t="s">
        <v>329</v>
      </c>
      <c r="AT182" s="176" t="s">
        <v>822</v>
      </c>
      <c r="AU182" s="176" t="s">
        <v>83</v>
      </c>
      <c r="AY182" s="17" t="s">
        <v>214</v>
      </c>
      <c r="BE182" s="104">
        <f t="shared" si="29"/>
        <v>0</v>
      </c>
      <c r="BF182" s="104">
        <f t="shared" si="30"/>
        <v>0</v>
      </c>
      <c r="BG182" s="104">
        <f t="shared" si="31"/>
        <v>0</v>
      </c>
      <c r="BH182" s="104">
        <f t="shared" si="32"/>
        <v>0</v>
      </c>
      <c r="BI182" s="104">
        <f t="shared" si="33"/>
        <v>0</v>
      </c>
      <c r="BJ182" s="17" t="s">
        <v>83</v>
      </c>
      <c r="BK182" s="177">
        <f t="shared" si="34"/>
        <v>0</v>
      </c>
      <c r="BL182" s="17" t="s">
        <v>220</v>
      </c>
      <c r="BM182" s="176" t="s">
        <v>908</v>
      </c>
    </row>
    <row r="183" spans="2:65" s="11" customFormat="1" ht="22.95" customHeight="1" x14ac:dyDescent="0.25">
      <c r="B183" s="154"/>
      <c r="D183" s="155" t="s">
        <v>70</v>
      </c>
      <c r="E183" s="164" t="s">
        <v>2543</v>
      </c>
      <c r="F183" s="164" t="s">
        <v>2544</v>
      </c>
      <c r="I183" s="157"/>
      <c r="J183" s="165">
        <f>BK183</f>
        <v>0</v>
      </c>
      <c r="L183" s="154"/>
      <c r="M183" s="159"/>
      <c r="P183" s="160">
        <f>SUM(P184:P186)</f>
        <v>0</v>
      </c>
      <c r="R183" s="160">
        <f>SUM(R184:R186)</f>
        <v>0</v>
      </c>
      <c r="T183" s="161">
        <f>SUM(T184:T186)</f>
        <v>0</v>
      </c>
      <c r="AR183" s="155" t="s">
        <v>77</v>
      </c>
      <c r="AT183" s="162" t="s">
        <v>70</v>
      </c>
      <c r="AU183" s="162" t="s">
        <v>77</v>
      </c>
      <c r="AY183" s="155" t="s">
        <v>214</v>
      </c>
      <c r="BK183" s="163">
        <f>SUM(BK184:BK186)</f>
        <v>0</v>
      </c>
    </row>
    <row r="184" spans="2:65" s="1" customFormat="1" ht="16.5" customHeight="1" x14ac:dyDescent="0.2">
      <c r="B184" s="139"/>
      <c r="C184" s="166" t="s">
        <v>671</v>
      </c>
      <c r="D184" s="166" t="s">
        <v>216</v>
      </c>
      <c r="E184" s="167" t="s">
        <v>2545</v>
      </c>
      <c r="F184" s="168" t="s">
        <v>2546</v>
      </c>
      <c r="G184" s="169" t="s">
        <v>1339</v>
      </c>
      <c r="H184" s="170">
        <v>14</v>
      </c>
      <c r="I184" s="171"/>
      <c r="J184" s="170">
        <f>ROUND(I184*H184,3)</f>
        <v>0</v>
      </c>
      <c r="K184" s="172"/>
      <c r="L184" s="34"/>
      <c r="M184" s="173" t="s">
        <v>1</v>
      </c>
      <c r="N184" s="138" t="s">
        <v>37</v>
      </c>
      <c r="P184" s="174">
        <f>O184*H184</f>
        <v>0</v>
      </c>
      <c r="Q184" s="174">
        <v>0</v>
      </c>
      <c r="R184" s="174">
        <f>Q184*H184</f>
        <v>0</v>
      </c>
      <c r="S184" s="174">
        <v>0</v>
      </c>
      <c r="T184" s="175">
        <f>S184*H184</f>
        <v>0</v>
      </c>
      <c r="AR184" s="176" t="s">
        <v>220</v>
      </c>
      <c r="AT184" s="176" t="s">
        <v>216</v>
      </c>
      <c r="AU184" s="176" t="s">
        <v>83</v>
      </c>
      <c r="AY184" s="17" t="s">
        <v>214</v>
      </c>
      <c r="BE184" s="104">
        <f>IF(N184="základná",J184,0)</f>
        <v>0</v>
      </c>
      <c r="BF184" s="104">
        <f>IF(N184="znížená",J184,0)</f>
        <v>0</v>
      </c>
      <c r="BG184" s="104">
        <f>IF(N184="zákl. prenesená",J184,0)</f>
        <v>0</v>
      </c>
      <c r="BH184" s="104">
        <f>IF(N184="zníž. prenesená",J184,0)</f>
        <v>0</v>
      </c>
      <c r="BI184" s="104">
        <f>IF(N184="nulová",J184,0)</f>
        <v>0</v>
      </c>
      <c r="BJ184" s="17" t="s">
        <v>83</v>
      </c>
      <c r="BK184" s="177">
        <f>ROUND(I184*H184,3)</f>
        <v>0</v>
      </c>
      <c r="BL184" s="17" t="s">
        <v>220</v>
      </c>
      <c r="BM184" s="176" t="s">
        <v>916</v>
      </c>
    </row>
    <row r="185" spans="2:65" s="1" customFormat="1" ht="24.15" customHeight="1" x14ac:dyDescent="0.2">
      <c r="B185" s="139"/>
      <c r="C185" s="166" t="s">
        <v>679</v>
      </c>
      <c r="D185" s="166" t="s">
        <v>216</v>
      </c>
      <c r="E185" s="167" t="s">
        <v>2547</v>
      </c>
      <c r="F185" s="168" t="s">
        <v>2548</v>
      </c>
      <c r="G185" s="169" t="s">
        <v>1339</v>
      </c>
      <c r="H185" s="170">
        <v>14</v>
      </c>
      <c r="I185" s="171"/>
      <c r="J185" s="170">
        <f>ROUND(I185*H185,3)</f>
        <v>0</v>
      </c>
      <c r="K185" s="172"/>
      <c r="L185" s="34"/>
      <c r="M185" s="173" t="s">
        <v>1</v>
      </c>
      <c r="N185" s="138" t="s">
        <v>37</v>
      </c>
      <c r="P185" s="174">
        <f>O185*H185</f>
        <v>0</v>
      </c>
      <c r="Q185" s="174">
        <v>0</v>
      </c>
      <c r="R185" s="174">
        <f>Q185*H185</f>
        <v>0</v>
      </c>
      <c r="S185" s="174">
        <v>0</v>
      </c>
      <c r="T185" s="175">
        <f>S185*H185</f>
        <v>0</v>
      </c>
      <c r="AR185" s="176" t="s">
        <v>220</v>
      </c>
      <c r="AT185" s="176" t="s">
        <v>216</v>
      </c>
      <c r="AU185" s="176" t="s">
        <v>83</v>
      </c>
      <c r="AY185" s="17" t="s">
        <v>214</v>
      </c>
      <c r="BE185" s="104">
        <f>IF(N185="základná",J185,0)</f>
        <v>0</v>
      </c>
      <c r="BF185" s="104">
        <f>IF(N185="znížená",J185,0)</f>
        <v>0</v>
      </c>
      <c r="BG185" s="104">
        <f>IF(N185="zákl. prenesená",J185,0)</f>
        <v>0</v>
      </c>
      <c r="BH185" s="104">
        <f>IF(N185="zníž. prenesená",J185,0)</f>
        <v>0</v>
      </c>
      <c r="BI185" s="104">
        <f>IF(N185="nulová",J185,0)</f>
        <v>0</v>
      </c>
      <c r="BJ185" s="17" t="s">
        <v>83</v>
      </c>
      <c r="BK185" s="177">
        <f>ROUND(I185*H185,3)</f>
        <v>0</v>
      </c>
      <c r="BL185" s="17" t="s">
        <v>220</v>
      </c>
      <c r="BM185" s="176" t="s">
        <v>924</v>
      </c>
    </row>
    <row r="186" spans="2:65" s="1" customFormat="1" ht="21.75" customHeight="1" x14ac:dyDescent="0.2">
      <c r="B186" s="139"/>
      <c r="C186" s="166" t="s">
        <v>684</v>
      </c>
      <c r="D186" s="166" t="s">
        <v>216</v>
      </c>
      <c r="E186" s="167" t="s">
        <v>2549</v>
      </c>
      <c r="F186" s="168" t="s">
        <v>2550</v>
      </c>
      <c r="G186" s="169" t="s">
        <v>1339</v>
      </c>
      <c r="H186" s="170">
        <v>245</v>
      </c>
      <c r="I186" s="171"/>
      <c r="J186" s="170">
        <f>ROUND(I186*H186,3)</f>
        <v>0</v>
      </c>
      <c r="K186" s="172"/>
      <c r="L186" s="34"/>
      <c r="M186" s="173" t="s">
        <v>1</v>
      </c>
      <c r="N186" s="138" t="s">
        <v>37</v>
      </c>
      <c r="P186" s="174">
        <f>O186*H186</f>
        <v>0</v>
      </c>
      <c r="Q186" s="174">
        <v>0</v>
      </c>
      <c r="R186" s="174">
        <f>Q186*H186</f>
        <v>0</v>
      </c>
      <c r="S186" s="174">
        <v>0</v>
      </c>
      <c r="T186" s="175">
        <f>S186*H186</f>
        <v>0</v>
      </c>
      <c r="AR186" s="176" t="s">
        <v>220</v>
      </c>
      <c r="AT186" s="176" t="s">
        <v>216</v>
      </c>
      <c r="AU186" s="176" t="s">
        <v>83</v>
      </c>
      <c r="AY186" s="17" t="s">
        <v>214</v>
      </c>
      <c r="BE186" s="104">
        <f>IF(N186="základná",J186,0)</f>
        <v>0</v>
      </c>
      <c r="BF186" s="104">
        <f>IF(N186="znížená",J186,0)</f>
        <v>0</v>
      </c>
      <c r="BG186" s="104">
        <f>IF(N186="zákl. prenesená",J186,0)</f>
        <v>0</v>
      </c>
      <c r="BH186" s="104">
        <f>IF(N186="zníž. prenesená",J186,0)</f>
        <v>0</v>
      </c>
      <c r="BI186" s="104">
        <f>IF(N186="nulová",J186,0)</f>
        <v>0</v>
      </c>
      <c r="BJ186" s="17" t="s">
        <v>83</v>
      </c>
      <c r="BK186" s="177">
        <f>ROUND(I186*H186,3)</f>
        <v>0</v>
      </c>
      <c r="BL186" s="17" t="s">
        <v>220</v>
      </c>
      <c r="BM186" s="176" t="s">
        <v>932</v>
      </c>
    </row>
    <row r="187" spans="2:65" s="11" customFormat="1" ht="22.95" customHeight="1" x14ac:dyDescent="0.25">
      <c r="B187" s="154"/>
      <c r="D187" s="155" t="s">
        <v>70</v>
      </c>
      <c r="E187" s="164" t="s">
        <v>2551</v>
      </c>
      <c r="F187" s="164" t="s">
        <v>2552</v>
      </c>
      <c r="I187" s="157"/>
      <c r="J187" s="165">
        <f>BK187</f>
        <v>0</v>
      </c>
      <c r="L187" s="154"/>
      <c r="M187" s="159"/>
      <c r="P187" s="160">
        <f>SUM(P188:P191)</f>
        <v>0</v>
      </c>
      <c r="R187" s="160">
        <f>SUM(R188:R191)</f>
        <v>0</v>
      </c>
      <c r="T187" s="161">
        <f>SUM(T188:T191)</f>
        <v>0</v>
      </c>
      <c r="AR187" s="155" t="s">
        <v>77</v>
      </c>
      <c r="AT187" s="162" t="s">
        <v>70</v>
      </c>
      <c r="AU187" s="162" t="s">
        <v>77</v>
      </c>
      <c r="AY187" s="155" t="s">
        <v>214</v>
      </c>
      <c r="BK187" s="163">
        <f>SUM(BK188:BK191)</f>
        <v>0</v>
      </c>
    </row>
    <row r="188" spans="2:65" s="1" customFormat="1" ht="24.15" customHeight="1" x14ac:dyDescent="0.2">
      <c r="B188" s="139"/>
      <c r="C188" s="166" t="s">
        <v>704</v>
      </c>
      <c r="D188" s="166" t="s">
        <v>216</v>
      </c>
      <c r="E188" s="167" t="s">
        <v>2553</v>
      </c>
      <c r="F188" s="168" t="s">
        <v>2554</v>
      </c>
      <c r="G188" s="169" t="s">
        <v>219</v>
      </c>
      <c r="H188" s="170">
        <v>32</v>
      </c>
      <c r="I188" s="171"/>
      <c r="J188" s="170">
        <f>ROUND(I188*H188,3)</f>
        <v>0</v>
      </c>
      <c r="K188" s="172"/>
      <c r="L188" s="34"/>
      <c r="M188" s="173" t="s">
        <v>1</v>
      </c>
      <c r="N188" s="138" t="s">
        <v>37</v>
      </c>
      <c r="P188" s="174">
        <f>O188*H188</f>
        <v>0</v>
      </c>
      <c r="Q188" s="174">
        <v>0</v>
      </c>
      <c r="R188" s="174">
        <f>Q188*H188</f>
        <v>0</v>
      </c>
      <c r="S188" s="174">
        <v>0</v>
      </c>
      <c r="T188" s="175">
        <f>S188*H188</f>
        <v>0</v>
      </c>
      <c r="AR188" s="176" t="s">
        <v>220</v>
      </c>
      <c r="AT188" s="176" t="s">
        <v>216</v>
      </c>
      <c r="AU188" s="176" t="s">
        <v>83</v>
      </c>
      <c r="AY188" s="17" t="s">
        <v>214</v>
      </c>
      <c r="BE188" s="104">
        <f>IF(N188="základná",J188,0)</f>
        <v>0</v>
      </c>
      <c r="BF188" s="104">
        <f>IF(N188="znížená",J188,0)</f>
        <v>0</v>
      </c>
      <c r="BG188" s="104">
        <f>IF(N188="zákl. prenesená",J188,0)</f>
        <v>0</v>
      </c>
      <c r="BH188" s="104">
        <f>IF(N188="zníž. prenesená",J188,0)</f>
        <v>0</v>
      </c>
      <c r="BI188" s="104">
        <f>IF(N188="nulová",J188,0)</f>
        <v>0</v>
      </c>
      <c r="BJ188" s="17" t="s">
        <v>83</v>
      </c>
      <c r="BK188" s="177">
        <f>ROUND(I188*H188,3)</f>
        <v>0</v>
      </c>
      <c r="BL188" s="17" t="s">
        <v>220</v>
      </c>
      <c r="BM188" s="176" t="s">
        <v>940</v>
      </c>
    </row>
    <row r="189" spans="2:65" s="1" customFormat="1" ht="24.15" customHeight="1" x14ac:dyDescent="0.2">
      <c r="B189" s="139"/>
      <c r="C189" s="166" t="s">
        <v>527</v>
      </c>
      <c r="D189" s="166" t="s">
        <v>216</v>
      </c>
      <c r="E189" s="167" t="s">
        <v>2555</v>
      </c>
      <c r="F189" s="168" t="s">
        <v>2556</v>
      </c>
      <c r="G189" s="169" t="s">
        <v>516</v>
      </c>
      <c r="H189" s="170">
        <v>8</v>
      </c>
      <c r="I189" s="171"/>
      <c r="J189" s="170">
        <f>ROUND(I189*H189,3)</f>
        <v>0</v>
      </c>
      <c r="K189" s="172"/>
      <c r="L189" s="34"/>
      <c r="M189" s="173" t="s">
        <v>1</v>
      </c>
      <c r="N189" s="138" t="s">
        <v>37</v>
      </c>
      <c r="P189" s="174">
        <f>O189*H189</f>
        <v>0</v>
      </c>
      <c r="Q189" s="174">
        <v>0</v>
      </c>
      <c r="R189" s="174">
        <f>Q189*H189</f>
        <v>0</v>
      </c>
      <c r="S189" s="174">
        <v>0</v>
      </c>
      <c r="T189" s="175">
        <f>S189*H189</f>
        <v>0</v>
      </c>
      <c r="AR189" s="176" t="s">
        <v>220</v>
      </c>
      <c r="AT189" s="176" t="s">
        <v>216</v>
      </c>
      <c r="AU189" s="176" t="s">
        <v>83</v>
      </c>
      <c r="AY189" s="17" t="s">
        <v>214</v>
      </c>
      <c r="BE189" s="104">
        <f>IF(N189="základná",J189,0)</f>
        <v>0</v>
      </c>
      <c r="BF189" s="104">
        <f>IF(N189="znížená",J189,0)</f>
        <v>0</v>
      </c>
      <c r="BG189" s="104">
        <f>IF(N189="zákl. prenesená",J189,0)</f>
        <v>0</v>
      </c>
      <c r="BH189" s="104">
        <f>IF(N189="zníž. prenesená",J189,0)</f>
        <v>0</v>
      </c>
      <c r="BI189" s="104">
        <f>IF(N189="nulová",J189,0)</f>
        <v>0</v>
      </c>
      <c r="BJ189" s="17" t="s">
        <v>83</v>
      </c>
      <c r="BK189" s="177">
        <f>ROUND(I189*H189,3)</f>
        <v>0</v>
      </c>
      <c r="BL189" s="17" t="s">
        <v>220</v>
      </c>
      <c r="BM189" s="176" t="s">
        <v>948</v>
      </c>
    </row>
    <row r="190" spans="2:65" s="1" customFormat="1" ht="24.15" customHeight="1" x14ac:dyDescent="0.2">
      <c r="B190" s="139"/>
      <c r="C190" s="166" t="s">
        <v>722</v>
      </c>
      <c r="D190" s="166" t="s">
        <v>216</v>
      </c>
      <c r="E190" s="167" t="s">
        <v>2557</v>
      </c>
      <c r="F190" s="168" t="s">
        <v>2558</v>
      </c>
      <c r="G190" s="169" t="s">
        <v>516</v>
      </c>
      <c r="H190" s="170">
        <v>1</v>
      </c>
      <c r="I190" s="171"/>
      <c r="J190" s="170">
        <f>ROUND(I190*H190,3)</f>
        <v>0</v>
      </c>
      <c r="K190" s="172"/>
      <c r="L190" s="34"/>
      <c r="M190" s="173" t="s">
        <v>1</v>
      </c>
      <c r="N190" s="138" t="s">
        <v>37</v>
      </c>
      <c r="P190" s="174">
        <f>O190*H190</f>
        <v>0</v>
      </c>
      <c r="Q190" s="174">
        <v>0</v>
      </c>
      <c r="R190" s="174">
        <f>Q190*H190</f>
        <v>0</v>
      </c>
      <c r="S190" s="174">
        <v>0</v>
      </c>
      <c r="T190" s="175">
        <f>S190*H190</f>
        <v>0</v>
      </c>
      <c r="AR190" s="176" t="s">
        <v>220</v>
      </c>
      <c r="AT190" s="176" t="s">
        <v>216</v>
      </c>
      <c r="AU190" s="176" t="s">
        <v>83</v>
      </c>
      <c r="AY190" s="17" t="s">
        <v>214</v>
      </c>
      <c r="BE190" s="104">
        <f>IF(N190="základná",J190,0)</f>
        <v>0</v>
      </c>
      <c r="BF190" s="104">
        <f>IF(N190="znížená",J190,0)</f>
        <v>0</v>
      </c>
      <c r="BG190" s="104">
        <f>IF(N190="zákl. prenesená",J190,0)</f>
        <v>0</v>
      </c>
      <c r="BH190" s="104">
        <f>IF(N190="zníž. prenesená",J190,0)</f>
        <v>0</v>
      </c>
      <c r="BI190" s="104">
        <f>IF(N190="nulová",J190,0)</f>
        <v>0</v>
      </c>
      <c r="BJ190" s="17" t="s">
        <v>83</v>
      </c>
      <c r="BK190" s="177">
        <f>ROUND(I190*H190,3)</f>
        <v>0</v>
      </c>
      <c r="BL190" s="17" t="s">
        <v>220</v>
      </c>
      <c r="BM190" s="176" t="s">
        <v>956</v>
      </c>
    </row>
    <row r="191" spans="2:65" s="1" customFormat="1" ht="24.15" customHeight="1" x14ac:dyDescent="0.2">
      <c r="B191" s="139"/>
      <c r="C191" s="166" t="s">
        <v>768</v>
      </c>
      <c r="D191" s="166" t="s">
        <v>216</v>
      </c>
      <c r="E191" s="167" t="s">
        <v>2559</v>
      </c>
      <c r="F191" s="168" t="s">
        <v>2560</v>
      </c>
      <c r="G191" s="169" t="s">
        <v>516</v>
      </c>
      <c r="H191" s="170">
        <v>1</v>
      </c>
      <c r="I191" s="171"/>
      <c r="J191" s="170">
        <f>ROUND(I191*H191,3)</f>
        <v>0</v>
      </c>
      <c r="K191" s="172"/>
      <c r="L191" s="34"/>
      <c r="M191" s="173" t="s">
        <v>1</v>
      </c>
      <c r="N191" s="138" t="s">
        <v>37</v>
      </c>
      <c r="P191" s="174">
        <f>O191*H191</f>
        <v>0</v>
      </c>
      <c r="Q191" s="174">
        <v>0</v>
      </c>
      <c r="R191" s="174">
        <f>Q191*H191</f>
        <v>0</v>
      </c>
      <c r="S191" s="174">
        <v>0</v>
      </c>
      <c r="T191" s="175">
        <f>S191*H191</f>
        <v>0</v>
      </c>
      <c r="AR191" s="176" t="s">
        <v>220</v>
      </c>
      <c r="AT191" s="176" t="s">
        <v>216</v>
      </c>
      <c r="AU191" s="176" t="s">
        <v>83</v>
      </c>
      <c r="AY191" s="17" t="s">
        <v>214</v>
      </c>
      <c r="BE191" s="104">
        <f>IF(N191="základná",J191,0)</f>
        <v>0</v>
      </c>
      <c r="BF191" s="104">
        <f>IF(N191="znížená",J191,0)</f>
        <v>0</v>
      </c>
      <c r="BG191" s="104">
        <f>IF(N191="zákl. prenesená",J191,0)</f>
        <v>0</v>
      </c>
      <c r="BH191" s="104">
        <f>IF(N191="zníž. prenesená",J191,0)</f>
        <v>0</v>
      </c>
      <c r="BI191" s="104">
        <f>IF(N191="nulová",J191,0)</f>
        <v>0</v>
      </c>
      <c r="BJ191" s="17" t="s">
        <v>83</v>
      </c>
      <c r="BK191" s="177">
        <f>ROUND(I191*H191,3)</f>
        <v>0</v>
      </c>
      <c r="BL191" s="17" t="s">
        <v>220</v>
      </c>
      <c r="BM191" s="176" t="s">
        <v>964</v>
      </c>
    </row>
    <row r="192" spans="2:65" s="11" customFormat="1" ht="22.95" customHeight="1" x14ac:dyDescent="0.25">
      <c r="B192" s="154"/>
      <c r="D192" s="155" t="s">
        <v>70</v>
      </c>
      <c r="E192" s="164" t="s">
        <v>2561</v>
      </c>
      <c r="F192" s="164" t="s">
        <v>2562</v>
      </c>
      <c r="I192" s="157"/>
      <c r="J192" s="165">
        <f>BK192</f>
        <v>0</v>
      </c>
      <c r="L192" s="154"/>
      <c r="M192" s="159"/>
      <c r="P192" s="160">
        <f>SUM(P193:P206)</f>
        <v>0</v>
      </c>
      <c r="R192" s="160">
        <f>SUM(R193:R206)</f>
        <v>0</v>
      </c>
      <c r="T192" s="161">
        <f>SUM(T193:T206)</f>
        <v>0</v>
      </c>
      <c r="AR192" s="155" t="s">
        <v>77</v>
      </c>
      <c r="AT192" s="162" t="s">
        <v>70</v>
      </c>
      <c r="AU192" s="162" t="s">
        <v>77</v>
      </c>
      <c r="AY192" s="155" t="s">
        <v>214</v>
      </c>
      <c r="BK192" s="163">
        <f>SUM(BK193:BK206)</f>
        <v>0</v>
      </c>
    </row>
    <row r="193" spans="2:65" s="1" customFormat="1" ht="16.5" customHeight="1" x14ac:dyDescent="0.2">
      <c r="B193" s="139"/>
      <c r="C193" s="206" t="s">
        <v>802</v>
      </c>
      <c r="D193" s="206" t="s">
        <v>822</v>
      </c>
      <c r="E193" s="207" t="s">
        <v>2563</v>
      </c>
      <c r="F193" s="208" t="s">
        <v>2564</v>
      </c>
      <c r="G193" s="209" t="s">
        <v>516</v>
      </c>
      <c r="H193" s="210">
        <v>8</v>
      </c>
      <c r="I193" s="211"/>
      <c r="J193" s="210">
        <f t="shared" ref="J193:J206" si="35">ROUND(I193*H193,3)</f>
        <v>0</v>
      </c>
      <c r="K193" s="212"/>
      <c r="L193" s="213"/>
      <c r="M193" s="214" t="s">
        <v>1</v>
      </c>
      <c r="N193" s="215" t="s">
        <v>37</v>
      </c>
      <c r="P193" s="174">
        <f t="shared" ref="P193:P206" si="36">O193*H193</f>
        <v>0</v>
      </c>
      <c r="Q193" s="174">
        <v>0</v>
      </c>
      <c r="R193" s="174">
        <f t="shared" ref="R193:R206" si="37">Q193*H193</f>
        <v>0</v>
      </c>
      <c r="S193" s="174">
        <v>0</v>
      </c>
      <c r="T193" s="175">
        <f t="shared" ref="T193:T206" si="38">S193*H193</f>
        <v>0</v>
      </c>
      <c r="AR193" s="176" t="s">
        <v>329</v>
      </c>
      <c r="AT193" s="176" t="s">
        <v>822</v>
      </c>
      <c r="AU193" s="176" t="s">
        <v>83</v>
      </c>
      <c r="AY193" s="17" t="s">
        <v>214</v>
      </c>
      <c r="BE193" s="104">
        <f t="shared" ref="BE193:BE206" si="39">IF(N193="základná",J193,0)</f>
        <v>0</v>
      </c>
      <c r="BF193" s="104">
        <f t="shared" ref="BF193:BF206" si="40">IF(N193="znížená",J193,0)</f>
        <v>0</v>
      </c>
      <c r="BG193" s="104">
        <f t="shared" ref="BG193:BG206" si="41">IF(N193="zákl. prenesená",J193,0)</f>
        <v>0</v>
      </c>
      <c r="BH193" s="104">
        <f t="shared" ref="BH193:BH206" si="42">IF(N193="zníž. prenesená",J193,0)</f>
        <v>0</v>
      </c>
      <c r="BI193" s="104">
        <f t="shared" ref="BI193:BI206" si="43">IF(N193="nulová",J193,0)</f>
        <v>0</v>
      </c>
      <c r="BJ193" s="17" t="s">
        <v>83</v>
      </c>
      <c r="BK193" s="177">
        <f t="shared" ref="BK193:BK206" si="44">ROUND(I193*H193,3)</f>
        <v>0</v>
      </c>
      <c r="BL193" s="17" t="s">
        <v>220</v>
      </c>
      <c r="BM193" s="176" t="s">
        <v>972</v>
      </c>
    </row>
    <row r="194" spans="2:65" s="1" customFormat="1" ht="24.15" customHeight="1" x14ac:dyDescent="0.2">
      <c r="B194" s="139"/>
      <c r="C194" s="166" t="s">
        <v>806</v>
      </c>
      <c r="D194" s="166" t="s">
        <v>216</v>
      </c>
      <c r="E194" s="167" t="s">
        <v>2565</v>
      </c>
      <c r="F194" s="168" t="s">
        <v>2566</v>
      </c>
      <c r="G194" s="169" t="s">
        <v>516</v>
      </c>
      <c r="H194" s="170">
        <v>8</v>
      </c>
      <c r="I194" s="171"/>
      <c r="J194" s="170">
        <f t="shared" si="35"/>
        <v>0</v>
      </c>
      <c r="K194" s="172"/>
      <c r="L194" s="34"/>
      <c r="M194" s="173" t="s">
        <v>1</v>
      </c>
      <c r="N194" s="138" t="s">
        <v>37</v>
      </c>
      <c r="P194" s="174">
        <f t="shared" si="36"/>
        <v>0</v>
      </c>
      <c r="Q194" s="174">
        <v>0</v>
      </c>
      <c r="R194" s="174">
        <f t="shared" si="37"/>
        <v>0</v>
      </c>
      <c r="S194" s="174">
        <v>0</v>
      </c>
      <c r="T194" s="175">
        <f t="shared" si="38"/>
        <v>0</v>
      </c>
      <c r="AR194" s="176" t="s">
        <v>220</v>
      </c>
      <c r="AT194" s="176" t="s">
        <v>216</v>
      </c>
      <c r="AU194" s="176" t="s">
        <v>83</v>
      </c>
      <c r="AY194" s="17" t="s">
        <v>214</v>
      </c>
      <c r="BE194" s="104">
        <f t="shared" si="39"/>
        <v>0</v>
      </c>
      <c r="BF194" s="104">
        <f t="shared" si="40"/>
        <v>0</v>
      </c>
      <c r="BG194" s="104">
        <f t="shared" si="41"/>
        <v>0</v>
      </c>
      <c r="BH194" s="104">
        <f t="shared" si="42"/>
        <v>0</v>
      </c>
      <c r="BI194" s="104">
        <f t="shared" si="43"/>
        <v>0</v>
      </c>
      <c r="BJ194" s="17" t="s">
        <v>83</v>
      </c>
      <c r="BK194" s="177">
        <f t="shared" si="44"/>
        <v>0</v>
      </c>
      <c r="BL194" s="17" t="s">
        <v>220</v>
      </c>
      <c r="BM194" s="176" t="s">
        <v>980</v>
      </c>
    </row>
    <row r="195" spans="2:65" s="1" customFormat="1" ht="16.5" customHeight="1" x14ac:dyDescent="0.2">
      <c r="B195" s="139"/>
      <c r="C195" s="206" t="s">
        <v>817</v>
      </c>
      <c r="D195" s="206" t="s">
        <v>822</v>
      </c>
      <c r="E195" s="207" t="s">
        <v>2567</v>
      </c>
      <c r="F195" s="208" t="s">
        <v>2568</v>
      </c>
      <c r="G195" s="209" t="s">
        <v>516</v>
      </c>
      <c r="H195" s="210">
        <v>8</v>
      </c>
      <c r="I195" s="211"/>
      <c r="J195" s="210">
        <f t="shared" si="35"/>
        <v>0</v>
      </c>
      <c r="K195" s="212"/>
      <c r="L195" s="213"/>
      <c r="M195" s="214" t="s">
        <v>1</v>
      </c>
      <c r="N195" s="215" t="s">
        <v>37</v>
      </c>
      <c r="P195" s="174">
        <f t="shared" si="36"/>
        <v>0</v>
      </c>
      <c r="Q195" s="174">
        <v>0</v>
      </c>
      <c r="R195" s="174">
        <f t="shared" si="37"/>
        <v>0</v>
      </c>
      <c r="S195" s="174">
        <v>0</v>
      </c>
      <c r="T195" s="175">
        <f t="shared" si="38"/>
        <v>0</v>
      </c>
      <c r="AR195" s="176" t="s">
        <v>329</v>
      </c>
      <c r="AT195" s="176" t="s">
        <v>822</v>
      </c>
      <c r="AU195" s="176" t="s">
        <v>83</v>
      </c>
      <c r="AY195" s="17" t="s">
        <v>214</v>
      </c>
      <c r="BE195" s="104">
        <f t="shared" si="39"/>
        <v>0</v>
      </c>
      <c r="BF195" s="104">
        <f t="shared" si="40"/>
        <v>0</v>
      </c>
      <c r="BG195" s="104">
        <f t="shared" si="41"/>
        <v>0</v>
      </c>
      <c r="BH195" s="104">
        <f t="shared" si="42"/>
        <v>0</v>
      </c>
      <c r="BI195" s="104">
        <f t="shared" si="43"/>
        <v>0</v>
      </c>
      <c r="BJ195" s="17" t="s">
        <v>83</v>
      </c>
      <c r="BK195" s="177">
        <f t="shared" si="44"/>
        <v>0</v>
      </c>
      <c r="BL195" s="17" t="s">
        <v>220</v>
      </c>
      <c r="BM195" s="176" t="s">
        <v>988</v>
      </c>
    </row>
    <row r="196" spans="2:65" s="1" customFormat="1" ht="16.5" customHeight="1" x14ac:dyDescent="0.2">
      <c r="B196" s="139"/>
      <c r="C196" s="166" t="s">
        <v>821</v>
      </c>
      <c r="D196" s="166" t="s">
        <v>216</v>
      </c>
      <c r="E196" s="167" t="s">
        <v>2569</v>
      </c>
      <c r="F196" s="168" t="s">
        <v>2570</v>
      </c>
      <c r="G196" s="169" t="s">
        <v>516</v>
      </c>
      <c r="H196" s="170">
        <v>8</v>
      </c>
      <c r="I196" s="171"/>
      <c r="J196" s="170">
        <f t="shared" si="35"/>
        <v>0</v>
      </c>
      <c r="K196" s="172"/>
      <c r="L196" s="34"/>
      <c r="M196" s="173" t="s">
        <v>1</v>
      </c>
      <c r="N196" s="138" t="s">
        <v>37</v>
      </c>
      <c r="P196" s="174">
        <f t="shared" si="36"/>
        <v>0</v>
      </c>
      <c r="Q196" s="174">
        <v>0</v>
      </c>
      <c r="R196" s="174">
        <f t="shared" si="37"/>
        <v>0</v>
      </c>
      <c r="S196" s="174">
        <v>0</v>
      </c>
      <c r="T196" s="175">
        <f t="shared" si="38"/>
        <v>0</v>
      </c>
      <c r="AR196" s="176" t="s">
        <v>220</v>
      </c>
      <c r="AT196" s="176" t="s">
        <v>216</v>
      </c>
      <c r="AU196" s="176" t="s">
        <v>83</v>
      </c>
      <c r="AY196" s="17" t="s">
        <v>214</v>
      </c>
      <c r="BE196" s="104">
        <f t="shared" si="39"/>
        <v>0</v>
      </c>
      <c r="BF196" s="104">
        <f t="shared" si="40"/>
        <v>0</v>
      </c>
      <c r="BG196" s="104">
        <f t="shared" si="41"/>
        <v>0</v>
      </c>
      <c r="BH196" s="104">
        <f t="shared" si="42"/>
        <v>0</v>
      </c>
      <c r="BI196" s="104">
        <f t="shared" si="43"/>
        <v>0</v>
      </c>
      <c r="BJ196" s="17" t="s">
        <v>83</v>
      </c>
      <c r="BK196" s="177">
        <f t="shared" si="44"/>
        <v>0</v>
      </c>
      <c r="BL196" s="17" t="s">
        <v>220</v>
      </c>
      <c r="BM196" s="176" t="s">
        <v>996</v>
      </c>
    </row>
    <row r="197" spans="2:65" s="1" customFormat="1" ht="24.15" customHeight="1" x14ac:dyDescent="0.2">
      <c r="B197" s="139"/>
      <c r="C197" s="206" t="s">
        <v>828</v>
      </c>
      <c r="D197" s="206" t="s">
        <v>822</v>
      </c>
      <c r="E197" s="207" t="s">
        <v>2571</v>
      </c>
      <c r="F197" s="208" t="s">
        <v>2572</v>
      </c>
      <c r="G197" s="209" t="s">
        <v>516</v>
      </c>
      <c r="H197" s="210">
        <v>8</v>
      </c>
      <c r="I197" s="211"/>
      <c r="J197" s="210">
        <f t="shared" si="35"/>
        <v>0</v>
      </c>
      <c r="K197" s="212"/>
      <c r="L197" s="213"/>
      <c r="M197" s="214" t="s">
        <v>1</v>
      </c>
      <c r="N197" s="215" t="s">
        <v>37</v>
      </c>
      <c r="P197" s="174">
        <f t="shared" si="36"/>
        <v>0</v>
      </c>
      <c r="Q197" s="174">
        <v>0</v>
      </c>
      <c r="R197" s="174">
        <f t="shared" si="37"/>
        <v>0</v>
      </c>
      <c r="S197" s="174">
        <v>0</v>
      </c>
      <c r="T197" s="175">
        <f t="shared" si="38"/>
        <v>0</v>
      </c>
      <c r="AR197" s="176" t="s">
        <v>329</v>
      </c>
      <c r="AT197" s="176" t="s">
        <v>822</v>
      </c>
      <c r="AU197" s="176" t="s">
        <v>83</v>
      </c>
      <c r="AY197" s="17" t="s">
        <v>214</v>
      </c>
      <c r="BE197" s="104">
        <f t="shared" si="39"/>
        <v>0</v>
      </c>
      <c r="BF197" s="104">
        <f t="shared" si="40"/>
        <v>0</v>
      </c>
      <c r="BG197" s="104">
        <f t="shared" si="41"/>
        <v>0</v>
      </c>
      <c r="BH197" s="104">
        <f t="shared" si="42"/>
        <v>0</v>
      </c>
      <c r="BI197" s="104">
        <f t="shared" si="43"/>
        <v>0</v>
      </c>
      <c r="BJ197" s="17" t="s">
        <v>83</v>
      </c>
      <c r="BK197" s="177">
        <f t="shared" si="44"/>
        <v>0</v>
      </c>
      <c r="BL197" s="17" t="s">
        <v>220</v>
      </c>
      <c r="BM197" s="176" t="s">
        <v>1004</v>
      </c>
    </row>
    <row r="198" spans="2:65" s="1" customFormat="1" ht="24.15" customHeight="1" x14ac:dyDescent="0.2">
      <c r="B198" s="139"/>
      <c r="C198" s="166" t="s">
        <v>832</v>
      </c>
      <c r="D198" s="166" t="s">
        <v>216</v>
      </c>
      <c r="E198" s="167" t="s">
        <v>2573</v>
      </c>
      <c r="F198" s="168" t="s">
        <v>2574</v>
      </c>
      <c r="G198" s="169" t="s">
        <v>516</v>
      </c>
      <c r="H198" s="170">
        <v>8</v>
      </c>
      <c r="I198" s="171"/>
      <c r="J198" s="170">
        <f t="shared" si="35"/>
        <v>0</v>
      </c>
      <c r="K198" s="172"/>
      <c r="L198" s="34"/>
      <c r="M198" s="173" t="s">
        <v>1</v>
      </c>
      <c r="N198" s="138" t="s">
        <v>37</v>
      </c>
      <c r="P198" s="174">
        <f t="shared" si="36"/>
        <v>0</v>
      </c>
      <c r="Q198" s="174">
        <v>0</v>
      </c>
      <c r="R198" s="174">
        <f t="shared" si="37"/>
        <v>0</v>
      </c>
      <c r="S198" s="174">
        <v>0</v>
      </c>
      <c r="T198" s="175">
        <f t="shared" si="38"/>
        <v>0</v>
      </c>
      <c r="AR198" s="176" t="s">
        <v>220</v>
      </c>
      <c r="AT198" s="176" t="s">
        <v>216</v>
      </c>
      <c r="AU198" s="176" t="s">
        <v>83</v>
      </c>
      <c r="AY198" s="17" t="s">
        <v>214</v>
      </c>
      <c r="BE198" s="104">
        <f t="shared" si="39"/>
        <v>0</v>
      </c>
      <c r="BF198" s="104">
        <f t="shared" si="40"/>
        <v>0</v>
      </c>
      <c r="BG198" s="104">
        <f t="shared" si="41"/>
        <v>0</v>
      </c>
      <c r="BH198" s="104">
        <f t="shared" si="42"/>
        <v>0</v>
      </c>
      <c r="BI198" s="104">
        <f t="shared" si="43"/>
        <v>0</v>
      </c>
      <c r="BJ198" s="17" t="s">
        <v>83</v>
      </c>
      <c r="BK198" s="177">
        <f t="shared" si="44"/>
        <v>0</v>
      </c>
      <c r="BL198" s="17" t="s">
        <v>220</v>
      </c>
      <c r="BM198" s="176" t="s">
        <v>1012</v>
      </c>
    </row>
    <row r="199" spans="2:65" s="1" customFormat="1" ht="24.15" customHeight="1" x14ac:dyDescent="0.2">
      <c r="B199" s="139"/>
      <c r="C199" s="206" t="s">
        <v>836</v>
      </c>
      <c r="D199" s="206" t="s">
        <v>822</v>
      </c>
      <c r="E199" s="207" t="s">
        <v>2575</v>
      </c>
      <c r="F199" s="208" t="s">
        <v>2576</v>
      </c>
      <c r="G199" s="209" t="s">
        <v>516</v>
      </c>
      <c r="H199" s="210">
        <v>16</v>
      </c>
      <c r="I199" s="211"/>
      <c r="J199" s="210">
        <f t="shared" si="35"/>
        <v>0</v>
      </c>
      <c r="K199" s="212"/>
      <c r="L199" s="213"/>
      <c r="M199" s="214" t="s">
        <v>1</v>
      </c>
      <c r="N199" s="215" t="s">
        <v>37</v>
      </c>
      <c r="P199" s="174">
        <f t="shared" si="36"/>
        <v>0</v>
      </c>
      <c r="Q199" s="174">
        <v>0</v>
      </c>
      <c r="R199" s="174">
        <f t="shared" si="37"/>
        <v>0</v>
      </c>
      <c r="S199" s="174">
        <v>0</v>
      </c>
      <c r="T199" s="175">
        <f t="shared" si="38"/>
        <v>0</v>
      </c>
      <c r="AR199" s="176" t="s">
        <v>329</v>
      </c>
      <c r="AT199" s="176" t="s">
        <v>822</v>
      </c>
      <c r="AU199" s="176" t="s">
        <v>83</v>
      </c>
      <c r="AY199" s="17" t="s">
        <v>214</v>
      </c>
      <c r="BE199" s="104">
        <f t="shared" si="39"/>
        <v>0</v>
      </c>
      <c r="BF199" s="104">
        <f t="shared" si="40"/>
        <v>0</v>
      </c>
      <c r="BG199" s="104">
        <f t="shared" si="41"/>
        <v>0</v>
      </c>
      <c r="BH199" s="104">
        <f t="shared" si="42"/>
        <v>0</v>
      </c>
      <c r="BI199" s="104">
        <f t="shared" si="43"/>
        <v>0</v>
      </c>
      <c r="BJ199" s="17" t="s">
        <v>83</v>
      </c>
      <c r="BK199" s="177">
        <f t="shared" si="44"/>
        <v>0</v>
      </c>
      <c r="BL199" s="17" t="s">
        <v>220</v>
      </c>
      <c r="BM199" s="176" t="s">
        <v>1028</v>
      </c>
    </row>
    <row r="200" spans="2:65" s="1" customFormat="1" ht="24.15" customHeight="1" x14ac:dyDescent="0.2">
      <c r="B200" s="139"/>
      <c r="C200" s="206" t="s">
        <v>840</v>
      </c>
      <c r="D200" s="206" t="s">
        <v>822</v>
      </c>
      <c r="E200" s="207" t="s">
        <v>2577</v>
      </c>
      <c r="F200" s="208" t="s">
        <v>2578</v>
      </c>
      <c r="G200" s="209" t="s">
        <v>516</v>
      </c>
      <c r="H200" s="210">
        <v>8</v>
      </c>
      <c r="I200" s="211"/>
      <c r="J200" s="210">
        <f t="shared" si="35"/>
        <v>0</v>
      </c>
      <c r="K200" s="212"/>
      <c r="L200" s="213"/>
      <c r="M200" s="214" t="s">
        <v>1</v>
      </c>
      <c r="N200" s="215" t="s">
        <v>37</v>
      </c>
      <c r="P200" s="174">
        <f t="shared" si="36"/>
        <v>0</v>
      </c>
      <c r="Q200" s="174">
        <v>0</v>
      </c>
      <c r="R200" s="174">
        <f t="shared" si="37"/>
        <v>0</v>
      </c>
      <c r="S200" s="174">
        <v>0</v>
      </c>
      <c r="T200" s="175">
        <f t="shared" si="38"/>
        <v>0</v>
      </c>
      <c r="AR200" s="176" t="s">
        <v>329</v>
      </c>
      <c r="AT200" s="176" t="s">
        <v>822</v>
      </c>
      <c r="AU200" s="176" t="s">
        <v>83</v>
      </c>
      <c r="AY200" s="17" t="s">
        <v>214</v>
      </c>
      <c r="BE200" s="104">
        <f t="shared" si="39"/>
        <v>0</v>
      </c>
      <c r="BF200" s="104">
        <f t="shared" si="40"/>
        <v>0</v>
      </c>
      <c r="BG200" s="104">
        <f t="shared" si="41"/>
        <v>0</v>
      </c>
      <c r="BH200" s="104">
        <f t="shared" si="42"/>
        <v>0</v>
      </c>
      <c r="BI200" s="104">
        <f t="shared" si="43"/>
        <v>0</v>
      </c>
      <c r="BJ200" s="17" t="s">
        <v>83</v>
      </c>
      <c r="BK200" s="177">
        <f t="shared" si="44"/>
        <v>0</v>
      </c>
      <c r="BL200" s="17" t="s">
        <v>220</v>
      </c>
      <c r="BM200" s="176" t="s">
        <v>1041</v>
      </c>
    </row>
    <row r="201" spans="2:65" s="1" customFormat="1" ht="24.15" customHeight="1" x14ac:dyDescent="0.2">
      <c r="B201" s="139"/>
      <c r="C201" s="206" t="s">
        <v>844</v>
      </c>
      <c r="D201" s="206" t="s">
        <v>822</v>
      </c>
      <c r="E201" s="207" t="s">
        <v>2579</v>
      </c>
      <c r="F201" s="208" t="s">
        <v>2580</v>
      </c>
      <c r="G201" s="209" t="s">
        <v>516</v>
      </c>
      <c r="H201" s="210">
        <v>48</v>
      </c>
      <c r="I201" s="211"/>
      <c r="J201" s="210">
        <f t="shared" si="35"/>
        <v>0</v>
      </c>
      <c r="K201" s="212"/>
      <c r="L201" s="213"/>
      <c r="M201" s="214" t="s">
        <v>1</v>
      </c>
      <c r="N201" s="215" t="s">
        <v>37</v>
      </c>
      <c r="P201" s="174">
        <f t="shared" si="36"/>
        <v>0</v>
      </c>
      <c r="Q201" s="174">
        <v>0</v>
      </c>
      <c r="R201" s="174">
        <f t="shared" si="37"/>
        <v>0</v>
      </c>
      <c r="S201" s="174">
        <v>0</v>
      </c>
      <c r="T201" s="175">
        <f t="shared" si="38"/>
        <v>0</v>
      </c>
      <c r="AR201" s="176" t="s">
        <v>329</v>
      </c>
      <c r="AT201" s="176" t="s">
        <v>822</v>
      </c>
      <c r="AU201" s="176" t="s">
        <v>83</v>
      </c>
      <c r="AY201" s="17" t="s">
        <v>214</v>
      </c>
      <c r="BE201" s="104">
        <f t="shared" si="39"/>
        <v>0</v>
      </c>
      <c r="BF201" s="104">
        <f t="shared" si="40"/>
        <v>0</v>
      </c>
      <c r="BG201" s="104">
        <f t="shared" si="41"/>
        <v>0</v>
      </c>
      <c r="BH201" s="104">
        <f t="shared" si="42"/>
        <v>0</v>
      </c>
      <c r="BI201" s="104">
        <f t="shared" si="43"/>
        <v>0</v>
      </c>
      <c r="BJ201" s="17" t="s">
        <v>83</v>
      </c>
      <c r="BK201" s="177">
        <f t="shared" si="44"/>
        <v>0</v>
      </c>
      <c r="BL201" s="17" t="s">
        <v>220</v>
      </c>
      <c r="BM201" s="176" t="s">
        <v>1056</v>
      </c>
    </row>
    <row r="202" spans="2:65" s="1" customFormat="1" ht="24.15" customHeight="1" x14ac:dyDescent="0.2">
      <c r="B202" s="139"/>
      <c r="C202" s="166" t="s">
        <v>848</v>
      </c>
      <c r="D202" s="166" t="s">
        <v>216</v>
      </c>
      <c r="E202" s="167" t="s">
        <v>2573</v>
      </c>
      <c r="F202" s="168" t="s">
        <v>2574</v>
      </c>
      <c r="G202" s="169" t="s">
        <v>516</v>
      </c>
      <c r="H202" s="170">
        <v>24</v>
      </c>
      <c r="I202" s="171"/>
      <c r="J202" s="170">
        <f t="shared" si="35"/>
        <v>0</v>
      </c>
      <c r="K202" s="172"/>
      <c r="L202" s="34"/>
      <c r="M202" s="173" t="s">
        <v>1</v>
      </c>
      <c r="N202" s="138" t="s">
        <v>37</v>
      </c>
      <c r="P202" s="174">
        <f t="shared" si="36"/>
        <v>0</v>
      </c>
      <c r="Q202" s="174">
        <v>0</v>
      </c>
      <c r="R202" s="174">
        <f t="shared" si="37"/>
        <v>0</v>
      </c>
      <c r="S202" s="174">
        <v>0</v>
      </c>
      <c r="T202" s="175">
        <f t="shared" si="38"/>
        <v>0</v>
      </c>
      <c r="AR202" s="176" t="s">
        <v>220</v>
      </c>
      <c r="AT202" s="176" t="s">
        <v>216</v>
      </c>
      <c r="AU202" s="176" t="s">
        <v>83</v>
      </c>
      <c r="AY202" s="17" t="s">
        <v>214</v>
      </c>
      <c r="BE202" s="104">
        <f t="shared" si="39"/>
        <v>0</v>
      </c>
      <c r="BF202" s="104">
        <f t="shared" si="40"/>
        <v>0</v>
      </c>
      <c r="BG202" s="104">
        <f t="shared" si="41"/>
        <v>0</v>
      </c>
      <c r="BH202" s="104">
        <f t="shared" si="42"/>
        <v>0</v>
      </c>
      <c r="BI202" s="104">
        <f t="shared" si="43"/>
        <v>0</v>
      </c>
      <c r="BJ202" s="17" t="s">
        <v>83</v>
      </c>
      <c r="BK202" s="177">
        <f t="shared" si="44"/>
        <v>0</v>
      </c>
      <c r="BL202" s="17" t="s">
        <v>220</v>
      </c>
      <c r="BM202" s="176" t="s">
        <v>1064</v>
      </c>
    </row>
    <row r="203" spans="2:65" s="1" customFormat="1" ht="24.15" customHeight="1" x14ac:dyDescent="0.2">
      <c r="B203" s="139"/>
      <c r="C203" s="206" t="s">
        <v>852</v>
      </c>
      <c r="D203" s="206" t="s">
        <v>822</v>
      </c>
      <c r="E203" s="207" t="s">
        <v>2581</v>
      </c>
      <c r="F203" s="208" t="s">
        <v>2582</v>
      </c>
      <c r="G203" s="209" t="s">
        <v>516</v>
      </c>
      <c r="H203" s="210">
        <v>8</v>
      </c>
      <c r="I203" s="211"/>
      <c r="J203" s="210">
        <f t="shared" si="35"/>
        <v>0</v>
      </c>
      <c r="K203" s="212"/>
      <c r="L203" s="213"/>
      <c r="M203" s="214" t="s">
        <v>1</v>
      </c>
      <c r="N203" s="215" t="s">
        <v>37</v>
      </c>
      <c r="P203" s="174">
        <f t="shared" si="36"/>
        <v>0</v>
      </c>
      <c r="Q203" s="174">
        <v>0</v>
      </c>
      <c r="R203" s="174">
        <f t="shared" si="37"/>
        <v>0</v>
      </c>
      <c r="S203" s="174">
        <v>0</v>
      </c>
      <c r="T203" s="175">
        <f t="shared" si="38"/>
        <v>0</v>
      </c>
      <c r="AR203" s="176" t="s">
        <v>329</v>
      </c>
      <c r="AT203" s="176" t="s">
        <v>822</v>
      </c>
      <c r="AU203" s="176" t="s">
        <v>83</v>
      </c>
      <c r="AY203" s="17" t="s">
        <v>214</v>
      </c>
      <c r="BE203" s="104">
        <f t="shared" si="39"/>
        <v>0</v>
      </c>
      <c r="BF203" s="104">
        <f t="shared" si="40"/>
        <v>0</v>
      </c>
      <c r="BG203" s="104">
        <f t="shared" si="41"/>
        <v>0</v>
      </c>
      <c r="BH203" s="104">
        <f t="shared" si="42"/>
        <v>0</v>
      </c>
      <c r="BI203" s="104">
        <f t="shared" si="43"/>
        <v>0</v>
      </c>
      <c r="BJ203" s="17" t="s">
        <v>83</v>
      </c>
      <c r="BK203" s="177">
        <f t="shared" si="44"/>
        <v>0</v>
      </c>
      <c r="BL203" s="17" t="s">
        <v>220</v>
      </c>
      <c r="BM203" s="176" t="s">
        <v>1078</v>
      </c>
    </row>
    <row r="204" spans="2:65" s="1" customFormat="1" ht="16.5" customHeight="1" x14ac:dyDescent="0.2">
      <c r="B204" s="139"/>
      <c r="C204" s="206" t="s">
        <v>856</v>
      </c>
      <c r="D204" s="206" t="s">
        <v>822</v>
      </c>
      <c r="E204" s="207" t="s">
        <v>2583</v>
      </c>
      <c r="F204" s="208" t="s">
        <v>2584</v>
      </c>
      <c r="G204" s="209" t="s">
        <v>516</v>
      </c>
      <c r="H204" s="210">
        <v>8</v>
      </c>
      <c r="I204" s="211"/>
      <c r="J204" s="210">
        <f t="shared" si="35"/>
        <v>0</v>
      </c>
      <c r="K204" s="212"/>
      <c r="L204" s="213"/>
      <c r="M204" s="214" t="s">
        <v>1</v>
      </c>
      <c r="N204" s="215" t="s">
        <v>37</v>
      </c>
      <c r="P204" s="174">
        <f t="shared" si="36"/>
        <v>0</v>
      </c>
      <c r="Q204" s="174">
        <v>0</v>
      </c>
      <c r="R204" s="174">
        <f t="shared" si="37"/>
        <v>0</v>
      </c>
      <c r="S204" s="174">
        <v>0</v>
      </c>
      <c r="T204" s="175">
        <f t="shared" si="38"/>
        <v>0</v>
      </c>
      <c r="AR204" s="176" t="s">
        <v>329</v>
      </c>
      <c r="AT204" s="176" t="s">
        <v>822</v>
      </c>
      <c r="AU204" s="176" t="s">
        <v>83</v>
      </c>
      <c r="AY204" s="17" t="s">
        <v>214</v>
      </c>
      <c r="BE204" s="104">
        <f t="shared" si="39"/>
        <v>0</v>
      </c>
      <c r="BF204" s="104">
        <f t="shared" si="40"/>
        <v>0</v>
      </c>
      <c r="BG204" s="104">
        <f t="shared" si="41"/>
        <v>0</v>
      </c>
      <c r="BH204" s="104">
        <f t="shared" si="42"/>
        <v>0</v>
      </c>
      <c r="BI204" s="104">
        <f t="shared" si="43"/>
        <v>0</v>
      </c>
      <c r="BJ204" s="17" t="s">
        <v>83</v>
      </c>
      <c r="BK204" s="177">
        <f t="shared" si="44"/>
        <v>0</v>
      </c>
      <c r="BL204" s="17" t="s">
        <v>220</v>
      </c>
      <c r="BM204" s="176" t="s">
        <v>1093</v>
      </c>
    </row>
    <row r="205" spans="2:65" s="1" customFormat="1" ht="16.5" customHeight="1" x14ac:dyDescent="0.2">
      <c r="B205" s="139"/>
      <c r="C205" s="206" t="s">
        <v>860</v>
      </c>
      <c r="D205" s="206" t="s">
        <v>822</v>
      </c>
      <c r="E205" s="207" t="s">
        <v>2585</v>
      </c>
      <c r="F205" s="208" t="s">
        <v>2586</v>
      </c>
      <c r="G205" s="209" t="s">
        <v>516</v>
      </c>
      <c r="H205" s="210">
        <v>8</v>
      </c>
      <c r="I205" s="211"/>
      <c r="J205" s="210">
        <f t="shared" si="35"/>
        <v>0</v>
      </c>
      <c r="K205" s="212"/>
      <c r="L205" s="213"/>
      <c r="M205" s="214" t="s">
        <v>1</v>
      </c>
      <c r="N205" s="215" t="s">
        <v>37</v>
      </c>
      <c r="P205" s="174">
        <f t="shared" si="36"/>
        <v>0</v>
      </c>
      <c r="Q205" s="174">
        <v>0</v>
      </c>
      <c r="R205" s="174">
        <f t="shared" si="37"/>
        <v>0</v>
      </c>
      <c r="S205" s="174">
        <v>0</v>
      </c>
      <c r="T205" s="175">
        <f t="shared" si="38"/>
        <v>0</v>
      </c>
      <c r="AR205" s="176" t="s">
        <v>329</v>
      </c>
      <c r="AT205" s="176" t="s">
        <v>822</v>
      </c>
      <c r="AU205" s="176" t="s">
        <v>83</v>
      </c>
      <c r="AY205" s="17" t="s">
        <v>214</v>
      </c>
      <c r="BE205" s="104">
        <f t="shared" si="39"/>
        <v>0</v>
      </c>
      <c r="BF205" s="104">
        <f t="shared" si="40"/>
        <v>0</v>
      </c>
      <c r="BG205" s="104">
        <f t="shared" si="41"/>
        <v>0</v>
      </c>
      <c r="BH205" s="104">
        <f t="shared" si="42"/>
        <v>0</v>
      </c>
      <c r="BI205" s="104">
        <f t="shared" si="43"/>
        <v>0</v>
      </c>
      <c r="BJ205" s="17" t="s">
        <v>83</v>
      </c>
      <c r="BK205" s="177">
        <f t="shared" si="44"/>
        <v>0</v>
      </c>
      <c r="BL205" s="17" t="s">
        <v>220</v>
      </c>
      <c r="BM205" s="176" t="s">
        <v>1101</v>
      </c>
    </row>
    <row r="206" spans="2:65" s="1" customFormat="1" ht="24.15" customHeight="1" x14ac:dyDescent="0.2">
      <c r="B206" s="139"/>
      <c r="C206" s="166" t="s">
        <v>864</v>
      </c>
      <c r="D206" s="166" t="s">
        <v>216</v>
      </c>
      <c r="E206" s="167" t="s">
        <v>2587</v>
      </c>
      <c r="F206" s="168" t="s">
        <v>2588</v>
      </c>
      <c r="G206" s="169" t="s">
        <v>516</v>
      </c>
      <c r="H206" s="170">
        <v>8</v>
      </c>
      <c r="I206" s="171"/>
      <c r="J206" s="170">
        <f t="shared" si="35"/>
        <v>0</v>
      </c>
      <c r="K206" s="172"/>
      <c r="L206" s="34"/>
      <c r="M206" s="173" t="s">
        <v>1</v>
      </c>
      <c r="N206" s="138" t="s">
        <v>37</v>
      </c>
      <c r="P206" s="174">
        <f t="shared" si="36"/>
        <v>0</v>
      </c>
      <c r="Q206" s="174">
        <v>0</v>
      </c>
      <c r="R206" s="174">
        <f t="shared" si="37"/>
        <v>0</v>
      </c>
      <c r="S206" s="174">
        <v>0</v>
      </c>
      <c r="T206" s="175">
        <f t="shared" si="38"/>
        <v>0</v>
      </c>
      <c r="AR206" s="176" t="s">
        <v>220</v>
      </c>
      <c r="AT206" s="176" t="s">
        <v>216</v>
      </c>
      <c r="AU206" s="176" t="s">
        <v>83</v>
      </c>
      <c r="AY206" s="17" t="s">
        <v>214</v>
      </c>
      <c r="BE206" s="104">
        <f t="shared" si="39"/>
        <v>0</v>
      </c>
      <c r="BF206" s="104">
        <f t="shared" si="40"/>
        <v>0</v>
      </c>
      <c r="BG206" s="104">
        <f t="shared" si="41"/>
        <v>0</v>
      </c>
      <c r="BH206" s="104">
        <f t="shared" si="42"/>
        <v>0</v>
      </c>
      <c r="BI206" s="104">
        <f t="shared" si="43"/>
        <v>0</v>
      </c>
      <c r="BJ206" s="17" t="s">
        <v>83</v>
      </c>
      <c r="BK206" s="177">
        <f t="shared" si="44"/>
        <v>0</v>
      </c>
      <c r="BL206" s="17" t="s">
        <v>220</v>
      </c>
      <c r="BM206" s="176" t="s">
        <v>1109</v>
      </c>
    </row>
    <row r="207" spans="2:65" s="11" customFormat="1" ht="22.95" customHeight="1" x14ac:dyDescent="0.25">
      <c r="B207" s="154"/>
      <c r="D207" s="155" t="s">
        <v>70</v>
      </c>
      <c r="E207" s="164" t="s">
        <v>2589</v>
      </c>
      <c r="F207" s="164" t="s">
        <v>1559</v>
      </c>
      <c r="I207" s="157"/>
      <c r="J207" s="165">
        <f>BK207</f>
        <v>0</v>
      </c>
      <c r="L207" s="154"/>
      <c r="M207" s="159"/>
      <c r="P207" s="160">
        <f>P208</f>
        <v>0</v>
      </c>
      <c r="R207" s="160">
        <f>R208</f>
        <v>0</v>
      </c>
      <c r="T207" s="161">
        <f>T208</f>
        <v>0</v>
      </c>
      <c r="AR207" s="155" t="s">
        <v>77</v>
      </c>
      <c r="AT207" s="162" t="s">
        <v>70</v>
      </c>
      <c r="AU207" s="162" t="s">
        <v>77</v>
      </c>
      <c r="AY207" s="155" t="s">
        <v>214</v>
      </c>
      <c r="BK207" s="163">
        <f>BK208</f>
        <v>0</v>
      </c>
    </row>
    <row r="208" spans="2:65" s="1" customFormat="1" ht="16.5" customHeight="1" x14ac:dyDescent="0.2">
      <c r="B208" s="139"/>
      <c r="C208" s="166" t="s">
        <v>868</v>
      </c>
      <c r="D208" s="166" t="s">
        <v>216</v>
      </c>
      <c r="E208" s="167" t="s">
        <v>2590</v>
      </c>
      <c r="F208" s="168" t="s">
        <v>2591</v>
      </c>
      <c r="G208" s="169" t="s">
        <v>1634</v>
      </c>
      <c r="H208" s="302">
        <v>6</v>
      </c>
      <c r="I208" s="171"/>
      <c r="J208" s="170">
        <f>ROUND(I208*H208,3)</f>
        <v>0</v>
      </c>
      <c r="K208" s="172"/>
      <c r="L208" s="34"/>
      <c r="M208" s="173" t="s">
        <v>1</v>
      </c>
      <c r="N208" s="138" t="s">
        <v>37</v>
      </c>
      <c r="P208" s="174">
        <f>O208*H208</f>
        <v>0</v>
      </c>
      <c r="Q208" s="174">
        <v>0</v>
      </c>
      <c r="R208" s="174">
        <f>Q208*H208</f>
        <v>0</v>
      </c>
      <c r="S208" s="174">
        <v>0</v>
      </c>
      <c r="T208" s="175">
        <f>S208*H208</f>
        <v>0</v>
      </c>
      <c r="AR208" s="176" t="s">
        <v>220</v>
      </c>
      <c r="AT208" s="176" t="s">
        <v>216</v>
      </c>
      <c r="AU208" s="176" t="s">
        <v>83</v>
      </c>
      <c r="AY208" s="17" t="s">
        <v>214</v>
      </c>
      <c r="BE208" s="104">
        <f>IF(N208="základná",J208,0)</f>
        <v>0</v>
      </c>
      <c r="BF208" s="104">
        <f>IF(N208="znížená",J208,0)</f>
        <v>0</v>
      </c>
      <c r="BG208" s="104">
        <f>IF(N208="zákl. prenesená",J208,0)</f>
        <v>0</v>
      </c>
      <c r="BH208" s="104">
        <f>IF(N208="zníž. prenesená",J208,0)</f>
        <v>0</v>
      </c>
      <c r="BI208" s="104">
        <f>IF(N208="nulová",J208,0)</f>
        <v>0</v>
      </c>
      <c r="BJ208" s="17" t="s">
        <v>83</v>
      </c>
      <c r="BK208" s="177">
        <f>ROUND(I208*H208,3)</f>
        <v>0</v>
      </c>
      <c r="BL208" s="17" t="s">
        <v>220</v>
      </c>
      <c r="BM208" s="176" t="s">
        <v>1117</v>
      </c>
    </row>
    <row r="209" spans="2:65" s="11" customFormat="1" ht="25.95" customHeight="1" x14ac:dyDescent="0.25">
      <c r="B209" s="154"/>
      <c r="D209" s="155" t="s">
        <v>70</v>
      </c>
      <c r="E209" s="156" t="s">
        <v>2592</v>
      </c>
      <c r="F209" s="156" t="s">
        <v>177</v>
      </c>
      <c r="I209" s="157"/>
      <c r="J209" s="158">
        <f>BK209</f>
        <v>0</v>
      </c>
      <c r="L209" s="154"/>
      <c r="M209" s="159"/>
      <c r="P209" s="160">
        <f>P210+P309+P363+P383+P452</f>
        <v>0</v>
      </c>
      <c r="R209" s="160">
        <f>R210+R309+R363+R383+R452</f>
        <v>0</v>
      </c>
      <c r="T209" s="161">
        <f>T210+T309+T363+T383+T452</f>
        <v>0</v>
      </c>
      <c r="AR209" s="155" t="s">
        <v>77</v>
      </c>
      <c r="AT209" s="162" t="s">
        <v>70</v>
      </c>
      <c r="AU209" s="162" t="s">
        <v>71</v>
      </c>
      <c r="AY209" s="155" t="s">
        <v>214</v>
      </c>
      <c r="BK209" s="163">
        <f>BK210+BK309+BK363+BK383+BK452</f>
        <v>0</v>
      </c>
    </row>
    <row r="210" spans="2:65" s="11" customFormat="1" ht="22.95" customHeight="1" x14ac:dyDescent="0.25">
      <c r="B210" s="154"/>
      <c r="D210" s="155" t="s">
        <v>70</v>
      </c>
      <c r="E210" s="164" t="s">
        <v>2593</v>
      </c>
      <c r="F210" s="164" t="s">
        <v>1714</v>
      </c>
      <c r="I210" s="157"/>
      <c r="J210" s="165">
        <f>BK210</f>
        <v>0</v>
      </c>
      <c r="L210" s="154"/>
      <c r="M210" s="159"/>
      <c r="P210" s="160">
        <f>SUM(P211:P308)</f>
        <v>0</v>
      </c>
      <c r="R210" s="160">
        <f>SUM(R211:R308)</f>
        <v>0</v>
      </c>
      <c r="T210" s="161">
        <f>SUM(T211:T308)</f>
        <v>0</v>
      </c>
      <c r="AR210" s="155" t="s">
        <v>77</v>
      </c>
      <c r="AT210" s="162" t="s">
        <v>70</v>
      </c>
      <c r="AU210" s="162" t="s">
        <v>77</v>
      </c>
      <c r="AY210" s="155" t="s">
        <v>214</v>
      </c>
      <c r="BK210" s="163">
        <f>SUM(BK211:BK308)</f>
        <v>0</v>
      </c>
    </row>
    <row r="211" spans="2:65" s="1" customFormat="1" ht="24.15" customHeight="1" x14ac:dyDescent="0.2">
      <c r="B211" s="139"/>
      <c r="C211" s="206" t="s">
        <v>872</v>
      </c>
      <c r="D211" s="206" t="s">
        <v>822</v>
      </c>
      <c r="E211" s="207" t="s">
        <v>2594</v>
      </c>
      <c r="F211" s="208" t="s">
        <v>2595</v>
      </c>
      <c r="G211" s="209" t="s">
        <v>1339</v>
      </c>
      <c r="H211" s="210">
        <v>90</v>
      </c>
      <c r="I211" s="211"/>
      <c r="J211" s="210">
        <f t="shared" ref="J211:J242" si="45">ROUND(I211*H211,3)</f>
        <v>0</v>
      </c>
      <c r="K211" s="212"/>
      <c r="L211" s="213"/>
      <c r="M211" s="214" t="s">
        <v>1</v>
      </c>
      <c r="N211" s="215" t="s">
        <v>37</v>
      </c>
      <c r="P211" s="174">
        <f t="shared" ref="P211:P242" si="46">O211*H211</f>
        <v>0</v>
      </c>
      <c r="Q211" s="174">
        <v>0</v>
      </c>
      <c r="R211" s="174">
        <f t="shared" ref="R211:R242" si="47">Q211*H211</f>
        <v>0</v>
      </c>
      <c r="S211" s="174">
        <v>0</v>
      </c>
      <c r="T211" s="175">
        <f t="shared" ref="T211:T242" si="48">S211*H211</f>
        <v>0</v>
      </c>
      <c r="AR211" s="176" t="s">
        <v>329</v>
      </c>
      <c r="AT211" s="176" t="s">
        <v>822</v>
      </c>
      <c r="AU211" s="176" t="s">
        <v>83</v>
      </c>
      <c r="AY211" s="17" t="s">
        <v>214</v>
      </c>
      <c r="BE211" s="104">
        <f t="shared" ref="BE211:BE242" si="49">IF(N211="základná",J211,0)</f>
        <v>0</v>
      </c>
      <c r="BF211" s="104">
        <f t="shared" ref="BF211:BF242" si="50">IF(N211="znížená",J211,0)</f>
        <v>0</v>
      </c>
      <c r="BG211" s="104">
        <f t="shared" ref="BG211:BG242" si="51">IF(N211="zákl. prenesená",J211,0)</f>
        <v>0</v>
      </c>
      <c r="BH211" s="104">
        <f t="shared" ref="BH211:BH242" si="52">IF(N211="zníž. prenesená",J211,0)</f>
        <v>0</v>
      </c>
      <c r="BI211" s="104">
        <f t="shared" ref="BI211:BI242" si="53">IF(N211="nulová",J211,0)</f>
        <v>0</v>
      </c>
      <c r="BJ211" s="17" t="s">
        <v>83</v>
      </c>
      <c r="BK211" s="177">
        <f t="shared" ref="BK211:BK242" si="54">ROUND(I211*H211,3)</f>
        <v>0</v>
      </c>
      <c r="BL211" s="17" t="s">
        <v>220</v>
      </c>
      <c r="BM211" s="176" t="s">
        <v>1125</v>
      </c>
    </row>
    <row r="212" spans="2:65" s="1" customFormat="1" ht="16.5" customHeight="1" x14ac:dyDescent="0.2">
      <c r="B212" s="139"/>
      <c r="C212" s="166" t="s">
        <v>876</v>
      </c>
      <c r="D212" s="166" t="s">
        <v>216</v>
      </c>
      <c r="E212" s="167" t="s">
        <v>2596</v>
      </c>
      <c r="F212" s="168" t="s">
        <v>2597</v>
      </c>
      <c r="G212" s="169" t="s">
        <v>1339</v>
      </c>
      <c r="H212" s="170">
        <v>90</v>
      </c>
      <c r="I212" s="171"/>
      <c r="J212" s="170">
        <f t="shared" si="45"/>
        <v>0</v>
      </c>
      <c r="K212" s="172"/>
      <c r="L212" s="34"/>
      <c r="M212" s="173" t="s">
        <v>1</v>
      </c>
      <c r="N212" s="138" t="s">
        <v>37</v>
      </c>
      <c r="P212" s="174">
        <f t="shared" si="46"/>
        <v>0</v>
      </c>
      <c r="Q212" s="174">
        <v>0</v>
      </c>
      <c r="R212" s="174">
        <f t="shared" si="47"/>
        <v>0</v>
      </c>
      <c r="S212" s="174">
        <v>0</v>
      </c>
      <c r="T212" s="175">
        <f t="shared" si="48"/>
        <v>0</v>
      </c>
      <c r="AR212" s="176" t="s">
        <v>220</v>
      </c>
      <c r="AT212" s="176" t="s">
        <v>216</v>
      </c>
      <c r="AU212" s="176" t="s">
        <v>83</v>
      </c>
      <c r="AY212" s="17" t="s">
        <v>214</v>
      </c>
      <c r="BE212" s="104">
        <f t="shared" si="49"/>
        <v>0</v>
      </c>
      <c r="BF212" s="104">
        <f t="shared" si="50"/>
        <v>0</v>
      </c>
      <c r="BG212" s="104">
        <f t="shared" si="51"/>
        <v>0</v>
      </c>
      <c r="BH212" s="104">
        <f t="shared" si="52"/>
        <v>0</v>
      </c>
      <c r="BI212" s="104">
        <f t="shared" si="53"/>
        <v>0</v>
      </c>
      <c r="BJ212" s="17" t="s">
        <v>83</v>
      </c>
      <c r="BK212" s="177">
        <f t="shared" si="54"/>
        <v>0</v>
      </c>
      <c r="BL212" s="17" t="s">
        <v>220</v>
      </c>
      <c r="BM212" s="176" t="s">
        <v>1133</v>
      </c>
    </row>
    <row r="213" spans="2:65" s="1" customFormat="1" ht="24.15" customHeight="1" x14ac:dyDescent="0.2">
      <c r="B213" s="139"/>
      <c r="C213" s="206" t="s">
        <v>880</v>
      </c>
      <c r="D213" s="206" t="s">
        <v>822</v>
      </c>
      <c r="E213" s="207" t="s">
        <v>2598</v>
      </c>
      <c r="F213" s="208" t="s">
        <v>2599</v>
      </c>
      <c r="G213" s="209" t="s">
        <v>1339</v>
      </c>
      <c r="H213" s="210">
        <v>55</v>
      </c>
      <c r="I213" s="211"/>
      <c r="J213" s="210">
        <f t="shared" si="45"/>
        <v>0</v>
      </c>
      <c r="K213" s="212"/>
      <c r="L213" s="213"/>
      <c r="M213" s="214" t="s">
        <v>1</v>
      </c>
      <c r="N213" s="215" t="s">
        <v>37</v>
      </c>
      <c r="P213" s="174">
        <f t="shared" si="46"/>
        <v>0</v>
      </c>
      <c r="Q213" s="174">
        <v>0</v>
      </c>
      <c r="R213" s="174">
        <f t="shared" si="47"/>
        <v>0</v>
      </c>
      <c r="S213" s="174">
        <v>0</v>
      </c>
      <c r="T213" s="175">
        <f t="shared" si="48"/>
        <v>0</v>
      </c>
      <c r="AR213" s="176" t="s">
        <v>329</v>
      </c>
      <c r="AT213" s="176" t="s">
        <v>822</v>
      </c>
      <c r="AU213" s="176" t="s">
        <v>83</v>
      </c>
      <c r="AY213" s="17" t="s">
        <v>214</v>
      </c>
      <c r="BE213" s="104">
        <f t="shared" si="49"/>
        <v>0</v>
      </c>
      <c r="BF213" s="104">
        <f t="shared" si="50"/>
        <v>0</v>
      </c>
      <c r="BG213" s="104">
        <f t="shared" si="51"/>
        <v>0</v>
      </c>
      <c r="BH213" s="104">
        <f t="shared" si="52"/>
        <v>0</v>
      </c>
      <c r="BI213" s="104">
        <f t="shared" si="53"/>
        <v>0</v>
      </c>
      <c r="BJ213" s="17" t="s">
        <v>83</v>
      </c>
      <c r="BK213" s="177">
        <f t="shared" si="54"/>
        <v>0</v>
      </c>
      <c r="BL213" s="17" t="s">
        <v>220</v>
      </c>
      <c r="BM213" s="176" t="s">
        <v>1141</v>
      </c>
    </row>
    <row r="214" spans="2:65" s="1" customFormat="1" ht="16.5" customHeight="1" x14ac:dyDescent="0.2">
      <c r="B214" s="139"/>
      <c r="C214" s="166" t="s">
        <v>884</v>
      </c>
      <c r="D214" s="166" t="s">
        <v>216</v>
      </c>
      <c r="E214" s="167" t="s">
        <v>2600</v>
      </c>
      <c r="F214" s="168" t="s">
        <v>2601</v>
      </c>
      <c r="G214" s="169" t="s">
        <v>1339</v>
      </c>
      <c r="H214" s="170">
        <v>55</v>
      </c>
      <c r="I214" s="171"/>
      <c r="J214" s="170">
        <f t="shared" si="45"/>
        <v>0</v>
      </c>
      <c r="K214" s="172"/>
      <c r="L214" s="34"/>
      <c r="M214" s="173" t="s">
        <v>1</v>
      </c>
      <c r="N214" s="138" t="s">
        <v>37</v>
      </c>
      <c r="P214" s="174">
        <f t="shared" si="46"/>
        <v>0</v>
      </c>
      <c r="Q214" s="174">
        <v>0</v>
      </c>
      <c r="R214" s="174">
        <f t="shared" si="47"/>
        <v>0</v>
      </c>
      <c r="S214" s="174">
        <v>0</v>
      </c>
      <c r="T214" s="175">
        <f t="shared" si="48"/>
        <v>0</v>
      </c>
      <c r="AR214" s="176" t="s">
        <v>220</v>
      </c>
      <c r="AT214" s="176" t="s">
        <v>216</v>
      </c>
      <c r="AU214" s="176" t="s">
        <v>83</v>
      </c>
      <c r="AY214" s="17" t="s">
        <v>214</v>
      </c>
      <c r="BE214" s="104">
        <f t="shared" si="49"/>
        <v>0</v>
      </c>
      <c r="BF214" s="104">
        <f t="shared" si="50"/>
        <v>0</v>
      </c>
      <c r="BG214" s="104">
        <f t="shared" si="51"/>
        <v>0</v>
      </c>
      <c r="BH214" s="104">
        <f t="shared" si="52"/>
        <v>0</v>
      </c>
      <c r="BI214" s="104">
        <f t="shared" si="53"/>
        <v>0</v>
      </c>
      <c r="BJ214" s="17" t="s">
        <v>83</v>
      </c>
      <c r="BK214" s="177">
        <f t="shared" si="54"/>
        <v>0</v>
      </c>
      <c r="BL214" s="17" t="s">
        <v>220</v>
      </c>
      <c r="BM214" s="176" t="s">
        <v>1149</v>
      </c>
    </row>
    <row r="215" spans="2:65" s="1" customFormat="1" ht="24.15" customHeight="1" x14ac:dyDescent="0.2">
      <c r="B215" s="139"/>
      <c r="C215" s="206" t="s">
        <v>888</v>
      </c>
      <c r="D215" s="206" t="s">
        <v>822</v>
      </c>
      <c r="E215" s="207" t="s">
        <v>2602</v>
      </c>
      <c r="F215" s="208" t="s">
        <v>2603</v>
      </c>
      <c r="G215" s="209" t="s">
        <v>1339</v>
      </c>
      <c r="H215" s="210">
        <v>15</v>
      </c>
      <c r="I215" s="211"/>
      <c r="J215" s="210">
        <f t="shared" si="45"/>
        <v>0</v>
      </c>
      <c r="K215" s="212"/>
      <c r="L215" s="213"/>
      <c r="M215" s="214" t="s">
        <v>1</v>
      </c>
      <c r="N215" s="215" t="s">
        <v>37</v>
      </c>
      <c r="P215" s="174">
        <f t="shared" si="46"/>
        <v>0</v>
      </c>
      <c r="Q215" s="174">
        <v>0</v>
      </c>
      <c r="R215" s="174">
        <f t="shared" si="47"/>
        <v>0</v>
      </c>
      <c r="S215" s="174">
        <v>0</v>
      </c>
      <c r="T215" s="175">
        <f t="shared" si="48"/>
        <v>0</v>
      </c>
      <c r="AR215" s="176" t="s">
        <v>329</v>
      </c>
      <c r="AT215" s="176" t="s">
        <v>822</v>
      </c>
      <c r="AU215" s="176" t="s">
        <v>83</v>
      </c>
      <c r="AY215" s="17" t="s">
        <v>214</v>
      </c>
      <c r="BE215" s="104">
        <f t="shared" si="49"/>
        <v>0</v>
      </c>
      <c r="BF215" s="104">
        <f t="shared" si="50"/>
        <v>0</v>
      </c>
      <c r="BG215" s="104">
        <f t="shared" si="51"/>
        <v>0</v>
      </c>
      <c r="BH215" s="104">
        <f t="shared" si="52"/>
        <v>0</v>
      </c>
      <c r="BI215" s="104">
        <f t="shared" si="53"/>
        <v>0</v>
      </c>
      <c r="BJ215" s="17" t="s">
        <v>83</v>
      </c>
      <c r="BK215" s="177">
        <f t="shared" si="54"/>
        <v>0</v>
      </c>
      <c r="BL215" s="17" t="s">
        <v>220</v>
      </c>
      <c r="BM215" s="176" t="s">
        <v>1157</v>
      </c>
    </row>
    <row r="216" spans="2:65" s="1" customFormat="1" ht="16.5" customHeight="1" x14ac:dyDescent="0.2">
      <c r="B216" s="139"/>
      <c r="C216" s="166" t="s">
        <v>892</v>
      </c>
      <c r="D216" s="166" t="s">
        <v>216</v>
      </c>
      <c r="E216" s="167" t="s">
        <v>2604</v>
      </c>
      <c r="F216" s="168" t="s">
        <v>2605</v>
      </c>
      <c r="G216" s="169" t="s">
        <v>1339</v>
      </c>
      <c r="H216" s="170">
        <v>15</v>
      </c>
      <c r="I216" s="171"/>
      <c r="J216" s="170">
        <f t="shared" si="45"/>
        <v>0</v>
      </c>
      <c r="K216" s="172"/>
      <c r="L216" s="34"/>
      <c r="M216" s="173" t="s">
        <v>1</v>
      </c>
      <c r="N216" s="138" t="s">
        <v>37</v>
      </c>
      <c r="P216" s="174">
        <f t="shared" si="46"/>
        <v>0</v>
      </c>
      <c r="Q216" s="174">
        <v>0</v>
      </c>
      <c r="R216" s="174">
        <f t="shared" si="47"/>
        <v>0</v>
      </c>
      <c r="S216" s="174">
        <v>0</v>
      </c>
      <c r="T216" s="175">
        <f t="shared" si="48"/>
        <v>0</v>
      </c>
      <c r="AR216" s="176" t="s">
        <v>220</v>
      </c>
      <c r="AT216" s="176" t="s">
        <v>216</v>
      </c>
      <c r="AU216" s="176" t="s">
        <v>83</v>
      </c>
      <c r="AY216" s="17" t="s">
        <v>214</v>
      </c>
      <c r="BE216" s="104">
        <f t="shared" si="49"/>
        <v>0</v>
      </c>
      <c r="BF216" s="104">
        <f t="shared" si="50"/>
        <v>0</v>
      </c>
      <c r="BG216" s="104">
        <f t="shared" si="51"/>
        <v>0</v>
      </c>
      <c r="BH216" s="104">
        <f t="shared" si="52"/>
        <v>0</v>
      </c>
      <c r="BI216" s="104">
        <f t="shared" si="53"/>
        <v>0</v>
      </c>
      <c r="BJ216" s="17" t="s">
        <v>83</v>
      </c>
      <c r="BK216" s="177">
        <f t="shared" si="54"/>
        <v>0</v>
      </c>
      <c r="BL216" s="17" t="s">
        <v>220</v>
      </c>
      <c r="BM216" s="176" t="s">
        <v>1165</v>
      </c>
    </row>
    <row r="217" spans="2:65" s="1" customFormat="1" ht="24.15" customHeight="1" x14ac:dyDescent="0.2">
      <c r="B217" s="139"/>
      <c r="C217" s="206" t="s">
        <v>896</v>
      </c>
      <c r="D217" s="206" t="s">
        <v>822</v>
      </c>
      <c r="E217" s="207" t="s">
        <v>2606</v>
      </c>
      <c r="F217" s="208" t="s">
        <v>2607</v>
      </c>
      <c r="G217" s="209" t="s">
        <v>1339</v>
      </c>
      <c r="H217" s="210">
        <v>4</v>
      </c>
      <c r="I217" s="211"/>
      <c r="J217" s="210">
        <f t="shared" si="45"/>
        <v>0</v>
      </c>
      <c r="K217" s="212"/>
      <c r="L217" s="213"/>
      <c r="M217" s="214" t="s">
        <v>1</v>
      </c>
      <c r="N217" s="215" t="s">
        <v>37</v>
      </c>
      <c r="P217" s="174">
        <f t="shared" si="46"/>
        <v>0</v>
      </c>
      <c r="Q217" s="174">
        <v>0</v>
      </c>
      <c r="R217" s="174">
        <f t="shared" si="47"/>
        <v>0</v>
      </c>
      <c r="S217" s="174">
        <v>0</v>
      </c>
      <c r="T217" s="175">
        <f t="shared" si="48"/>
        <v>0</v>
      </c>
      <c r="AR217" s="176" t="s">
        <v>329</v>
      </c>
      <c r="AT217" s="176" t="s">
        <v>822</v>
      </c>
      <c r="AU217" s="176" t="s">
        <v>83</v>
      </c>
      <c r="AY217" s="17" t="s">
        <v>214</v>
      </c>
      <c r="BE217" s="104">
        <f t="shared" si="49"/>
        <v>0</v>
      </c>
      <c r="BF217" s="104">
        <f t="shared" si="50"/>
        <v>0</v>
      </c>
      <c r="BG217" s="104">
        <f t="shared" si="51"/>
        <v>0</v>
      </c>
      <c r="BH217" s="104">
        <f t="shared" si="52"/>
        <v>0</v>
      </c>
      <c r="BI217" s="104">
        <f t="shared" si="53"/>
        <v>0</v>
      </c>
      <c r="BJ217" s="17" t="s">
        <v>83</v>
      </c>
      <c r="BK217" s="177">
        <f t="shared" si="54"/>
        <v>0</v>
      </c>
      <c r="BL217" s="17" t="s">
        <v>220</v>
      </c>
      <c r="BM217" s="176" t="s">
        <v>1173</v>
      </c>
    </row>
    <row r="218" spans="2:65" s="1" customFormat="1" ht="16.5" customHeight="1" x14ac:dyDescent="0.2">
      <c r="B218" s="139"/>
      <c r="C218" s="166" t="s">
        <v>900</v>
      </c>
      <c r="D218" s="166" t="s">
        <v>216</v>
      </c>
      <c r="E218" s="167" t="s">
        <v>2608</v>
      </c>
      <c r="F218" s="168" t="s">
        <v>2609</v>
      </c>
      <c r="G218" s="169" t="s">
        <v>1339</v>
      </c>
      <c r="H218" s="170">
        <v>4</v>
      </c>
      <c r="I218" s="171"/>
      <c r="J218" s="170">
        <f t="shared" si="45"/>
        <v>0</v>
      </c>
      <c r="K218" s="172"/>
      <c r="L218" s="34"/>
      <c r="M218" s="173" t="s">
        <v>1</v>
      </c>
      <c r="N218" s="138" t="s">
        <v>37</v>
      </c>
      <c r="P218" s="174">
        <f t="shared" si="46"/>
        <v>0</v>
      </c>
      <c r="Q218" s="174">
        <v>0</v>
      </c>
      <c r="R218" s="174">
        <f t="shared" si="47"/>
        <v>0</v>
      </c>
      <c r="S218" s="174">
        <v>0</v>
      </c>
      <c r="T218" s="175">
        <f t="shared" si="48"/>
        <v>0</v>
      </c>
      <c r="AR218" s="176" t="s">
        <v>220</v>
      </c>
      <c r="AT218" s="176" t="s">
        <v>216</v>
      </c>
      <c r="AU218" s="176" t="s">
        <v>83</v>
      </c>
      <c r="AY218" s="17" t="s">
        <v>214</v>
      </c>
      <c r="BE218" s="104">
        <f t="shared" si="49"/>
        <v>0</v>
      </c>
      <c r="BF218" s="104">
        <f t="shared" si="50"/>
        <v>0</v>
      </c>
      <c r="BG218" s="104">
        <f t="shared" si="51"/>
        <v>0</v>
      </c>
      <c r="BH218" s="104">
        <f t="shared" si="52"/>
        <v>0</v>
      </c>
      <c r="BI218" s="104">
        <f t="shared" si="53"/>
        <v>0</v>
      </c>
      <c r="BJ218" s="17" t="s">
        <v>83</v>
      </c>
      <c r="BK218" s="177">
        <f t="shared" si="54"/>
        <v>0</v>
      </c>
      <c r="BL218" s="17" t="s">
        <v>220</v>
      </c>
      <c r="BM218" s="176" t="s">
        <v>1181</v>
      </c>
    </row>
    <row r="219" spans="2:65" s="1" customFormat="1" ht="37.950000000000003" customHeight="1" x14ac:dyDescent="0.2">
      <c r="B219" s="139"/>
      <c r="C219" s="206" t="s">
        <v>904</v>
      </c>
      <c r="D219" s="206" t="s">
        <v>822</v>
      </c>
      <c r="E219" s="207" t="s">
        <v>2610</v>
      </c>
      <c r="F219" s="208" t="s">
        <v>2611</v>
      </c>
      <c r="G219" s="209" t="s">
        <v>1339</v>
      </c>
      <c r="H219" s="210">
        <v>90</v>
      </c>
      <c r="I219" s="211"/>
      <c r="J219" s="210">
        <f t="shared" si="45"/>
        <v>0</v>
      </c>
      <c r="K219" s="212"/>
      <c r="L219" s="213"/>
      <c r="M219" s="214" t="s">
        <v>1</v>
      </c>
      <c r="N219" s="215" t="s">
        <v>37</v>
      </c>
      <c r="P219" s="174">
        <f t="shared" si="46"/>
        <v>0</v>
      </c>
      <c r="Q219" s="174">
        <v>0</v>
      </c>
      <c r="R219" s="174">
        <f t="shared" si="47"/>
        <v>0</v>
      </c>
      <c r="S219" s="174">
        <v>0</v>
      </c>
      <c r="T219" s="175">
        <f t="shared" si="48"/>
        <v>0</v>
      </c>
      <c r="AR219" s="176" t="s">
        <v>329</v>
      </c>
      <c r="AT219" s="176" t="s">
        <v>822</v>
      </c>
      <c r="AU219" s="176" t="s">
        <v>83</v>
      </c>
      <c r="AY219" s="17" t="s">
        <v>214</v>
      </c>
      <c r="BE219" s="104">
        <f t="shared" si="49"/>
        <v>0</v>
      </c>
      <c r="BF219" s="104">
        <f t="shared" si="50"/>
        <v>0</v>
      </c>
      <c r="BG219" s="104">
        <f t="shared" si="51"/>
        <v>0</v>
      </c>
      <c r="BH219" s="104">
        <f t="shared" si="52"/>
        <v>0</v>
      </c>
      <c r="BI219" s="104">
        <f t="shared" si="53"/>
        <v>0</v>
      </c>
      <c r="BJ219" s="17" t="s">
        <v>83</v>
      </c>
      <c r="BK219" s="177">
        <f t="shared" si="54"/>
        <v>0</v>
      </c>
      <c r="BL219" s="17" t="s">
        <v>220</v>
      </c>
      <c r="BM219" s="176" t="s">
        <v>1189</v>
      </c>
    </row>
    <row r="220" spans="2:65" s="1" customFormat="1" ht="37.950000000000003" customHeight="1" x14ac:dyDescent="0.2">
      <c r="B220" s="139"/>
      <c r="C220" s="206" t="s">
        <v>908</v>
      </c>
      <c r="D220" s="206" t="s">
        <v>822</v>
      </c>
      <c r="E220" s="207" t="s">
        <v>2612</v>
      </c>
      <c r="F220" s="208" t="s">
        <v>2613</v>
      </c>
      <c r="G220" s="209" t="s">
        <v>1339</v>
      </c>
      <c r="H220" s="210">
        <v>55</v>
      </c>
      <c r="I220" s="211"/>
      <c r="J220" s="210">
        <f t="shared" si="45"/>
        <v>0</v>
      </c>
      <c r="K220" s="212"/>
      <c r="L220" s="213"/>
      <c r="M220" s="214" t="s">
        <v>1</v>
      </c>
      <c r="N220" s="215" t="s">
        <v>37</v>
      </c>
      <c r="P220" s="174">
        <f t="shared" si="46"/>
        <v>0</v>
      </c>
      <c r="Q220" s="174">
        <v>0</v>
      </c>
      <c r="R220" s="174">
        <f t="shared" si="47"/>
        <v>0</v>
      </c>
      <c r="S220" s="174">
        <v>0</v>
      </c>
      <c r="T220" s="175">
        <f t="shared" si="48"/>
        <v>0</v>
      </c>
      <c r="AR220" s="176" t="s">
        <v>329</v>
      </c>
      <c r="AT220" s="176" t="s">
        <v>822</v>
      </c>
      <c r="AU220" s="176" t="s">
        <v>83</v>
      </c>
      <c r="AY220" s="17" t="s">
        <v>214</v>
      </c>
      <c r="BE220" s="104">
        <f t="shared" si="49"/>
        <v>0</v>
      </c>
      <c r="BF220" s="104">
        <f t="shared" si="50"/>
        <v>0</v>
      </c>
      <c r="BG220" s="104">
        <f t="shared" si="51"/>
        <v>0</v>
      </c>
      <c r="BH220" s="104">
        <f t="shared" si="52"/>
        <v>0</v>
      </c>
      <c r="BI220" s="104">
        <f t="shared" si="53"/>
        <v>0</v>
      </c>
      <c r="BJ220" s="17" t="s">
        <v>83</v>
      </c>
      <c r="BK220" s="177">
        <f t="shared" si="54"/>
        <v>0</v>
      </c>
      <c r="BL220" s="17" t="s">
        <v>220</v>
      </c>
      <c r="BM220" s="176" t="s">
        <v>1209</v>
      </c>
    </row>
    <row r="221" spans="2:65" s="1" customFormat="1" ht="37.950000000000003" customHeight="1" x14ac:dyDescent="0.2">
      <c r="B221" s="139"/>
      <c r="C221" s="206" t="s">
        <v>912</v>
      </c>
      <c r="D221" s="206" t="s">
        <v>822</v>
      </c>
      <c r="E221" s="207" t="s">
        <v>2614</v>
      </c>
      <c r="F221" s="208" t="s">
        <v>2615</v>
      </c>
      <c r="G221" s="209" t="s">
        <v>1339</v>
      </c>
      <c r="H221" s="210">
        <v>15</v>
      </c>
      <c r="I221" s="211"/>
      <c r="J221" s="210">
        <f t="shared" si="45"/>
        <v>0</v>
      </c>
      <c r="K221" s="212"/>
      <c r="L221" s="213"/>
      <c r="M221" s="214" t="s">
        <v>1</v>
      </c>
      <c r="N221" s="215" t="s">
        <v>37</v>
      </c>
      <c r="P221" s="174">
        <f t="shared" si="46"/>
        <v>0</v>
      </c>
      <c r="Q221" s="174">
        <v>0</v>
      </c>
      <c r="R221" s="174">
        <f t="shared" si="47"/>
        <v>0</v>
      </c>
      <c r="S221" s="174">
        <v>0</v>
      </c>
      <c r="T221" s="175">
        <f t="shared" si="48"/>
        <v>0</v>
      </c>
      <c r="AR221" s="176" t="s">
        <v>329</v>
      </c>
      <c r="AT221" s="176" t="s">
        <v>822</v>
      </c>
      <c r="AU221" s="176" t="s">
        <v>83</v>
      </c>
      <c r="AY221" s="17" t="s">
        <v>214</v>
      </c>
      <c r="BE221" s="104">
        <f t="shared" si="49"/>
        <v>0</v>
      </c>
      <c r="BF221" s="104">
        <f t="shared" si="50"/>
        <v>0</v>
      </c>
      <c r="BG221" s="104">
        <f t="shared" si="51"/>
        <v>0</v>
      </c>
      <c r="BH221" s="104">
        <f t="shared" si="52"/>
        <v>0</v>
      </c>
      <c r="BI221" s="104">
        <f t="shared" si="53"/>
        <v>0</v>
      </c>
      <c r="BJ221" s="17" t="s">
        <v>83</v>
      </c>
      <c r="BK221" s="177">
        <f t="shared" si="54"/>
        <v>0</v>
      </c>
      <c r="BL221" s="17" t="s">
        <v>220</v>
      </c>
      <c r="BM221" s="176" t="s">
        <v>1221</v>
      </c>
    </row>
    <row r="222" spans="2:65" s="1" customFormat="1" ht="37.950000000000003" customHeight="1" x14ac:dyDescent="0.2">
      <c r="B222" s="139"/>
      <c r="C222" s="206" t="s">
        <v>916</v>
      </c>
      <c r="D222" s="206" t="s">
        <v>822</v>
      </c>
      <c r="E222" s="207" t="s">
        <v>2616</v>
      </c>
      <c r="F222" s="208" t="s">
        <v>2617</v>
      </c>
      <c r="G222" s="209" t="s">
        <v>1339</v>
      </c>
      <c r="H222" s="210">
        <v>4</v>
      </c>
      <c r="I222" s="211"/>
      <c r="J222" s="210">
        <f t="shared" si="45"/>
        <v>0</v>
      </c>
      <c r="K222" s="212"/>
      <c r="L222" s="213"/>
      <c r="M222" s="214" t="s">
        <v>1</v>
      </c>
      <c r="N222" s="215" t="s">
        <v>37</v>
      </c>
      <c r="P222" s="174">
        <f t="shared" si="46"/>
        <v>0</v>
      </c>
      <c r="Q222" s="174">
        <v>0</v>
      </c>
      <c r="R222" s="174">
        <f t="shared" si="47"/>
        <v>0</v>
      </c>
      <c r="S222" s="174">
        <v>0</v>
      </c>
      <c r="T222" s="175">
        <f t="shared" si="48"/>
        <v>0</v>
      </c>
      <c r="AR222" s="176" t="s">
        <v>329</v>
      </c>
      <c r="AT222" s="176" t="s">
        <v>822</v>
      </c>
      <c r="AU222" s="176" t="s">
        <v>83</v>
      </c>
      <c r="AY222" s="17" t="s">
        <v>214</v>
      </c>
      <c r="BE222" s="104">
        <f t="shared" si="49"/>
        <v>0</v>
      </c>
      <c r="BF222" s="104">
        <f t="shared" si="50"/>
        <v>0</v>
      </c>
      <c r="BG222" s="104">
        <f t="shared" si="51"/>
        <v>0</v>
      </c>
      <c r="BH222" s="104">
        <f t="shared" si="52"/>
        <v>0</v>
      </c>
      <c r="BI222" s="104">
        <f t="shared" si="53"/>
        <v>0</v>
      </c>
      <c r="BJ222" s="17" t="s">
        <v>83</v>
      </c>
      <c r="BK222" s="177">
        <f t="shared" si="54"/>
        <v>0</v>
      </c>
      <c r="BL222" s="17" t="s">
        <v>220</v>
      </c>
      <c r="BM222" s="176" t="s">
        <v>1236</v>
      </c>
    </row>
    <row r="223" spans="2:65" s="1" customFormat="1" ht="24.15" customHeight="1" x14ac:dyDescent="0.2">
      <c r="B223" s="139"/>
      <c r="C223" s="206" t="s">
        <v>920</v>
      </c>
      <c r="D223" s="206" t="s">
        <v>822</v>
      </c>
      <c r="E223" s="207" t="s">
        <v>2618</v>
      </c>
      <c r="F223" s="208" t="s">
        <v>2619</v>
      </c>
      <c r="G223" s="209" t="s">
        <v>1339</v>
      </c>
      <c r="H223" s="210">
        <v>5</v>
      </c>
      <c r="I223" s="211"/>
      <c r="J223" s="210">
        <f t="shared" si="45"/>
        <v>0</v>
      </c>
      <c r="K223" s="212"/>
      <c r="L223" s="213"/>
      <c r="M223" s="214" t="s">
        <v>1</v>
      </c>
      <c r="N223" s="215" t="s">
        <v>37</v>
      </c>
      <c r="P223" s="174">
        <f t="shared" si="46"/>
        <v>0</v>
      </c>
      <c r="Q223" s="174">
        <v>0</v>
      </c>
      <c r="R223" s="174">
        <f t="shared" si="47"/>
        <v>0</v>
      </c>
      <c r="S223" s="174">
        <v>0</v>
      </c>
      <c r="T223" s="175">
        <f t="shared" si="48"/>
        <v>0</v>
      </c>
      <c r="AR223" s="176" t="s">
        <v>329</v>
      </c>
      <c r="AT223" s="176" t="s">
        <v>822</v>
      </c>
      <c r="AU223" s="176" t="s">
        <v>83</v>
      </c>
      <c r="AY223" s="17" t="s">
        <v>214</v>
      </c>
      <c r="BE223" s="104">
        <f t="shared" si="49"/>
        <v>0</v>
      </c>
      <c r="BF223" s="104">
        <f t="shared" si="50"/>
        <v>0</v>
      </c>
      <c r="BG223" s="104">
        <f t="shared" si="51"/>
        <v>0</v>
      </c>
      <c r="BH223" s="104">
        <f t="shared" si="52"/>
        <v>0</v>
      </c>
      <c r="BI223" s="104">
        <f t="shared" si="53"/>
        <v>0</v>
      </c>
      <c r="BJ223" s="17" t="s">
        <v>83</v>
      </c>
      <c r="BK223" s="177">
        <f t="shared" si="54"/>
        <v>0</v>
      </c>
      <c r="BL223" s="17" t="s">
        <v>220</v>
      </c>
      <c r="BM223" s="176" t="s">
        <v>1249</v>
      </c>
    </row>
    <row r="224" spans="2:65" s="1" customFormat="1" ht="16.5" customHeight="1" x14ac:dyDescent="0.2">
      <c r="B224" s="139"/>
      <c r="C224" s="166" t="s">
        <v>924</v>
      </c>
      <c r="D224" s="166" t="s">
        <v>216</v>
      </c>
      <c r="E224" s="167" t="s">
        <v>2600</v>
      </c>
      <c r="F224" s="168" t="s">
        <v>2601</v>
      </c>
      <c r="G224" s="169" t="s">
        <v>1339</v>
      </c>
      <c r="H224" s="170">
        <v>5</v>
      </c>
      <c r="I224" s="171"/>
      <c r="J224" s="170">
        <f t="shared" si="45"/>
        <v>0</v>
      </c>
      <c r="K224" s="172"/>
      <c r="L224" s="34"/>
      <c r="M224" s="173" t="s">
        <v>1</v>
      </c>
      <c r="N224" s="138" t="s">
        <v>37</v>
      </c>
      <c r="P224" s="174">
        <f t="shared" si="46"/>
        <v>0</v>
      </c>
      <c r="Q224" s="174">
        <v>0</v>
      </c>
      <c r="R224" s="174">
        <f t="shared" si="47"/>
        <v>0</v>
      </c>
      <c r="S224" s="174">
        <v>0</v>
      </c>
      <c r="T224" s="175">
        <f t="shared" si="48"/>
        <v>0</v>
      </c>
      <c r="AR224" s="176" t="s">
        <v>220</v>
      </c>
      <c r="AT224" s="176" t="s">
        <v>216</v>
      </c>
      <c r="AU224" s="176" t="s">
        <v>83</v>
      </c>
      <c r="AY224" s="17" t="s">
        <v>214</v>
      </c>
      <c r="BE224" s="104">
        <f t="shared" si="49"/>
        <v>0</v>
      </c>
      <c r="BF224" s="104">
        <f t="shared" si="50"/>
        <v>0</v>
      </c>
      <c r="BG224" s="104">
        <f t="shared" si="51"/>
        <v>0</v>
      </c>
      <c r="BH224" s="104">
        <f t="shared" si="52"/>
        <v>0</v>
      </c>
      <c r="BI224" s="104">
        <f t="shared" si="53"/>
        <v>0</v>
      </c>
      <c r="BJ224" s="17" t="s">
        <v>83</v>
      </c>
      <c r="BK224" s="177">
        <f t="shared" si="54"/>
        <v>0</v>
      </c>
      <c r="BL224" s="17" t="s">
        <v>220</v>
      </c>
      <c r="BM224" s="176" t="s">
        <v>1259</v>
      </c>
    </row>
    <row r="225" spans="2:65" s="1" customFormat="1" ht="24.15" customHeight="1" x14ac:dyDescent="0.2">
      <c r="B225" s="139"/>
      <c r="C225" s="206" t="s">
        <v>928</v>
      </c>
      <c r="D225" s="206" t="s">
        <v>822</v>
      </c>
      <c r="E225" s="207" t="s">
        <v>2620</v>
      </c>
      <c r="F225" s="208" t="s">
        <v>2621</v>
      </c>
      <c r="G225" s="209" t="s">
        <v>1339</v>
      </c>
      <c r="H225" s="210">
        <v>10</v>
      </c>
      <c r="I225" s="211"/>
      <c r="J225" s="210">
        <f t="shared" si="45"/>
        <v>0</v>
      </c>
      <c r="K225" s="212"/>
      <c r="L225" s="213"/>
      <c r="M225" s="214" t="s">
        <v>1</v>
      </c>
      <c r="N225" s="215" t="s">
        <v>37</v>
      </c>
      <c r="P225" s="174">
        <f t="shared" si="46"/>
        <v>0</v>
      </c>
      <c r="Q225" s="174">
        <v>0</v>
      </c>
      <c r="R225" s="174">
        <f t="shared" si="47"/>
        <v>0</v>
      </c>
      <c r="S225" s="174">
        <v>0</v>
      </c>
      <c r="T225" s="175">
        <f t="shared" si="48"/>
        <v>0</v>
      </c>
      <c r="AR225" s="176" t="s">
        <v>329</v>
      </c>
      <c r="AT225" s="176" t="s">
        <v>822</v>
      </c>
      <c r="AU225" s="176" t="s">
        <v>83</v>
      </c>
      <c r="AY225" s="17" t="s">
        <v>214</v>
      </c>
      <c r="BE225" s="104">
        <f t="shared" si="49"/>
        <v>0</v>
      </c>
      <c r="BF225" s="104">
        <f t="shared" si="50"/>
        <v>0</v>
      </c>
      <c r="BG225" s="104">
        <f t="shared" si="51"/>
        <v>0</v>
      </c>
      <c r="BH225" s="104">
        <f t="shared" si="52"/>
        <v>0</v>
      </c>
      <c r="BI225" s="104">
        <f t="shared" si="53"/>
        <v>0</v>
      </c>
      <c r="BJ225" s="17" t="s">
        <v>83</v>
      </c>
      <c r="BK225" s="177">
        <f t="shared" si="54"/>
        <v>0</v>
      </c>
      <c r="BL225" s="17" t="s">
        <v>220</v>
      </c>
      <c r="BM225" s="176" t="s">
        <v>1286</v>
      </c>
    </row>
    <row r="226" spans="2:65" s="1" customFormat="1" ht="16.5" customHeight="1" x14ac:dyDescent="0.2">
      <c r="B226" s="139"/>
      <c r="C226" s="166" t="s">
        <v>932</v>
      </c>
      <c r="D226" s="166" t="s">
        <v>216</v>
      </c>
      <c r="E226" s="167" t="s">
        <v>2622</v>
      </c>
      <c r="F226" s="168" t="s">
        <v>2623</v>
      </c>
      <c r="G226" s="169" t="s">
        <v>1339</v>
      </c>
      <c r="H226" s="170">
        <v>10</v>
      </c>
      <c r="I226" s="171"/>
      <c r="J226" s="170">
        <f t="shared" si="45"/>
        <v>0</v>
      </c>
      <c r="K226" s="172"/>
      <c r="L226" s="34"/>
      <c r="M226" s="173" t="s">
        <v>1</v>
      </c>
      <c r="N226" s="138" t="s">
        <v>37</v>
      </c>
      <c r="P226" s="174">
        <f t="shared" si="46"/>
        <v>0</v>
      </c>
      <c r="Q226" s="174">
        <v>0</v>
      </c>
      <c r="R226" s="174">
        <f t="shared" si="47"/>
        <v>0</v>
      </c>
      <c r="S226" s="174">
        <v>0</v>
      </c>
      <c r="T226" s="175">
        <f t="shared" si="48"/>
        <v>0</v>
      </c>
      <c r="AR226" s="176" t="s">
        <v>220</v>
      </c>
      <c r="AT226" s="176" t="s">
        <v>216</v>
      </c>
      <c r="AU226" s="176" t="s">
        <v>83</v>
      </c>
      <c r="AY226" s="17" t="s">
        <v>214</v>
      </c>
      <c r="BE226" s="104">
        <f t="shared" si="49"/>
        <v>0</v>
      </c>
      <c r="BF226" s="104">
        <f t="shared" si="50"/>
        <v>0</v>
      </c>
      <c r="BG226" s="104">
        <f t="shared" si="51"/>
        <v>0</v>
      </c>
      <c r="BH226" s="104">
        <f t="shared" si="52"/>
        <v>0</v>
      </c>
      <c r="BI226" s="104">
        <f t="shared" si="53"/>
        <v>0</v>
      </c>
      <c r="BJ226" s="17" t="s">
        <v>83</v>
      </c>
      <c r="BK226" s="177">
        <f t="shared" si="54"/>
        <v>0</v>
      </c>
      <c r="BL226" s="17" t="s">
        <v>220</v>
      </c>
      <c r="BM226" s="176" t="s">
        <v>117</v>
      </c>
    </row>
    <row r="227" spans="2:65" s="1" customFormat="1" ht="37.950000000000003" customHeight="1" x14ac:dyDescent="0.2">
      <c r="B227" s="139"/>
      <c r="C227" s="206" t="s">
        <v>936</v>
      </c>
      <c r="D227" s="206" t="s">
        <v>822</v>
      </c>
      <c r="E227" s="207" t="s">
        <v>2624</v>
      </c>
      <c r="F227" s="208" t="s">
        <v>2625</v>
      </c>
      <c r="G227" s="209" t="s">
        <v>1339</v>
      </c>
      <c r="H227" s="210">
        <v>5</v>
      </c>
      <c r="I227" s="211"/>
      <c r="J227" s="210">
        <f t="shared" si="45"/>
        <v>0</v>
      </c>
      <c r="K227" s="212"/>
      <c r="L227" s="213"/>
      <c r="M227" s="214" t="s">
        <v>1</v>
      </c>
      <c r="N227" s="215" t="s">
        <v>37</v>
      </c>
      <c r="P227" s="174">
        <f t="shared" si="46"/>
        <v>0</v>
      </c>
      <c r="Q227" s="174">
        <v>0</v>
      </c>
      <c r="R227" s="174">
        <f t="shared" si="47"/>
        <v>0</v>
      </c>
      <c r="S227" s="174">
        <v>0</v>
      </c>
      <c r="T227" s="175">
        <f t="shared" si="48"/>
        <v>0</v>
      </c>
      <c r="AR227" s="176" t="s">
        <v>329</v>
      </c>
      <c r="AT227" s="176" t="s">
        <v>822</v>
      </c>
      <c r="AU227" s="176" t="s">
        <v>83</v>
      </c>
      <c r="AY227" s="17" t="s">
        <v>214</v>
      </c>
      <c r="BE227" s="104">
        <f t="shared" si="49"/>
        <v>0</v>
      </c>
      <c r="BF227" s="104">
        <f t="shared" si="50"/>
        <v>0</v>
      </c>
      <c r="BG227" s="104">
        <f t="shared" si="51"/>
        <v>0</v>
      </c>
      <c r="BH227" s="104">
        <f t="shared" si="52"/>
        <v>0</v>
      </c>
      <c r="BI227" s="104">
        <f t="shared" si="53"/>
        <v>0</v>
      </c>
      <c r="BJ227" s="17" t="s">
        <v>83</v>
      </c>
      <c r="BK227" s="177">
        <f t="shared" si="54"/>
        <v>0</v>
      </c>
      <c r="BL227" s="17" t="s">
        <v>220</v>
      </c>
      <c r="BM227" s="176" t="s">
        <v>1303</v>
      </c>
    </row>
    <row r="228" spans="2:65" s="1" customFormat="1" ht="37.950000000000003" customHeight="1" x14ac:dyDescent="0.2">
      <c r="B228" s="139"/>
      <c r="C228" s="206" t="s">
        <v>940</v>
      </c>
      <c r="D228" s="206" t="s">
        <v>822</v>
      </c>
      <c r="E228" s="207" t="s">
        <v>2626</v>
      </c>
      <c r="F228" s="208" t="s">
        <v>2627</v>
      </c>
      <c r="G228" s="209" t="s">
        <v>1339</v>
      </c>
      <c r="H228" s="210">
        <v>10</v>
      </c>
      <c r="I228" s="211"/>
      <c r="J228" s="210">
        <f t="shared" si="45"/>
        <v>0</v>
      </c>
      <c r="K228" s="212"/>
      <c r="L228" s="213"/>
      <c r="M228" s="214" t="s">
        <v>1</v>
      </c>
      <c r="N228" s="215" t="s">
        <v>37</v>
      </c>
      <c r="P228" s="174">
        <f t="shared" si="46"/>
        <v>0</v>
      </c>
      <c r="Q228" s="174">
        <v>0</v>
      </c>
      <c r="R228" s="174">
        <f t="shared" si="47"/>
        <v>0</v>
      </c>
      <c r="S228" s="174">
        <v>0</v>
      </c>
      <c r="T228" s="175">
        <f t="shared" si="48"/>
        <v>0</v>
      </c>
      <c r="AR228" s="176" t="s">
        <v>329</v>
      </c>
      <c r="AT228" s="176" t="s">
        <v>822</v>
      </c>
      <c r="AU228" s="176" t="s">
        <v>83</v>
      </c>
      <c r="AY228" s="17" t="s">
        <v>214</v>
      </c>
      <c r="BE228" s="104">
        <f t="shared" si="49"/>
        <v>0</v>
      </c>
      <c r="BF228" s="104">
        <f t="shared" si="50"/>
        <v>0</v>
      </c>
      <c r="BG228" s="104">
        <f t="shared" si="51"/>
        <v>0</v>
      </c>
      <c r="BH228" s="104">
        <f t="shared" si="52"/>
        <v>0</v>
      </c>
      <c r="BI228" s="104">
        <f t="shared" si="53"/>
        <v>0</v>
      </c>
      <c r="BJ228" s="17" t="s">
        <v>83</v>
      </c>
      <c r="BK228" s="177">
        <f t="shared" si="54"/>
        <v>0</v>
      </c>
      <c r="BL228" s="17" t="s">
        <v>220</v>
      </c>
      <c r="BM228" s="176" t="s">
        <v>1314</v>
      </c>
    </row>
    <row r="229" spans="2:65" s="1" customFormat="1" ht="24.15" customHeight="1" x14ac:dyDescent="0.2">
      <c r="B229" s="139"/>
      <c r="C229" s="206" t="s">
        <v>944</v>
      </c>
      <c r="D229" s="206" t="s">
        <v>822</v>
      </c>
      <c r="E229" s="207" t="s">
        <v>2628</v>
      </c>
      <c r="F229" s="208" t="s">
        <v>2629</v>
      </c>
      <c r="G229" s="209" t="s">
        <v>1339</v>
      </c>
      <c r="H229" s="210">
        <v>47</v>
      </c>
      <c r="I229" s="211"/>
      <c r="J229" s="210">
        <f t="shared" si="45"/>
        <v>0</v>
      </c>
      <c r="K229" s="212"/>
      <c r="L229" s="213"/>
      <c r="M229" s="214" t="s">
        <v>1</v>
      </c>
      <c r="N229" s="215" t="s">
        <v>37</v>
      </c>
      <c r="P229" s="174">
        <f t="shared" si="46"/>
        <v>0</v>
      </c>
      <c r="Q229" s="174">
        <v>0</v>
      </c>
      <c r="R229" s="174">
        <f t="shared" si="47"/>
        <v>0</v>
      </c>
      <c r="S229" s="174">
        <v>0</v>
      </c>
      <c r="T229" s="175">
        <f t="shared" si="48"/>
        <v>0</v>
      </c>
      <c r="AR229" s="176" t="s">
        <v>329</v>
      </c>
      <c r="AT229" s="176" t="s">
        <v>822</v>
      </c>
      <c r="AU229" s="176" t="s">
        <v>83</v>
      </c>
      <c r="AY229" s="17" t="s">
        <v>214</v>
      </c>
      <c r="BE229" s="104">
        <f t="shared" si="49"/>
        <v>0</v>
      </c>
      <c r="BF229" s="104">
        <f t="shared" si="50"/>
        <v>0</v>
      </c>
      <c r="BG229" s="104">
        <f t="shared" si="51"/>
        <v>0</v>
      </c>
      <c r="BH229" s="104">
        <f t="shared" si="52"/>
        <v>0</v>
      </c>
      <c r="BI229" s="104">
        <f t="shared" si="53"/>
        <v>0</v>
      </c>
      <c r="BJ229" s="17" t="s">
        <v>83</v>
      </c>
      <c r="BK229" s="177">
        <f t="shared" si="54"/>
        <v>0</v>
      </c>
      <c r="BL229" s="17" t="s">
        <v>220</v>
      </c>
      <c r="BM229" s="176" t="s">
        <v>1321</v>
      </c>
    </row>
    <row r="230" spans="2:65" s="1" customFormat="1" ht="16.5" customHeight="1" x14ac:dyDescent="0.2">
      <c r="B230" s="139"/>
      <c r="C230" s="166" t="s">
        <v>948</v>
      </c>
      <c r="D230" s="166" t="s">
        <v>216</v>
      </c>
      <c r="E230" s="167" t="s">
        <v>2596</v>
      </c>
      <c r="F230" s="168" t="s">
        <v>2597</v>
      </c>
      <c r="G230" s="169" t="s">
        <v>1339</v>
      </c>
      <c r="H230" s="170">
        <v>47</v>
      </c>
      <c r="I230" s="171"/>
      <c r="J230" s="170">
        <f t="shared" si="45"/>
        <v>0</v>
      </c>
      <c r="K230" s="172"/>
      <c r="L230" s="34"/>
      <c r="M230" s="173" t="s">
        <v>1</v>
      </c>
      <c r="N230" s="138" t="s">
        <v>37</v>
      </c>
      <c r="P230" s="174">
        <f t="shared" si="46"/>
        <v>0</v>
      </c>
      <c r="Q230" s="174">
        <v>0</v>
      </c>
      <c r="R230" s="174">
        <f t="shared" si="47"/>
        <v>0</v>
      </c>
      <c r="S230" s="174">
        <v>0</v>
      </c>
      <c r="T230" s="175">
        <f t="shared" si="48"/>
        <v>0</v>
      </c>
      <c r="AR230" s="176" t="s">
        <v>220</v>
      </c>
      <c r="AT230" s="176" t="s">
        <v>216</v>
      </c>
      <c r="AU230" s="176" t="s">
        <v>83</v>
      </c>
      <c r="AY230" s="17" t="s">
        <v>214</v>
      </c>
      <c r="BE230" s="104">
        <f t="shared" si="49"/>
        <v>0</v>
      </c>
      <c r="BF230" s="104">
        <f t="shared" si="50"/>
        <v>0</v>
      </c>
      <c r="BG230" s="104">
        <f t="shared" si="51"/>
        <v>0</v>
      </c>
      <c r="BH230" s="104">
        <f t="shared" si="52"/>
        <v>0</v>
      </c>
      <c r="BI230" s="104">
        <f t="shared" si="53"/>
        <v>0</v>
      </c>
      <c r="BJ230" s="17" t="s">
        <v>83</v>
      </c>
      <c r="BK230" s="177">
        <f t="shared" si="54"/>
        <v>0</v>
      </c>
      <c r="BL230" s="17" t="s">
        <v>220</v>
      </c>
      <c r="BM230" s="176" t="s">
        <v>1331</v>
      </c>
    </row>
    <row r="231" spans="2:65" s="1" customFormat="1" ht="24.15" customHeight="1" x14ac:dyDescent="0.2">
      <c r="B231" s="139"/>
      <c r="C231" s="206" t="s">
        <v>952</v>
      </c>
      <c r="D231" s="206" t="s">
        <v>822</v>
      </c>
      <c r="E231" s="207" t="s">
        <v>2630</v>
      </c>
      <c r="F231" s="208" t="s">
        <v>2631</v>
      </c>
      <c r="G231" s="209" t="s">
        <v>1339</v>
      </c>
      <c r="H231" s="210">
        <v>108</v>
      </c>
      <c r="I231" s="211"/>
      <c r="J231" s="210">
        <f t="shared" si="45"/>
        <v>0</v>
      </c>
      <c r="K231" s="212"/>
      <c r="L231" s="213"/>
      <c r="M231" s="214" t="s">
        <v>1</v>
      </c>
      <c r="N231" s="215" t="s">
        <v>37</v>
      </c>
      <c r="P231" s="174">
        <f t="shared" si="46"/>
        <v>0</v>
      </c>
      <c r="Q231" s="174">
        <v>0</v>
      </c>
      <c r="R231" s="174">
        <f t="shared" si="47"/>
        <v>0</v>
      </c>
      <c r="S231" s="174">
        <v>0</v>
      </c>
      <c r="T231" s="175">
        <f t="shared" si="48"/>
        <v>0</v>
      </c>
      <c r="AR231" s="176" t="s">
        <v>329</v>
      </c>
      <c r="AT231" s="176" t="s">
        <v>822</v>
      </c>
      <c r="AU231" s="176" t="s">
        <v>83</v>
      </c>
      <c r="AY231" s="17" t="s">
        <v>214</v>
      </c>
      <c r="BE231" s="104">
        <f t="shared" si="49"/>
        <v>0</v>
      </c>
      <c r="BF231" s="104">
        <f t="shared" si="50"/>
        <v>0</v>
      </c>
      <c r="BG231" s="104">
        <f t="shared" si="51"/>
        <v>0</v>
      </c>
      <c r="BH231" s="104">
        <f t="shared" si="52"/>
        <v>0</v>
      </c>
      <c r="BI231" s="104">
        <f t="shared" si="53"/>
        <v>0</v>
      </c>
      <c r="BJ231" s="17" t="s">
        <v>83</v>
      </c>
      <c r="BK231" s="177">
        <f t="shared" si="54"/>
        <v>0</v>
      </c>
      <c r="BL231" s="17" t="s">
        <v>220</v>
      </c>
      <c r="BM231" s="176" t="s">
        <v>1345</v>
      </c>
    </row>
    <row r="232" spans="2:65" s="1" customFormat="1" ht="16.5" customHeight="1" x14ac:dyDescent="0.2">
      <c r="B232" s="139"/>
      <c r="C232" s="166" t="s">
        <v>956</v>
      </c>
      <c r="D232" s="166" t="s">
        <v>216</v>
      </c>
      <c r="E232" s="167" t="s">
        <v>2600</v>
      </c>
      <c r="F232" s="168" t="s">
        <v>2601</v>
      </c>
      <c r="G232" s="169" t="s">
        <v>1339</v>
      </c>
      <c r="H232" s="170">
        <v>108</v>
      </c>
      <c r="I232" s="171"/>
      <c r="J232" s="170">
        <f t="shared" si="45"/>
        <v>0</v>
      </c>
      <c r="K232" s="172"/>
      <c r="L232" s="34"/>
      <c r="M232" s="173" t="s">
        <v>1</v>
      </c>
      <c r="N232" s="138" t="s">
        <v>37</v>
      </c>
      <c r="P232" s="174">
        <f t="shared" si="46"/>
        <v>0</v>
      </c>
      <c r="Q232" s="174">
        <v>0</v>
      </c>
      <c r="R232" s="174">
        <f t="shared" si="47"/>
        <v>0</v>
      </c>
      <c r="S232" s="174">
        <v>0</v>
      </c>
      <c r="T232" s="175">
        <f t="shared" si="48"/>
        <v>0</v>
      </c>
      <c r="AR232" s="176" t="s">
        <v>220</v>
      </c>
      <c r="AT232" s="176" t="s">
        <v>216</v>
      </c>
      <c r="AU232" s="176" t="s">
        <v>83</v>
      </c>
      <c r="AY232" s="17" t="s">
        <v>214</v>
      </c>
      <c r="BE232" s="104">
        <f t="shared" si="49"/>
        <v>0</v>
      </c>
      <c r="BF232" s="104">
        <f t="shared" si="50"/>
        <v>0</v>
      </c>
      <c r="BG232" s="104">
        <f t="shared" si="51"/>
        <v>0</v>
      </c>
      <c r="BH232" s="104">
        <f t="shared" si="52"/>
        <v>0</v>
      </c>
      <c r="BI232" s="104">
        <f t="shared" si="53"/>
        <v>0</v>
      </c>
      <c r="BJ232" s="17" t="s">
        <v>83</v>
      </c>
      <c r="BK232" s="177">
        <f t="shared" si="54"/>
        <v>0</v>
      </c>
      <c r="BL232" s="17" t="s">
        <v>220</v>
      </c>
      <c r="BM232" s="176" t="s">
        <v>1371</v>
      </c>
    </row>
    <row r="233" spans="2:65" s="1" customFormat="1" ht="24.15" customHeight="1" x14ac:dyDescent="0.2">
      <c r="B233" s="139"/>
      <c r="C233" s="206" t="s">
        <v>960</v>
      </c>
      <c r="D233" s="206" t="s">
        <v>822</v>
      </c>
      <c r="E233" s="207" t="s">
        <v>2632</v>
      </c>
      <c r="F233" s="208" t="s">
        <v>2633</v>
      </c>
      <c r="G233" s="209" t="s">
        <v>1339</v>
      </c>
      <c r="H233" s="210">
        <v>22</v>
      </c>
      <c r="I233" s="211"/>
      <c r="J233" s="210">
        <f t="shared" si="45"/>
        <v>0</v>
      </c>
      <c r="K233" s="212"/>
      <c r="L233" s="213"/>
      <c r="M233" s="214" t="s">
        <v>1</v>
      </c>
      <c r="N233" s="215" t="s">
        <v>37</v>
      </c>
      <c r="P233" s="174">
        <f t="shared" si="46"/>
        <v>0</v>
      </c>
      <c r="Q233" s="174">
        <v>0</v>
      </c>
      <c r="R233" s="174">
        <f t="shared" si="47"/>
        <v>0</v>
      </c>
      <c r="S233" s="174">
        <v>0</v>
      </c>
      <c r="T233" s="175">
        <f t="shared" si="48"/>
        <v>0</v>
      </c>
      <c r="AR233" s="176" t="s">
        <v>329</v>
      </c>
      <c r="AT233" s="176" t="s">
        <v>822</v>
      </c>
      <c r="AU233" s="176" t="s">
        <v>83</v>
      </c>
      <c r="AY233" s="17" t="s">
        <v>214</v>
      </c>
      <c r="BE233" s="104">
        <f t="shared" si="49"/>
        <v>0</v>
      </c>
      <c r="BF233" s="104">
        <f t="shared" si="50"/>
        <v>0</v>
      </c>
      <c r="BG233" s="104">
        <f t="shared" si="51"/>
        <v>0</v>
      </c>
      <c r="BH233" s="104">
        <f t="shared" si="52"/>
        <v>0</v>
      </c>
      <c r="BI233" s="104">
        <f t="shared" si="53"/>
        <v>0</v>
      </c>
      <c r="BJ233" s="17" t="s">
        <v>83</v>
      </c>
      <c r="BK233" s="177">
        <f t="shared" si="54"/>
        <v>0</v>
      </c>
      <c r="BL233" s="17" t="s">
        <v>220</v>
      </c>
      <c r="BM233" s="176" t="s">
        <v>1381</v>
      </c>
    </row>
    <row r="234" spans="2:65" s="1" customFormat="1" ht="16.5" customHeight="1" x14ac:dyDescent="0.2">
      <c r="B234" s="139"/>
      <c r="C234" s="166" t="s">
        <v>964</v>
      </c>
      <c r="D234" s="166" t="s">
        <v>216</v>
      </c>
      <c r="E234" s="167" t="s">
        <v>2604</v>
      </c>
      <c r="F234" s="168" t="s">
        <v>2605</v>
      </c>
      <c r="G234" s="169" t="s">
        <v>1339</v>
      </c>
      <c r="H234" s="170">
        <v>22</v>
      </c>
      <c r="I234" s="171"/>
      <c r="J234" s="170">
        <f t="shared" si="45"/>
        <v>0</v>
      </c>
      <c r="K234" s="172"/>
      <c r="L234" s="34"/>
      <c r="M234" s="173" t="s">
        <v>1</v>
      </c>
      <c r="N234" s="138" t="s">
        <v>37</v>
      </c>
      <c r="P234" s="174">
        <f t="shared" si="46"/>
        <v>0</v>
      </c>
      <c r="Q234" s="174">
        <v>0</v>
      </c>
      <c r="R234" s="174">
        <f t="shared" si="47"/>
        <v>0</v>
      </c>
      <c r="S234" s="174">
        <v>0</v>
      </c>
      <c r="T234" s="175">
        <f t="shared" si="48"/>
        <v>0</v>
      </c>
      <c r="AR234" s="176" t="s">
        <v>220</v>
      </c>
      <c r="AT234" s="176" t="s">
        <v>216</v>
      </c>
      <c r="AU234" s="176" t="s">
        <v>83</v>
      </c>
      <c r="AY234" s="17" t="s">
        <v>214</v>
      </c>
      <c r="BE234" s="104">
        <f t="shared" si="49"/>
        <v>0</v>
      </c>
      <c r="BF234" s="104">
        <f t="shared" si="50"/>
        <v>0</v>
      </c>
      <c r="BG234" s="104">
        <f t="shared" si="51"/>
        <v>0</v>
      </c>
      <c r="BH234" s="104">
        <f t="shared" si="52"/>
        <v>0</v>
      </c>
      <c r="BI234" s="104">
        <f t="shared" si="53"/>
        <v>0</v>
      </c>
      <c r="BJ234" s="17" t="s">
        <v>83</v>
      </c>
      <c r="BK234" s="177">
        <f t="shared" si="54"/>
        <v>0</v>
      </c>
      <c r="BL234" s="17" t="s">
        <v>220</v>
      </c>
      <c r="BM234" s="176" t="s">
        <v>1389</v>
      </c>
    </row>
    <row r="235" spans="2:65" s="1" customFormat="1" ht="24.15" customHeight="1" x14ac:dyDescent="0.2">
      <c r="B235" s="139"/>
      <c r="C235" s="206" t="s">
        <v>968</v>
      </c>
      <c r="D235" s="206" t="s">
        <v>822</v>
      </c>
      <c r="E235" s="207" t="s">
        <v>2634</v>
      </c>
      <c r="F235" s="208" t="s">
        <v>2635</v>
      </c>
      <c r="G235" s="209" t="s">
        <v>1339</v>
      </c>
      <c r="H235" s="210">
        <v>27</v>
      </c>
      <c r="I235" s="211"/>
      <c r="J235" s="210">
        <f t="shared" si="45"/>
        <v>0</v>
      </c>
      <c r="K235" s="212"/>
      <c r="L235" s="213"/>
      <c r="M235" s="214" t="s">
        <v>1</v>
      </c>
      <c r="N235" s="215" t="s">
        <v>37</v>
      </c>
      <c r="P235" s="174">
        <f t="shared" si="46"/>
        <v>0</v>
      </c>
      <c r="Q235" s="174">
        <v>0</v>
      </c>
      <c r="R235" s="174">
        <f t="shared" si="47"/>
        <v>0</v>
      </c>
      <c r="S235" s="174">
        <v>0</v>
      </c>
      <c r="T235" s="175">
        <f t="shared" si="48"/>
        <v>0</v>
      </c>
      <c r="AR235" s="176" t="s">
        <v>329</v>
      </c>
      <c r="AT235" s="176" t="s">
        <v>822</v>
      </c>
      <c r="AU235" s="176" t="s">
        <v>83</v>
      </c>
      <c r="AY235" s="17" t="s">
        <v>214</v>
      </c>
      <c r="BE235" s="104">
        <f t="shared" si="49"/>
        <v>0</v>
      </c>
      <c r="BF235" s="104">
        <f t="shared" si="50"/>
        <v>0</v>
      </c>
      <c r="BG235" s="104">
        <f t="shared" si="51"/>
        <v>0</v>
      </c>
      <c r="BH235" s="104">
        <f t="shared" si="52"/>
        <v>0</v>
      </c>
      <c r="BI235" s="104">
        <f t="shared" si="53"/>
        <v>0</v>
      </c>
      <c r="BJ235" s="17" t="s">
        <v>83</v>
      </c>
      <c r="BK235" s="177">
        <f t="shared" si="54"/>
        <v>0</v>
      </c>
      <c r="BL235" s="17" t="s">
        <v>220</v>
      </c>
      <c r="BM235" s="176" t="s">
        <v>1397</v>
      </c>
    </row>
    <row r="236" spans="2:65" s="1" customFormat="1" ht="16.5" customHeight="1" x14ac:dyDescent="0.2">
      <c r="B236" s="139"/>
      <c r="C236" s="166" t="s">
        <v>972</v>
      </c>
      <c r="D236" s="166" t="s">
        <v>216</v>
      </c>
      <c r="E236" s="167" t="s">
        <v>2636</v>
      </c>
      <c r="F236" s="168" t="s">
        <v>2637</v>
      </c>
      <c r="G236" s="169" t="s">
        <v>1339</v>
      </c>
      <c r="H236" s="170">
        <v>27</v>
      </c>
      <c r="I236" s="171"/>
      <c r="J236" s="170">
        <f t="shared" si="45"/>
        <v>0</v>
      </c>
      <c r="K236" s="172"/>
      <c r="L236" s="34"/>
      <c r="M236" s="173" t="s">
        <v>1</v>
      </c>
      <c r="N236" s="138" t="s">
        <v>37</v>
      </c>
      <c r="P236" s="174">
        <f t="shared" si="46"/>
        <v>0</v>
      </c>
      <c r="Q236" s="174">
        <v>0</v>
      </c>
      <c r="R236" s="174">
        <f t="shared" si="47"/>
        <v>0</v>
      </c>
      <c r="S236" s="174">
        <v>0</v>
      </c>
      <c r="T236" s="175">
        <f t="shared" si="48"/>
        <v>0</v>
      </c>
      <c r="AR236" s="176" t="s">
        <v>220</v>
      </c>
      <c r="AT236" s="176" t="s">
        <v>216</v>
      </c>
      <c r="AU236" s="176" t="s">
        <v>83</v>
      </c>
      <c r="AY236" s="17" t="s">
        <v>214</v>
      </c>
      <c r="BE236" s="104">
        <f t="shared" si="49"/>
        <v>0</v>
      </c>
      <c r="BF236" s="104">
        <f t="shared" si="50"/>
        <v>0</v>
      </c>
      <c r="BG236" s="104">
        <f t="shared" si="51"/>
        <v>0</v>
      </c>
      <c r="BH236" s="104">
        <f t="shared" si="52"/>
        <v>0</v>
      </c>
      <c r="BI236" s="104">
        <f t="shared" si="53"/>
        <v>0</v>
      </c>
      <c r="BJ236" s="17" t="s">
        <v>83</v>
      </c>
      <c r="BK236" s="177">
        <f t="shared" si="54"/>
        <v>0</v>
      </c>
      <c r="BL236" s="17" t="s">
        <v>220</v>
      </c>
      <c r="BM236" s="176" t="s">
        <v>1405</v>
      </c>
    </row>
    <row r="237" spans="2:65" s="1" customFormat="1" ht="24.15" customHeight="1" x14ac:dyDescent="0.2">
      <c r="B237" s="139"/>
      <c r="C237" s="206" t="s">
        <v>976</v>
      </c>
      <c r="D237" s="206" t="s">
        <v>822</v>
      </c>
      <c r="E237" s="207" t="s">
        <v>2638</v>
      </c>
      <c r="F237" s="208" t="s">
        <v>2639</v>
      </c>
      <c r="G237" s="209" t="s">
        <v>1339</v>
      </c>
      <c r="H237" s="210">
        <v>124</v>
      </c>
      <c r="I237" s="211"/>
      <c r="J237" s="210">
        <f t="shared" si="45"/>
        <v>0</v>
      </c>
      <c r="K237" s="212"/>
      <c r="L237" s="213"/>
      <c r="M237" s="214" t="s">
        <v>1</v>
      </c>
      <c r="N237" s="215" t="s">
        <v>37</v>
      </c>
      <c r="P237" s="174">
        <f t="shared" si="46"/>
        <v>0</v>
      </c>
      <c r="Q237" s="174">
        <v>0</v>
      </c>
      <c r="R237" s="174">
        <f t="shared" si="47"/>
        <v>0</v>
      </c>
      <c r="S237" s="174">
        <v>0</v>
      </c>
      <c r="T237" s="175">
        <f t="shared" si="48"/>
        <v>0</v>
      </c>
      <c r="AR237" s="176" t="s">
        <v>329</v>
      </c>
      <c r="AT237" s="176" t="s">
        <v>822</v>
      </c>
      <c r="AU237" s="176" t="s">
        <v>83</v>
      </c>
      <c r="AY237" s="17" t="s">
        <v>214</v>
      </c>
      <c r="BE237" s="104">
        <f t="shared" si="49"/>
        <v>0</v>
      </c>
      <c r="BF237" s="104">
        <f t="shared" si="50"/>
        <v>0</v>
      </c>
      <c r="BG237" s="104">
        <f t="shared" si="51"/>
        <v>0</v>
      </c>
      <c r="BH237" s="104">
        <f t="shared" si="52"/>
        <v>0</v>
      </c>
      <c r="BI237" s="104">
        <f t="shared" si="53"/>
        <v>0</v>
      </c>
      <c r="BJ237" s="17" t="s">
        <v>83</v>
      </c>
      <c r="BK237" s="177">
        <f t="shared" si="54"/>
        <v>0</v>
      </c>
      <c r="BL237" s="17" t="s">
        <v>220</v>
      </c>
      <c r="BM237" s="176" t="s">
        <v>1413</v>
      </c>
    </row>
    <row r="238" spans="2:65" s="1" customFormat="1" ht="16.5" customHeight="1" x14ac:dyDescent="0.2">
      <c r="B238" s="139"/>
      <c r="C238" s="166" t="s">
        <v>980</v>
      </c>
      <c r="D238" s="166" t="s">
        <v>216</v>
      </c>
      <c r="E238" s="167" t="s">
        <v>2622</v>
      </c>
      <c r="F238" s="168" t="s">
        <v>2623</v>
      </c>
      <c r="G238" s="169" t="s">
        <v>1339</v>
      </c>
      <c r="H238" s="170">
        <v>124</v>
      </c>
      <c r="I238" s="171"/>
      <c r="J238" s="170">
        <f t="shared" si="45"/>
        <v>0</v>
      </c>
      <c r="K238" s="172"/>
      <c r="L238" s="34"/>
      <c r="M238" s="173" t="s">
        <v>1</v>
      </c>
      <c r="N238" s="138" t="s">
        <v>37</v>
      </c>
      <c r="P238" s="174">
        <f t="shared" si="46"/>
        <v>0</v>
      </c>
      <c r="Q238" s="174">
        <v>0</v>
      </c>
      <c r="R238" s="174">
        <f t="shared" si="47"/>
        <v>0</v>
      </c>
      <c r="S238" s="174">
        <v>0</v>
      </c>
      <c r="T238" s="175">
        <f t="shared" si="48"/>
        <v>0</v>
      </c>
      <c r="AR238" s="176" t="s">
        <v>220</v>
      </c>
      <c r="AT238" s="176" t="s">
        <v>216</v>
      </c>
      <c r="AU238" s="176" t="s">
        <v>83</v>
      </c>
      <c r="AY238" s="17" t="s">
        <v>214</v>
      </c>
      <c r="BE238" s="104">
        <f t="shared" si="49"/>
        <v>0</v>
      </c>
      <c r="BF238" s="104">
        <f t="shared" si="50"/>
        <v>0</v>
      </c>
      <c r="BG238" s="104">
        <f t="shared" si="51"/>
        <v>0</v>
      </c>
      <c r="BH238" s="104">
        <f t="shared" si="52"/>
        <v>0</v>
      </c>
      <c r="BI238" s="104">
        <f t="shared" si="53"/>
        <v>0</v>
      </c>
      <c r="BJ238" s="17" t="s">
        <v>83</v>
      </c>
      <c r="BK238" s="177">
        <f t="shared" si="54"/>
        <v>0</v>
      </c>
      <c r="BL238" s="17" t="s">
        <v>220</v>
      </c>
      <c r="BM238" s="176" t="s">
        <v>518</v>
      </c>
    </row>
    <row r="239" spans="2:65" s="1" customFormat="1" ht="24.15" customHeight="1" x14ac:dyDescent="0.2">
      <c r="B239" s="139"/>
      <c r="C239" s="206" t="s">
        <v>984</v>
      </c>
      <c r="D239" s="206" t="s">
        <v>822</v>
      </c>
      <c r="E239" s="207" t="s">
        <v>2640</v>
      </c>
      <c r="F239" s="208" t="s">
        <v>2641</v>
      </c>
      <c r="G239" s="209" t="s">
        <v>1339</v>
      </c>
      <c r="H239" s="210">
        <v>12</v>
      </c>
      <c r="I239" s="211"/>
      <c r="J239" s="210">
        <f t="shared" si="45"/>
        <v>0</v>
      </c>
      <c r="K239" s="212"/>
      <c r="L239" s="213"/>
      <c r="M239" s="214" t="s">
        <v>1</v>
      </c>
      <c r="N239" s="215" t="s">
        <v>37</v>
      </c>
      <c r="P239" s="174">
        <f t="shared" si="46"/>
        <v>0</v>
      </c>
      <c r="Q239" s="174">
        <v>0</v>
      </c>
      <c r="R239" s="174">
        <f t="shared" si="47"/>
        <v>0</v>
      </c>
      <c r="S239" s="174">
        <v>0</v>
      </c>
      <c r="T239" s="175">
        <f t="shared" si="48"/>
        <v>0</v>
      </c>
      <c r="AR239" s="176" t="s">
        <v>329</v>
      </c>
      <c r="AT239" s="176" t="s">
        <v>822</v>
      </c>
      <c r="AU239" s="176" t="s">
        <v>83</v>
      </c>
      <c r="AY239" s="17" t="s">
        <v>214</v>
      </c>
      <c r="BE239" s="104">
        <f t="shared" si="49"/>
        <v>0</v>
      </c>
      <c r="BF239" s="104">
        <f t="shared" si="50"/>
        <v>0</v>
      </c>
      <c r="BG239" s="104">
        <f t="shared" si="51"/>
        <v>0</v>
      </c>
      <c r="BH239" s="104">
        <f t="shared" si="52"/>
        <v>0</v>
      </c>
      <c r="BI239" s="104">
        <f t="shared" si="53"/>
        <v>0</v>
      </c>
      <c r="BJ239" s="17" t="s">
        <v>83</v>
      </c>
      <c r="BK239" s="177">
        <f t="shared" si="54"/>
        <v>0</v>
      </c>
      <c r="BL239" s="17" t="s">
        <v>220</v>
      </c>
      <c r="BM239" s="176" t="s">
        <v>1443</v>
      </c>
    </row>
    <row r="240" spans="2:65" s="1" customFormat="1" ht="16.5" customHeight="1" x14ac:dyDescent="0.2">
      <c r="B240" s="139"/>
      <c r="C240" s="166" t="s">
        <v>988</v>
      </c>
      <c r="D240" s="166" t="s">
        <v>216</v>
      </c>
      <c r="E240" s="167" t="s">
        <v>2608</v>
      </c>
      <c r="F240" s="168" t="s">
        <v>2609</v>
      </c>
      <c r="G240" s="169" t="s">
        <v>1339</v>
      </c>
      <c r="H240" s="170">
        <v>12</v>
      </c>
      <c r="I240" s="171"/>
      <c r="J240" s="170">
        <f t="shared" si="45"/>
        <v>0</v>
      </c>
      <c r="K240" s="172"/>
      <c r="L240" s="34"/>
      <c r="M240" s="173" t="s">
        <v>1</v>
      </c>
      <c r="N240" s="138" t="s">
        <v>37</v>
      </c>
      <c r="P240" s="174">
        <f t="shared" si="46"/>
        <v>0</v>
      </c>
      <c r="Q240" s="174">
        <v>0</v>
      </c>
      <c r="R240" s="174">
        <f t="shared" si="47"/>
        <v>0</v>
      </c>
      <c r="S240" s="174">
        <v>0</v>
      </c>
      <c r="T240" s="175">
        <f t="shared" si="48"/>
        <v>0</v>
      </c>
      <c r="AR240" s="176" t="s">
        <v>220</v>
      </c>
      <c r="AT240" s="176" t="s">
        <v>216</v>
      </c>
      <c r="AU240" s="176" t="s">
        <v>83</v>
      </c>
      <c r="AY240" s="17" t="s">
        <v>214</v>
      </c>
      <c r="BE240" s="104">
        <f t="shared" si="49"/>
        <v>0</v>
      </c>
      <c r="BF240" s="104">
        <f t="shared" si="50"/>
        <v>0</v>
      </c>
      <c r="BG240" s="104">
        <f t="shared" si="51"/>
        <v>0</v>
      </c>
      <c r="BH240" s="104">
        <f t="shared" si="52"/>
        <v>0</v>
      </c>
      <c r="BI240" s="104">
        <f t="shared" si="53"/>
        <v>0</v>
      </c>
      <c r="BJ240" s="17" t="s">
        <v>83</v>
      </c>
      <c r="BK240" s="177">
        <f t="shared" si="54"/>
        <v>0</v>
      </c>
      <c r="BL240" s="17" t="s">
        <v>220</v>
      </c>
      <c r="BM240" s="176" t="s">
        <v>1450</v>
      </c>
    </row>
    <row r="241" spans="2:65" s="1" customFormat="1" ht="49.2" customHeight="1" x14ac:dyDescent="0.2">
      <c r="B241" s="139"/>
      <c r="C241" s="206" t="s">
        <v>992</v>
      </c>
      <c r="D241" s="206" t="s">
        <v>822</v>
      </c>
      <c r="E241" s="207" t="s">
        <v>2642</v>
      </c>
      <c r="F241" s="208" t="s">
        <v>2643</v>
      </c>
      <c r="G241" s="209" t="s">
        <v>1339</v>
      </c>
      <c r="H241" s="210">
        <v>47</v>
      </c>
      <c r="I241" s="211"/>
      <c r="J241" s="210">
        <f t="shared" si="45"/>
        <v>0</v>
      </c>
      <c r="K241" s="212"/>
      <c r="L241" s="213"/>
      <c r="M241" s="214" t="s">
        <v>1</v>
      </c>
      <c r="N241" s="215" t="s">
        <v>37</v>
      </c>
      <c r="P241" s="174">
        <f t="shared" si="46"/>
        <v>0</v>
      </c>
      <c r="Q241" s="174">
        <v>0</v>
      </c>
      <c r="R241" s="174">
        <f t="shared" si="47"/>
        <v>0</v>
      </c>
      <c r="S241" s="174">
        <v>0</v>
      </c>
      <c r="T241" s="175">
        <f t="shared" si="48"/>
        <v>0</v>
      </c>
      <c r="AR241" s="176" t="s">
        <v>329</v>
      </c>
      <c r="AT241" s="176" t="s">
        <v>822</v>
      </c>
      <c r="AU241" s="176" t="s">
        <v>83</v>
      </c>
      <c r="AY241" s="17" t="s">
        <v>214</v>
      </c>
      <c r="BE241" s="104">
        <f t="shared" si="49"/>
        <v>0</v>
      </c>
      <c r="BF241" s="104">
        <f t="shared" si="50"/>
        <v>0</v>
      </c>
      <c r="BG241" s="104">
        <f t="shared" si="51"/>
        <v>0</v>
      </c>
      <c r="BH241" s="104">
        <f t="shared" si="52"/>
        <v>0</v>
      </c>
      <c r="BI241" s="104">
        <f t="shared" si="53"/>
        <v>0</v>
      </c>
      <c r="BJ241" s="17" t="s">
        <v>83</v>
      </c>
      <c r="BK241" s="177">
        <f t="shared" si="54"/>
        <v>0</v>
      </c>
      <c r="BL241" s="17" t="s">
        <v>220</v>
      </c>
      <c r="BM241" s="176" t="s">
        <v>1458</v>
      </c>
    </row>
    <row r="242" spans="2:65" s="1" customFormat="1" ht="49.2" customHeight="1" x14ac:dyDescent="0.2">
      <c r="B242" s="139"/>
      <c r="C242" s="206" t="s">
        <v>996</v>
      </c>
      <c r="D242" s="206" t="s">
        <v>822</v>
      </c>
      <c r="E242" s="207" t="s">
        <v>2644</v>
      </c>
      <c r="F242" s="208" t="s">
        <v>2645</v>
      </c>
      <c r="G242" s="209" t="s">
        <v>1339</v>
      </c>
      <c r="H242" s="210">
        <v>408</v>
      </c>
      <c r="I242" s="211"/>
      <c r="J242" s="210">
        <f t="shared" si="45"/>
        <v>0</v>
      </c>
      <c r="K242" s="212"/>
      <c r="L242" s="213"/>
      <c r="M242" s="214" t="s">
        <v>1</v>
      </c>
      <c r="N242" s="215" t="s">
        <v>37</v>
      </c>
      <c r="P242" s="174">
        <f t="shared" si="46"/>
        <v>0</v>
      </c>
      <c r="Q242" s="174">
        <v>0</v>
      </c>
      <c r="R242" s="174">
        <f t="shared" si="47"/>
        <v>0</v>
      </c>
      <c r="S242" s="174">
        <v>0</v>
      </c>
      <c r="T242" s="175">
        <f t="shared" si="48"/>
        <v>0</v>
      </c>
      <c r="AR242" s="176" t="s">
        <v>329</v>
      </c>
      <c r="AT242" s="176" t="s">
        <v>822</v>
      </c>
      <c r="AU242" s="176" t="s">
        <v>83</v>
      </c>
      <c r="AY242" s="17" t="s">
        <v>214</v>
      </c>
      <c r="BE242" s="104">
        <f t="shared" si="49"/>
        <v>0</v>
      </c>
      <c r="BF242" s="104">
        <f t="shared" si="50"/>
        <v>0</v>
      </c>
      <c r="BG242" s="104">
        <f t="shared" si="51"/>
        <v>0</v>
      </c>
      <c r="BH242" s="104">
        <f t="shared" si="52"/>
        <v>0</v>
      </c>
      <c r="BI242" s="104">
        <f t="shared" si="53"/>
        <v>0</v>
      </c>
      <c r="BJ242" s="17" t="s">
        <v>83</v>
      </c>
      <c r="BK242" s="177">
        <f t="shared" si="54"/>
        <v>0</v>
      </c>
      <c r="BL242" s="17" t="s">
        <v>220</v>
      </c>
      <c r="BM242" s="176" t="s">
        <v>1470</v>
      </c>
    </row>
    <row r="243" spans="2:65" s="1" customFormat="1" ht="49.2" customHeight="1" x14ac:dyDescent="0.2">
      <c r="B243" s="139"/>
      <c r="C243" s="206" t="s">
        <v>1000</v>
      </c>
      <c r="D243" s="206" t="s">
        <v>822</v>
      </c>
      <c r="E243" s="207" t="s">
        <v>2646</v>
      </c>
      <c r="F243" s="208" t="s">
        <v>2647</v>
      </c>
      <c r="G243" s="209" t="s">
        <v>1339</v>
      </c>
      <c r="H243" s="210">
        <v>22</v>
      </c>
      <c r="I243" s="211"/>
      <c r="J243" s="210">
        <f t="shared" ref="J243:J274" si="55">ROUND(I243*H243,3)</f>
        <v>0</v>
      </c>
      <c r="K243" s="212"/>
      <c r="L243" s="213"/>
      <c r="M243" s="214" t="s">
        <v>1</v>
      </c>
      <c r="N243" s="215" t="s">
        <v>37</v>
      </c>
      <c r="P243" s="174">
        <f t="shared" ref="P243:P274" si="56">O243*H243</f>
        <v>0</v>
      </c>
      <c r="Q243" s="174">
        <v>0</v>
      </c>
      <c r="R243" s="174">
        <f t="shared" ref="R243:R274" si="57">Q243*H243</f>
        <v>0</v>
      </c>
      <c r="S243" s="174">
        <v>0</v>
      </c>
      <c r="T243" s="175">
        <f t="shared" ref="T243:T274" si="58">S243*H243</f>
        <v>0</v>
      </c>
      <c r="AR243" s="176" t="s">
        <v>329</v>
      </c>
      <c r="AT243" s="176" t="s">
        <v>822</v>
      </c>
      <c r="AU243" s="176" t="s">
        <v>83</v>
      </c>
      <c r="AY243" s="17" t="s">
        <v>214</v>
      </c>
      <c r="BE243" s="104">
        <f t="shared" ref="BE243:BE274" si="59">IF(N243="základná",J243,0)</f>
        <v>0</v>
      </c>
      <c r="BF243" s="104">
        <f t="shared" ref="BF243:BF274" si="60">IF(N243="znížená",J243,0)</f>
        <v>0</v>
      </c>
      <c r="BG243" s="104">
        <f t="shared" ref="BG243:BG274" si="61">IF(N243="zákl. prenesená",J243,0)</f>
        <v>0</v>
      </c>
      <c r="BH243" s="104">
        <f t="shared" ref="BH243:BH274" si="62">IF(N243="zníž. prenesená",J243,0)</f>
        <v>0</v>
      </c>
      <c r="BI243" s="104">
        <f t="shared" ref="BI243:BI274" si="63">IF(N243="nulová",J243,0)</f>
        <v>0</v>
      </c>
      <c r="BJ243" s="17" t="s">
        <v>83</v>
      </c>
      <c r="BK243" s="177">
        <f t="shared" ref="BK243:BK274" si="64">ROUND(I243*H243,3)</f>
        <v>0</v>
      </c>
      <c r="BL243" s="17" t="s">
        <v>220</v>
      </c>
      <c r="BM243" s="176" t="s">
        <v>1479</v>
      </c>
    </row>
    <row r="244" spans="2:65" s="1" customFormat="1" ht="49.2" customHeight="1" x14ac:dyDescent="0.2">
      <c r="B244" s="139"/>
      <c r="C244" s="206" t="s">
        <v>1004</v>
      </c>
      <c r="D244" s="206" t="s">
        <v>822</v>
      </c>
      <c r="E244" s="207" t="s">
        <v>2648</v>
      </c>
      <c r="F244" s="208" t="s">
        <v>2649</v>
      </c>
      <c r="G244" s="209" t="s">
        <v>1339</v>
      </c>
      <c r="H244" s="210">
        <v>27</v>
      </c>
      <c r="I244" s="211"/>
      <c r="J244" s="210">
        <f t="shared" si="55"/>
        <v>0</v>
      </c>
      <c r="K244" s="212"/>
      <c r="L244" s="213"/>
      <c r="M244" s="214" t="s">
        <v>1</v>
      </c>
      <c r="N244" s="215" t="s">
        <v>37</v>
      </c>
      <c r="P244" s="174">
        <f t="shared" si="56"/>
        <v>0</v>
      </c>
      <c r="Q244" s="174">
        <v>0</v>
      </c>
      <c r="R244" s="174">
        <f t="shared" si="57"/>
        <v>0</v>
      </c>
      <c r="S244" s="174">
        <v>0</v>
      </c>
      <c r="T244" s="175">
        <f t="shared" si="58"/>
        <v>0</v>
      </c>
      <c r="AR244" s="176" t="s">
        <v>329</v>
      </c>
      <c r="AT244" s="176" t="s">
        <v>822</v>
      </c>
      <c r="AU244" s="176" t="s">
        <v>83</v>
      </c>
      <c r="AY244" s="17" t="s">
        <v>214</v>
      </c>
      <c r="BE244" s="104">
        <f t="shared" si="59"/>
        <v>0</v>
      </c>
      <c r="BF244" s="104">
        <f t="shared" si="60"/>
        <v>0</v>
      </c>
      <c r="BG244" s="104">
        <f t="shared" si="61"/>
        <v>0</v>
      </c>
      <c r="BH244" s="104">
        <f t="shared" si="62"/>
        <v>0</v>
      </c>
      <c r="BI244" s="104">
        <f t="shared" si="63"/>
        <v>0</v>
      </c>
      <c r="BJ244" s="17" t="s">
        <v>83</v>
      </c>
      <c r="BK244" s="177">
        <f t="shared" si="64"/>
        <v>0</v>
      </c>
      <c r="BL244" s="17" t="s">
        <v>220</v>
      </c>
      <c r="BM244" s="176" t="s">
        <v>1495</v>
      </c>
    </row>
    <row r="245" spans="2:65" s="1" customFormat="1" ht="49.2" customHeight="1" x14ac:dyDescent="0.2">
      <c r="B245" s="139"/>
      <c r="C245" s="206" t="s">
        <v>1008</v>
      </c>
      <c r="D245" s="206" t="s">
        <v>822</v>
      </c>
      <c r="E245" s="207" t="s">
        <v>2650</v>
      </c>
      <c r="F245" s="208" t="s">
        <v>2651</v>
      </c>
      <c r="G245" s="209" t="s">
        <v>1339</v>
      </c>
      <c r="H245" s="210">
        <v>124</v>
      </c>
      <c r="I245" s="211"/>
      <c r="J245" s="210">
        <f t="shared" si="55"/>
        <v>0</v>
      </c>
      <c r="K245" s="212"/>
      <c r="L245" s="213"/>
      <c r="M245" s="214" t="s">
        <v>1</v>
      </c>
      <c r="N245" s="215" t="s">
        <v>37</v>
      </c>
      <c r="P245" s="174">
        <f t="shared" si="56"/>
        <v>0</v>
      </c>
      <c r="Q245" s="174">
        <v>0</v>
      </c>
      <c r="R245" s="174">
        <f t="shared" si="57"/>
        <v>0</v>
      </c>
      <c r="S245" s="174">
        <v>0</v>
      </c>
      <c r="T245" s="175">
        <f t="shared" si="58"/>
        <v>0</v>
      </c>
      <c r="AR245" s="176" t="s">
        <v>329</v>
      </c>
      <c r="AT245" s="176" t="s">
        <v>822</v>
      </c>
      <c r="AU245" s="176" t="s">
        <v>83</v>
      </c>
      <c r="AY245" s="17" t="s">
        <v>214</v>
      </c>
      <c r="BE245" s="104">
        <f t="shared" si="59"/>
        <v>0</v>
      </c>
      <c r="BF245" s="104">
        <f t="shared" si="60"/>
        <v>0</v>
      </c>
      <c r="BG245" s="104">
        <f t="shared" si="61"/>
        <v>0</v>
      </c>
      <c r="BH245" s="104">
        <f t="shared" si="62"/>
        <v>0</v>
      </c>
      <c r="BI245" s="104">
        <f t="shared" si="63"/>
        <v>0</v>
      </c>
      <c r="BJ245" s="17" t="s">
        <v>83</v>
      </c>
      <c r="BK245" s="177">
        <f t="shared" si="64"/>
        <v>0</v>
      </c>
      <c r="BL245" s="17" t="s">
        <v>220</v>
      </c>
      <c r="BM245" s="176" t="s">
        <v>1512</v>
      </c>
    </row>
    <row r="246" spans="2:65" s="1" customFormat="1" ht="49.2" customHeight="1" x14ac:dyDescent="0.2">
      <c r="B246" s="139"/>
      <c r="C246" s="206" t="s">
        <v>1012</v>
      </c>
      <c r="D246" s="206" t="s">
        <v>822</v>
      </c>
      <c r="E246" s="207" t="s">
        <v>2652</v>
      </c>
      <c r="F246" s="208" t="s">
        <v>2653</v>
      </c>
      <c r="G246" s="209" t="s">
        <v>1339</v>
      </c>
      <c r="H246" s="210">
        <v>12</v>
      </c>
      <c r="I246" s="211"/>
      <c r="J246" s="210">
        <f t="shared" si="55"/>
        <v>0</v>
      </c>
      <c r="K246" s="212"/>
      <c r="L246" s="213"/>
      <c r="M246" s="214" t="s">
        <v>1</v>
      </c>
      <c r="N246" s="215" t="s">
        <v>37</v>
      </c>
      <c r="P246" s="174">
        <f t="shared" si="56"/>
        <v>0</v>
      </c>
      <c r="Q246" s="174">
        <v>0</v>
      </c>
      <c r="R246" s="174">
        <f t="shared" si="57"/>
        <v>0</v>
      </c>
      <c r="S246" s="174">
        <v>0</v>
      </c>
      <c r="T246" s="175">
        <f t="shared" si="58"/>
        <v>0</v>
      </c>
      <c r="AR246" s="176" t="s">
        <v>329</v>
      </c>
      <c r="AT246" s="176" t="s">
        <v>822</v>
      </c>
      <c r="AU246" s="176" t="s">
        <v>83</v>
      </c>
      <c r="AY246" s="17" t="s">
        <v>214</v>
      </c>
      <c r="BE246" s="104">
        <f t="shared" si="59"/>
        <v>0</v>
      </c>
      <c r="BF246" s="104">
        <f t="shared" si="60"/>
        <v>0</v>
      </c>
      <c r="BG246" s="104">
        <f t="shared" si="61"/>
        <v>0</v>
      </c>
      <c r="BH246" s="104">
        <f t="shared" si="62"/>
        <v>0</v>
      </c>
      <c r="BI246" s="104">
        <f t="shared" si="63"/>
        <v>0</v>
      </c>
      <c r="BJ246" s="17" t="s">
        <v>83</v>
      </c>
      <c r="BK246" s="177">
        <f t="shared" si="64"/>
        <v>0</v>
      </c>
      <c r="BL246" s="17" t="s">
        <v>220</v>
      </c>
      <c r="BM246" s="176" t="s">
        <v>1521</v>
      </c>
    </row>
    <row r="247" spans="2:65" s="1" customFormat="1" ht="62.7" customHeight="1" x14ac:dyDescent="0.2">
      <c r="B247" s="139"/>
      <c r="C247" s="206" t="s">
        <v>1019</v>
      </c>
      <c r="D247" s="206" t="s">
        <v>822</v>
      </c>
      <c r="E247" s="207" t="s">
        <v>2654</v>
      </c>
      <c r="F247" s="208" t="s">
        <v>2655</v>
      </c>
      <c r="G247" s="209" t="s">
        <v>1634</v>
      </c>
      <c r="H247" s="303">
        <v>100</v>
      </c>
      <c r="I247" s="211"/>
      <c r="J247" s="210">
        <f t="shared" si="55"/>
        <v>0</v>
      </c>
      <c r="K247" s="212"/>
      <c r="L247" s="213"/>
      <c r="M247" s="214" t="s">
        <v>1</v>
      </c>
      <c r="N247" s="215" t="s">
        <v>37</v>
      </c>
      <c r="P247" s="174">
        <f t="shared" si="56"/>
        <v>0</v>
      </c>
      <c r="Q247" s="174">
        <v>0</v>
      </c>
      <c r="R247" s="174">
        <f t="shared" si="57"/>
        <v>0</v>
      </c>
      <c r="S247" s="174">
        <v>0</v>
      </c>
      <c r="T247" s="175">
        <f t="shared" si="58"/>
        <v>0</v>
      </c>
      <c r="AR247" s="176" t="s">
        <v>329</v>
      </c>
      <c r="AT247" s="176" t="s">
        <v>822</v>
      </c>
      <c r="AU247" s="176" t="s">
        <v>83</v>
      </c>
      <c r="AY247" s="17" t="s">
        <v>214</v>
      </c>
      <c r="BE247" s="104">
        <f t="shared" si="59"/>
        <v>0</v>
      </c>
      <c r="BF247" s="104">
        <f t="shared" si="60"/>
        <v>0</v>
      </c>
      <c r="BG247" s="104">
        <f t="shared" si="61"/>
        <v>0</v>
      </c>
      <c r="BH247" s="104">
        <f t="shared" si="62"/>
        <v>0</v>
      </c>
      <c r="BI247" s="104">
        <f t="shared" si="63"/>
        <v>0</v>
      </c>
      <c r="BJ247" s="17" t="s">
        <v>83</v>
      </c>
      <c r="BK247" s="177">
        <f t="shared" si="64"/>
        <v>0</v>
      </c>
      <c r="BL247" s="17" t="s">
        <v>220</v>
      </c>
      <c r="BM247" s="176" t="s">
        <v>1530</v>
      </c>
    </row>
    <row r="248" spans="2:65" s="1" customFormat="1" ht="37.950000000000003" customHeight="1" x14ac:dyDescent="0.2">
      <c r="B248" s="139"/>
      <c r="C248" s="206" t="s">
        <v>1028</v>
      </c>
      <c r="D248" s="206" t="s">
        <v>822</v>
      </c>
      <c r="E248" s="207" t="s">
        <v>2656</v>
      </c>
      <c r="F248" s="208" t="s">
        <v>2657</v>
      </c>
      <c r="G248" s="209" t="s">
        <v>1339</v>
      </c>
      <c r="H248" s="210">
        <v>42</v>
      </c>
      <c r="I248" s="211"/>
      <c r="J248" s="210">
        <f t="shared" si="55"/>
        <v>0</v>
      </c>
      <c r="K248" s="212"/>
      <c r="L248" s="213"/>
      <c r="M248" s="214" t="s">
        <v>1</v>
      </c>
      <c r="N248" s="215" t="s">
        <v>37</v>
      </c>
      <c r="P248" s="174">
        <f t="shared" si="56"/>
        <v>0</v>
      </c>
      <c r="Q248" s="174">
        <v>0</v>
      </c>
      <c r="R248" s="174">
        <f t="shared" si="57"/>
        <v>0</v>
      </c>
      <c r="S248" s="174">
        <v>0</v>
      </c>
      <c r="T248" s="175">
        <f t="shared" si="58"/>
        <v>0</v>
      </c>
      <c r="AR248" s="176" t="s">
        <v>329</v>
      </c>
      <c r="AT248" s="176" t="s">
        <v>822</v>
      </c>
      <c r="AU248" s="176" t="s">
        <v>83</v>
      </c>
      <c r="AY248" s="17" t="s">
        <v>214</v>
      </c>
      <c r="BE248" s="104">
        <f t="shared" si="59"/>
        <v>0</v>
      </c>
      <c r="BF248" s="104">
        <f t="shared" si="60"/>
        <v>0</v>
      </c>
      <c r="BG248" s="104">
        <f t="shared" si="61"/>
        <v>0</v>
      </c>
      <c r="BH248" s="104">
        <f t="shared" si="62"/>
        <v>0</v>
      </c>
      <c r="BI248" s="104">
        <f t="shared" si="63"/>
        <v>0</v>
      </c>
      <c r="BJ248" s="17" t="s">
        <v>83</v>
      </c>
      <c r="BK248" s="177">
        <f t="shared" si="64"/>
        <v>0</v>
      </c>
      <c r="BL248" s="17" t="s">
        <v>220</v>
      </c>
      <c r="BM248" s="176" t="s">
        <v>1539</v>
      </c>
    </row>
    <row r="249" spans="2:65" s="1" customFormat="1" ht="16.5" customHeight="1" x14ac:dyDescent="0.2">
      <c r="B249" s="139"/>
      <c r="C249" s="166" t="s">
        <v>1035</v>
      </c>
      <c r="D249" s="166" t="s">
        <v>216</v>
      </c>
      <c r="E249" s="167" t="s">
        <v>2656</v>
      </c>
      <c r="F249" s="168" t="s">
        <v>2658</v>
      </c>
      <c r="G249" s="169" t="s">
        <v>1339</v>
      </c>
      <c r="H249" s="170">
        <v>42</v>
      </c>
      <c r="I249" s="171"/>
      <c r="J249" s="170">
        <f t="shared" si="55"/>
        <v>0</v>
      </c>
      <c r="K249" s="172"/>
      <c r="L249" s="34"/>
      <c r="M249" s="173" t="s">
        <v>1</v>
      </c>
      <c r="N249" s="138" t="s">
        <v>37</v>
      </c>
      <c r="P249" s="174">
        <f t="shared" si="56"/>
        <v>0</v>
      </c>
      <c r="Q249" s="174">
        <v>0</v>
      </c>
      <c r="R249" s="174">
        <f t="shared" si="57"/>
        <v>0</v>
      </c>
      <c r="S249" s="174">
        <v>0</v>
      </c>
      <c r="T249" s="175">
        <f t="shared" si="58"/>
        <v>0</v>
      </c>
      <c r="AR249" s="176" t="s">
        <v>220</v>
      </c>
      <c r="AT249" s="176" t="s">
        <v>216</v>
      </c>
      <c r="AU249" s="176" t="s">
        <v>83</v>
      </c>
      <c r="AY249" s="17" t="s">
        <v>214</v>
      </c>
      <c r="BE249" s="104">
        <f t="shared" si="59"/>
        <v>0</v>
      </c>
      <c r="BF249" s="104">
        <f t="shared" si="60"/>
        <v>0</v>
      </c>
      <c r="BG249" s="104">
        <f t="shared" si="61"/>
        <v>0</v>
      </c>
      <c r="BH249" s="104">
        <f t="shared" si="62"/>
        <v>0</v>
      </c>
      <c r="BI249" s="104">
        <f t="shared" si="63"/>
        <v>0</v>
      </c>
      <c r="BJ249" s="17" t="s">
        <v>83</v>
      </c>
      <c r="BK249" s="177">
        <f t="shared" si="64"/>
        <v>0</v>
      </c>
      <c r="BL249" s="17" t="s">
        <v>220</v>
      </c>
      <c r="BM249" s="176" t="s">
        <v>1551</v>
      </c>
    </row>
    <row r="250" spans="2:65" s="1" customFormat="1" ht="37.950000000000003" customHeight="1" x14ac:dyDescent="0.2">
      <c r="B250" s="139"/>
      <c r="C250" s="206" t="s">
        <v>1041</v>
      </c>
      <c r="D250" s="206" t="s">
        <v>822</v>
      </c>
      <c r="E250" s="207" t="s">
        <v>2659</v>
      </c>
      <c r="F250" s="208" t="s">
        <v>2660</v>
      </c>
      <c r="G250" s="209" t="s">
        <v>1339</v>
      </c>
      <c r="H250" s="210">
        <v>9</v>
      </c>
      <c r="I250" s="211"/>
      <c r="J250" s="210">
        <f t="shared" si="55"/>
        <v>0</v>
      </c>
      <c r="K250" s="212"/>
      <c r="L250" s="213"/>
      <c r="M250" s="214" t="s">
        <v>1</v>
      </c>
      <c r="N250" s="215" t="s">
        <v>37</v>
      </c>
      <c r="P250" s="174">
        <f t="shared" si="56"/>
        <v>0</v>
      </c>
      <c r="Q250" s="174">
        <v>0</v>
      </c>
      <c r="R250" s="174">
        <f t="shared" si="57"/>
        <v>0</v>
      </c>
      <c r="S250" s="174">
        <v>0</v>
      </c>
      <c r="T250" s="175">
        <f t="shared" si="58"/>
        <v>0</v>
      </c>
      <c r="AR250" s="176" t="s">
        <v>329</v>
      </c>
      <c r="AT250" s="176" t="s">
        <v>822</v>
      </c>
      <c r="AU250" s="176" t="s">
        <v>83</v>
      </c>
      <c r="AY250" s="17" t="s">
        <v>214</v>
      </c>
      <c r="BE250" s="104">
        <f t="shared" si="59"/>
        <v>0</v>
      </c>
      <c r="BF250" s="104">
        <f t="shared" si="60"/>
        <v>0</v>
      </c>
      <c r="BG250" s="104">
        <f t="shared" si="61"/>
        <v>0</v>
      </c>
      <c r="BH250" s="104">
        <f t="shared" si="62"/>
        <v>0</v>
      </c>
      <c r="BI250" s="104">
        <f t="shared" si="63"/>
        <v>0</v>
      </c>
      <c r="BJ250" s="17" t="s">
        <v>83</v>
      </c>
      <c r="BK250" s="177">
        <f t="shared" si="64"/>
        <v>0</v>
      </c>
      <c r="BL250" s="17" t="s">
        <v>220</v>
      </c>
      <c r="BM250" s="176" t="s">
        <v>1568</v>
      </c>
    </row>
    <row r="251" spans="2:65" s="1" customFormat="1" ht="16.5" customHeight="1" x14ac:dyDescent="0.2">
      <c r="B251" s="139"/>
      <c r="C251" s="166" t="s">
        <v>1052</v>
      </c>
      <c r="D251" s="166" t="s">
        <v>216</v>
      </c>
      <c r="E251" s="167" t="s">
        <v>2659</v>
      </c>
      <c r="F251" s="168" t="s">
        <v>2661</v>
      </c>
      <c r="G251" s="169" t="s">
        <v>1339</v>
      </c>
      <c r="H251" s="170">
        <v>9</v>
      </c>
      <c r="I251" s="171"/>
      <c r="J251" s="170">
        <f t="shared" si="55"/>
        <v>0</v>
      </c>
      <c r="K251" s="172"/>
      <c r="L251" s="34"/>
      <c r="M251" s="173" t="s">
        <v>1</v>
      </c>
      <c r="N251" s="138" t="s">
        <v>37</v>
      </c>
      <c r="P251" s="174">
        <f t="shared" si="56"/>
        <v>0</v>
      </c>
      <c r="Q251" s="174">
        <v>0</v>
      </c>
      <c r="R251" s="174">
        <f t="shared" si="57"/>
        <v>0</v>
      </c>
      <c r="S251" s="174">
        <v>0</v>
      </c>
      <c r="T251" s="175">
        <f t="shared" si="58"/>
        <v>0</v>
      </c>
      <c r="AR251" s="176" t="s">
        <v>220</v>
      </c>
      <c r="AT251" s="176" t="s">
        <v>216</v>
      </c>
      <c r="AU251" s="176" t="s">
        <v>83</v>
      </c>
      <c r="AY251" s="17" t="s">
        <v>214</v>
      </c>
      <c r="BE251" s="104">
        <f t="shared" si="59"/>
        <v>0</v>
      </c>
      <c r="BF251" s="104">
        <f t="shared" si="60"/>
        <v>0</v>
      </c>
      <c r="BG251" s="104">
        <f t="shared" si="61"/>
        <v>0</v>
      </c>
      <c r="BH251" s="104">
        <f t="shared" si="62"/>
        <v>0</v>
      </c>
      <c r="BI251" s="104">
        <f t="shared" si="63"/>
        <v>0</v>
      </c>
      <c r="BJ251" s="17" t="s">
        <v>83</v>
      </c>
      <c r="BK251" s="177">
        <f t="shared" si="64"/>
        <v>0</v>
      </c>
      <c r="BL251" s="17" t="s">
        <v>220</v>
      </c>
      <c r="BM251" s="176" t="s">
        <v>1576</v>
      </c>
    </row>
    <row r="252" spans="2:65" s="1" customFormat="1" ht="37.950000000000003" customHeight="1" x14ac:dyDescent="0.2">
      <c r="B252" s="139"/>
      <c r="C252" s="206" t="s">
        <v>1056</v>
      </c>
      <c r="D252" s="206" t="s">
        <v>822</v>
      </c>
      <c r="E252" s="207" t="s">
        <v>2662</v>
      </c>
      <c r="F252" s="208" t="s">
        <v>2663</v>
      </c>
      <c r="G252" s="209" t="s">
        <v>1339</v>
      </c>
      <c r="H252" s="210">
        <v>42</v>
      </c>
      <c r="I252" s="211"/>
      <c r="J252" s="210">
        <f t="shared" si="55"/>
        <v>0</v>
      </c>
      <c r="K252" s="212"/>
      <c r="L252" s="213"/>
      <c r="M252" s="214" t="s">
        <v>1</v>
      </c>
      <c r="N252" s="215" t="s">
        <v>37</v>
      </c>
      <c r="P252" s="174">
        <f t="shared" si="56"/>
        <v>0</v>
      </c>
      <c r="Q252" s="174">
        <v>0</v>
      </c>
      <c r="R252" s="174">
        <f t="shared" si="57"/>
        <v>0</v>
      </c>
      <c r="S252" s="174">
        <v>0</v>
      </c>
      <c r="T252" s="175">
        <f t="shared" si="58"/>
        <v>0</v>
      </c>
      <c r="AR252" s="176" t="s">
        <v>329</v>
      </c>
      <c r="AT252" s="176" t="s">
        <v>822</v>
      </c>
      <c r="AU252" s="176" t="s">
        <v>83</v>
      </c>
      <c r="AY252" s="17" t="s">
        <v>214</v>
      </c>
      <c r="BE252" s="104">
        <f t="shared" si="59"/>
        <v>0</v>
      </c>
      <c r="BF252" s="104">
        <f t="shared" si="60"/>
        <v>0</v>
      </c>
      <c r="BG252" s="104">
        <f t="shared" si="61"/>
        <v>0</v>
      </c>
      <c r="BH252" s="104">
        <f t="shared" si="62"/>
        <v>0</v>
      </c>
      <c r="BI252" s="104">
        <f t="shared" si="63"/>
        <v>0</v>
      </c>
      <c r="BJ252" s="17" t="s">
        <v>83</v>
      </c>
      <c r="BK252" s="177">
        <f t="shared" si="64"/>
        <v>0</v>
      </c>
      <c r="BL252" s="17" t="s">
        <v>220</v>
      </c>
      <c r="BM252" s="176" t="s">
        <v>1585</v>
      </c>
    </row>
    <row r="253" spans="2:65" s="1" customFormat="1" ht="37.950000000000003" customHeight="1" x14ac:dyDescent="0.2">
      <c r="B253" s="139"/>
      <c r="C253" s="206" t="s">
        <v>1060</v>
      </c>
      <c r="D253" s="206" t="s">
        <v>822</v>
      </c>
      <c r="E253" s="207" t="s">
        <v>2664</v>
      </c>
      <c r="F253" s="208" t="s">
        <v>2665</v>
      </c>
      <c r="G253" s="209" t="s">
        <v>1339</v>
      </c>
      <c r="H253" s="210">
        <v>9</v>
      </c>
      <c r="I253" s="211"/>
      <c r="J253" s="210">
        <f t="shared" si="55"/>
        <v>0</v>
      </c>
      <c r="K253" s="212"/>
      <c r="L253" s="213"/>
      <c r="M253" s="214" t="s">
        <v>1</v>
      </c>
      <c r="N253" s="215" t="s">
        <v>37</v>
      </c>
      <c r="P253" s="174">
        <f t="shared" si="56"/>
        <v>0</v>
      </c>
      <c r="Q253" s="174">
        <v>0</v>
      </c>
      <c r="R253" s="174">
        <f t="shared" si="57"/>
        <v>0</v>
      </c>
      <c r="S253" s="174">
        <v>0</v>
      </c>
      <c r="T253" s="175">
        <f t="shared" si="58"/>
        <v>0</v>
      </c>
      <c r="AR253" s="176" t="s">
        <v>329</v>
      </c>
      <c r="AT253" s="176" t="s">
        <v>822</v>
      </c>
      <c r="AU253" s="176" t="s">
        <v>83</v>
      </c>
      <c r="AY253" s="17" t="s">
        <v>214</v>
      </c>
      <c r="BE253" s="104">
        <f t="shared" si="59"/>
        <v>0</v>
      </c>
      <c r="BF253" s="104">
        <f t="shared" si="60"/>
        <v>0</v>
      </c>
      <c r="BG253" s="104">
        <f t="shared" si="61"/>
        <v>0</v>
      </c>
      <c r="BH253" s="104">
        <f t="shared" si="62"/>
        <v>0</v>
      </c>
      <c r="BI253" s="104">
        <f t="shared" si="63"/>
        <v>0</v>
      </c>
      <c r="BJ253" s="17" t="s">
        <v>83</v>
      </c>
      <c r="BK253" s="177">
        <f t="shared" si="64"/>
        <v>0</v>
      </c>
      <c r="BL253" s="17" t="s">
        <v>220</v>
      </c>
      <c r="BM253" s="176" t="s">
        <v>1594</v>
      </c>
    </row>
    <row r="254" spans="2:65" s="1" customFormat="1" ht="33" customHeight="1" x14ac:dyDescent="0.2">
      <c r="B254" s="139"/>
      <c r="C254" s="206" t="s">
        <v>1064</v>
      </c>
      <c r="D254" s="206" t="s">
        <v>822</v>
      </c>
      <c r="E254" s="207" t="s">
        <v>2666</v>
      </c>
      <c r="F254" s="208" t="s">
        <v>2667</v>
      </c>
      <c r="G254" s="209" t="s">
        <v>1339</v>
      </c>
      <c r="H254" s="210">
        <v>63</v>
      </c>
      <c r="I254" s="211"/>
      <c r="J254" s="210">
        <f t="shared" si="55"/>
        <v>0</v>
      </c>
      <c r="K254" s="212"/>
      <c r="L254" s="213"/>
      <c r="M254" s="214" t="s">
        <v>1</v>
      </c>
      <c r="N254" s="215" t="s">
        <v>37</v>
      </c>
      <c r="P254" s="174">
        <f t="shared" si="56"/>
        <v>0</v>
      </c>
      <c r="Q254" s="174">
        <v>0</v>
      </c>
      <c r="R254" s="174">
        <f t="shared" si="57"/>
        <v>0</v>
      </c>
      <c r="S254" s="174">
        <v>0</v>
      </c>
      <c r="T254" s="175">
        <f t="shared" si="58"/>
        <v>0</v>
      </c>
      <c r="AR254" s="176" t="s">
        <v>329</v>
      </c>
      <c r="AT254" s="176" t="s">
        <v>822</v>
      </c>
      <c r="AU254" s="176" t="s">
        <v>83</v>
      </c>
      <c r="AY254" s="17" t="s">
        <v>214</v>
      </c>
      <c r="BE254" s="104">
        <f t="shared" si="59"/>
        <v>0</v>
      </c>
      <c r="BF254" s="104">
        <f t="shared" si="60"/>
        <v>0</v>
      </c>
      <c r="BG254" s="104">
        <f t="shared" si="61"/>
        <v>0</v>
      </c>
      <c r="BH254" s="104">
        <f t="shared" si="62"/>
        <v>0</v>
      </c>
      <c r="BI254" s="104">
        <f t="shared" si="63"/>
        <v>0</v>
      </c>
      <c r="BJ254" s="17" t="s">
        <v>83</v>
      </c>
      <c r="BK254" s="177">
        <f t="shared" si="64"/>
        <v>0</v>
      </c>
      <c r="BL254" s="17" t="s">
        <v>220</v>
      </c>
      <c r="BM254" s="176" t="s">
        <v>1631</v>
      </c>
    </row>
    <row r="255" spans="2:65" s="1" customFormat="1" ht="16.5" customHeight="1" x14ac:dyDescent="0.2">
      <c r="B255" s="139"/>
      <c r="C255" s="166" t="s">
        <v>1068</v>
      </c>
      <c r="D255" s="166" t="s">
        <v>216</v>
      </c>
      <c r="E255" s="167" t="s">
        <v>2656</v>
      </c>
      <c r="F255" s="168" t="s">
        <v>2658</v>
      </c>
      <c r="G255" s="169" t="s">
        <v>1339</v>
      </c>
      <c r="H255" s="170">
        <v>63</v>
      </c>
      <c r="I255" s="171"/>
      <c r="J255" s="170">
        <f t="shared" si="55"/>
        <v>0</v>
      </c>
      <c r="K255" s="172"/>
      <c r="L255" s="34"/>
      <c r="M255" s="173" t="s">
        <v>1</v>
      </c>
      <c r="N255" s="138" t="s">
        <v>37</v>
      </c>
      <c r="P255" s="174">
        <f t="shared" si="56"/>
        <v>0</v>
      </c>
      <c r="Q255" s="174">
        <v>0</v>
      </c>
      <c r="R255" s="174">
        <f t="shared" si="57"/>
        <v>0</v>
      </c>
      <c r="S255" s="174">
        <v>0</v>
      </c>
      <c r="T255" s="175">
        <f t="shared" si="58"/>
        <v>0</v>
      </c>
      <c r="AR255" s="176" t="s">
        <v>220</v>
      </c>
      <c r="AT255" s="176" t="s">
        <v>216</v>
      </c>
      <c r="AU255" s="176" t="s">
        <v>83</v>
      </c>
      <c r="AY255" s="17" t="s">
        <v>214</v>
      </c>
      <c r="BE255" s="104">
        <f t="shared" si="59"/>
        <v>0</v>
      </c>
      <c r="BF255" s="104">
        <f t="shared" si="60"/>
        <v>0</v>
      </c>
      <c r="BG255" s="104">
        <f t="shared" si="61"/>
        <v>0</v>
      </c>
      <c r="BH255" s="104">
        <f t="shared" si="62"/>
        <v>0</v>
      </c>
      <c r="BI255" s="104">
        <f t="shared" si="63"/>
        <v>0</v>
      </c>
      <c r="BJ255" s="17" t="s">
        <v>83</v>
      </c>
      <c r="BK255" s="177">
        <f t="shared" si="64"/>
        <v>0</v>
      </c>
      <c r="BL255" s="17" t="s">
        <v>220</v>
      </c>
      <c r="BM255" s="176" t="s">
        <v>1644</v>
      </c>
    </row>
    <row r="256" spans="2:65" s="1" customFormat="1" ht="33" customHeight="1" x14ac:dyDescent="0.2">
      <c r="B256" s="139"/>
      <c r="C256" s="206" t="s">
        <v>1078</v>
      </c>
      <c r="D256" s="206" t="s">
        <v>822</v>
      </c>
      <c r="E256" s="207" t="s">
        <v>2668</v>
      </c>
      <c r="F256" s="208" t="s">
        <v>2669</v>
      </c>
      <c r="G256" s="209" t="s">
        <v>1339</v>
      </c>
      <c r="H256" s="210">
        <v>45</v>
      </c>
      <c r="I256" s="211"/>
      <c r="J256" s="210">
        <f t="shared" si="55"/>
        <v>0</v>
      </c>
      <c r="K256" s="212"/>
      <c r="L256" s="213"/>
      <c r="M256" s="214" t="s">
        <v>1</v>
      </c>
      <c r="N256" s="215" t="s">
        <v>37</v>
      </c>
      <c r="P256" s="174">
        <f t="shared" si="56"/>
        <v>0</v>
      </c>
      <c r="Q256" s="174">
        <v>0</v>
      </c>
      <c r="R256" s="174">
        <f t="shared" si="57"/>
        <v>0</v>
      </c>
      <c r="S256" s="174">
        <v>0</v>
      </c>
      <c r="T256" s="175">
        <f t="shared" si="58"/>
        <v>0</v>
      </c>
      <c r="AR256" s="176" t="s">
        <v>329</v>
      </c>
      <c r="AT256" s="176" t="s">
        <v>822</v>
      </c>
      <c r="AU256" s="176" t="s">
        <v>83</v>
      </c>
      <c r="AY256" s="17" t="s">
        <v>214</v>
      </c>
      <c r="BE256" s="104">
        <f t="shared" si="59"/>
        <v>0</v>
      </c>
      <c r="BF256" s="104">
        <f t="shared" si="60"/>
        <v>0</v>
      </c>
      <c r="BG256" s="104">
        <f t="shared" si="61"/>
        <v>0</v>
      </c>
      <c r="BH256" s="104">
        <f t="shared" si="62"/>
        <v>0</v>
      </c>
      <c r="BI256" s="104">
        <f t="shared" si="63"/>
        <v>0</v>
      </c>
      <c r="BJ256" s="17" t="s">
        <v>83</v>
      </c>
      <c r="BK256" s="177">
        <f t="shared" si="64"/>
        <v>0</v>
      </c>
      <c r="BL256" s="17" t="s">
        <v>220</v>
      </c>
      <c r="BM256" s="176" t="s">
        <v>1654</v>
      </c>
    </row>
    <row r="257" spans="2:65" s="1" customFormat="1" ht="16.5" customHeight="1" x14ac:dyDescent="0.2">
      <c r="B257" s="139"/>
      <c r="C257" s="166" t="s">
        <v>1089</v>
      </c>
      <c r="D257" s="166" t="s">
        <v>216</v>
      </c>
      <c r="E257" s="167" t="s">
        <v>2670</v>
      </c>
      <c r="F257" s="168" t="s">
        <v>2671</v>
      </c>
      <c r="G257" s="169" t="s">
        <v>1339</v>
      </c>
      <c r="H257" s="170">
        <v>45</v>
      </c>
      <c r="I257" s="171"/>
      <c r="J257" s="170">
        <f t="shared" si="55"/>
        <v>0</v>
      </c>
      <c r="K257" s="172"/>
      <c r="L257" s="34"/>
      <c r="M257" s="173" t="s">
        <v>1</v>
      </c>
      <c r="N257" s="138" t="s">
        <v>37</v>
      </c>
      <c r="P257" s="174">
        <f t="shared" si="56"/>
        <v>0</v>
      </c>
      <c r="Q257" s="174">
        <v>0</v>
      </c>
      <c r="R257" s="174">
        <f t="shared" si="57"/>
        <v>0</v>
      </c>
      <c r="S257" s="174">
        <v>0</v>
      </c>
      <c r="T257" s="175">
        <f t="shared" si="58"/>
        <v>0</v>
      </c>
      <c r="AR257" s="176" t="s">
        <v>220</v>
      </c>
      <c r="AT257" s="176" t="s">
        <v>216</v>
      </c>
      <c r="AU257" s="176" t="s">
        <v>83</v>
      </c>
      <c r="AY257" s="17" t="s">
        <v>214</v>
      </c>
      <c r="BE257" s="104">
        <f t="shared" si="59"/>
        <v>0</v>
      </c>
      <c r="BF257" s="104">
        <f t="shared" si="60"/>
        <v>0</v>
      </c>
      <c r="BG257" s="104">
        <f t="shared" si="61"/>
        <v>0</v>
      </c>
      <c r="BH257" s="104">
        <f t="shared" si="62"/>
        <v>0</v>
      </c>
      <c r="BI257" s="104">
        <f t="shared" si="63"/>
        <v>0</v>
      </c>
      <c r="BJ257" s="17" t="s">
        <v>83</v>
      </c>
      <c r="BK257" s="177">
        <f t="shared" si="64"/>
        <v>0</v>
      </c>
      <c r="BL257" s="17" t="s">
        <v>220</v>
      </c>
      <c r="BM257" s="176" t="s">
        <v>1664</v>
      </c>
    </row>
    <row r="258" spans="2:65" s="1" customFormat="1" ht="33" customHeight="1" x14ac:dyDescent="0.2">
      <c r="B258" s="139"/>
      <c r="C258" s="206" t="s">
        <v>1093</v>
      </c>
      <c r="D258" s="206" t="s">
        <v>822</v>
      </c>
      <c r="E258" s="207" t="s">
        <v>2672</v>
      </c>
      <c r="F258" s="208" t="s">
        <v>2673</v>
      </c>
      <c r="G258" s="209" t="s">
        <v>1339</v>
      </c>
      <c r="H258" s="210">
        <v>68</v>
      </c>
      <c r="I258" s="211"/>
      <c r="J258" s="210">
        <f t="shared" si="55"/>
        <v>0</v>
      </c>
      <c r="K258" s="212"/>
      <c r="L258" s="213"/>
      <c r="M258" s="214" t="s">
        <v>1</v>
      </c>
      <c r="N258" s="215" t="s">
        <v>37</v>
      </c>
      <c r="P258" s="174">
        <f t="shared" si="56"/>
        <v>0</v>
      </c>
      <c r="Q258" s="174">
        <v>0</v>
      </c>
      <c r="R258" s="174">
        <f t="shared" si="57"/>
        <v>0</v>
      </c>
      <c r="S258" s="174">
        <v>0</v>
      </c>
      <c r="T258" s="175">
        <f t="shared" si="58"/>
        <v>0</v>
      </c>
      <c r="AR258" s="176" t="s">
        <v>329</v>
      </c>
      <c r="AT258" s="176" t="s">
        <v>822</v>
      </c>
      <c r="AU258" s="176" t="s">
        <v>83</v>
      </c>
      <c r="AY258" s="17" t="s">
        <v>214</v>
      </c>
      <c r="BE258" s="104">
        <f t="shared" si="59"/>
        <v>0</v>
      </c>
      <c r="BF258" s="104">
        <f t="shared" si="60"/>
        <v>0</v>
      </c>
      <c r="BG258" s="104">
        <f t="shared" si="61"/>
        <v>0</v>
      </c>
      <c r="BH258" s="104">
        <f t="shared" si="62"/>
        <v>0</v>
      </c>
      <c r="BI258" s="104">
        <f t="shared" si="63"/>
        <v>0</v>
      </c>
      <c r="BJ258" s="17" t="s">
        <v>83</v>
      </c>
      <c r="BK258" s="177">
        <f t="shared" si="64"/>
        <v>0</v>
      </c>
      <c r="BL258" s="17" t="s">
        <v>220</v>
      </c>
      <c r="BM258" s="176" t="s">
        <v>1674</v>
      </c>
    </row>
    <row r="259" spans="2:65" s="1" customFormat="1" ht="16.5" customHeight="1" x14ac:dyDescent="0.2">
      <c r="B259" s="139"/>
      <c r="C259" s="166" t="s">
        <v>1092</v>
      </c>
      <c r="D259" s="166" t="s">
        <v>216</v>
      </c>
      <c r="E259" s="167" t="s">
        <v>2659</v>
      </c>
      <c r="F259" s="168" t="s">
        <v>2661</v>
      </c>
      <c r="G259" s="169" t="s">
        <v>1339</v>
      </c>
      <c r="H259" s="170">
        <v>68</v>
      </c>
      <c r="I259" s="171"/>
      <c r="J259" s="170">
        <f t="shared" si="55"/>
        <v>0</v>
      </c>
      <c r="K259" s="172"/>
      <c r="L259" s="34"/>
      <c r="M259" s="173" t="s">
        <v>1</v>
      </c>
      <c r="N259" s="138" t="s">
        <v>37</v>
      </c>
      <c r="P259" s="174">
        <f t="shared" si="56"/>
        <v>0</v>
      </c>
      <c r="Q259" s="174">
        <v>0</v>
      </c>
      <c r="R259" s="174">
        <f t="shared" si="57"/>
        <v>0</v>
      </c>
      <c r="S259" s="174">
        <v>0</v>
      </c>
      <c r="T259" s="175">
        <f t="shared" si="58"/>
        <v>0</v>
      </c>
      <c r="AR259" s="176" t="s">
        <v>220</v>
      </c>
      <c r="AT259" s="176" t="s">
        <v>216</v>
      </c>
      <c r="AU259" s="176" t="s">
        <v>83</v>
      </c>
      <c r="AY259" s="17" t="s">
        <v>214</v>
      </c>
      <c r="BE259" s="104">
        <f t="shared" si="59"/>
        <v>0</v>
      </c>
      <c r="BF259" s="104">
        <f t="shared" si="60"/>
        <v>0</v>
      </c>
      <c r="BG259" s="104">
        <f t="shared" si="61"/>
        <v>0</v>
      </c>
      <c r="BH259" s="104">
        <f t="shared" si="62"/>
        <v>0</v>
      </c>
      <c r="BI259" s="104">
        <f t="shared" si="63"/>
        <v>0</v>
      </c>
      <c r="BJ259" s="17" t="s">
        <v>83</v>
      </c>
      <c r="BK259" s="177">
        <f t="shared" si="64"/>
        <v>0</v>
      </c>
      <c r="BL259" s="17" t="s">
        <v>220</v>
      </c>
      <c r="BM259" s="176" t="s">
        <v>1684</v>
      </c>
    </row>
    <row r="260" spans="2:65" s="1" customFormat="1" ht="49.2" customHeight="1" x14ac:dyDescent="0.2">
      <c r="B260" s="139"/>
      <c r="C260" s="206" t="s">
        <v>1101</v>
      </c>
      <c r="D260" s="206" t="s">
        <v>822</v>
      </c>
      <c r="E260" s="207" t="s">
        <v>2674</v>
      </c>
      <c r="F260" s="208" t="s">
        <v>2675</v>
      </c>
      <c r="G260" s="209" t="s">
        <v>1339</v>
      </c>
      <c r="H260" s="210">
        <v>63</v>
      </c>
      <c r="I260" s="211"/>
      <c r="J260" s="210">
        <f t="shared" si="55"/>
        <v>0</v>
      </c>
      <c r="K260" s="212"/>
      <c r="L260" s="213"/>
      <c r="M260" s="214" t="s">
        <v>1</v>
      </c>
      <c r="N260" s="215" t="s">
        <v>37</v>
      </c>
      <c r="P260" s="174">
        <f t="shared" si="56"/>
        <v>0</v>
      </c>
      <c r="Q260" s="174">
        <v>0</v>
      </c>
      <c r="R260" s="174">
        <f t="shared" si="57"/>
        <v>0</v>
      </c>
      <c r="S260" s="174">
        <v>0</v>
      </c>
      <c r="T260" s="175">
        <f t="shared" si="58"/>
        <v>0</v>
      </c>
      <c r="AR260" s="176" t="s">
        <v>329</v>
      </c>
      <c r="AT260" s="176" t="s">
        <v>822</v>
      </c>
      <c r="AU260" s="176" t="s">
        <v>83</v>
      </c>
      <c r="AY260" s="17" t="s">
        <v>214</v>
      </c>
      <c r="BE260" s="104">
        <f t="shared" si="59"/>
        <v>0</v>
      </c>
      <c r="BF260" s="104">
        <f t="shared" si="60"/>
        <v>0</v>
      </c>
      <c r="BG260" s="104">
        <f t="shared" si="61"/>
        <v>0</v>
      </c>
      <c r="BH260" s="104">
        <f t="shared" si="62"/>
        <v>0</v>
      </c>
      <c r="BI260" s="104">
        <f t="shared" si="63"/>
        <v>0</v>
      </c>
      <c r="BJ260" s="17" t="s">
        <v>83</v>
      </c>
      <c r="BK260" s="177">
        <f t="shared" si="64"/>
        <v>0</v>
      </c>
      <c r="BL260" s="17" t="s">
        <v>220</v>
      </c>
      <c r="BM260" s="176" t="s">
        <v>1698</v>
      </c>
    </row>
    <row r="261" spans="2:65" s="1" customFormat="1" ht="49.2" customHeight="1" x14ac:dyDescent="0.2">
      <c r="B261" s="139"/>
      <c r="C261" s="206" t="s">
        <v>1105</v>
      </c>
      <c r="D261" s="206" t="s">
        <v>822</v>
      </c>
      <c r="E261" s="207" t="s">
        <v>2676</v>
      </c>
      <c r="F261" s="208" t="s">
        <v>2677</v>
      </c>
      <c r="G261" s="209" t="s">
        <v>1339</v>
      </c>
      <c r="H261" s="210">
        <v>45</v>
      </c>
      <c r="I261" s="211"/>
      <c r="J261" s="210">
        <f t="shared" si="55"/>
        <v>0</v>
      </c>
      <c r="K261" s="212"/>
      <c r="L261" s="213"/>
      <c r="M261" s="214" t="s">
        <v>1</v>
      </c>
      <c r="N261" s="215" t="s">
        <v>37</v>
      </c>
      <c r="P261" s="174">
        <f t="shared" si="56"/>
        <v>0</v>
      </c>
      <c r="Q261" s="174">
        <v>0</v>
      </c>
      <c r="R261" s="174">
        <f t="shared" si="57"/>
        <v>0</v>
      </c>
      <c r="S261" s="174">
        <v>0</v>
      </c>
      <c r="T261" s="175">
        <f t="shared" si="58"/>
        <v>0</v>
      </c>
      <c r="AR261" s="176" t="s">
        <v>329</v>
      </c>
      <c r="AT261" s="176" t="s">
        <v>822</v>
      </c>
      <c r="AU261" s="176" t="s">
        <v>83</v>
      </c>
      <c r="AY261" s="17" t="s">
        <v>214</v>
      </c>
      <c r="BE261" s="104">
        <f t="shared" si="59"/>
        <v>0</v>
      </c>
      <c r="BF261" s="104">
        <f t="shared" si="60"/>
        <v>0</v>
      </c>
      <c r="BG261" s="104">
        <f t="shared" si="61"/>
        <v>0</v>
      </c>
      <c r="BH261" s="104">
        <f t="shared" si="62"/>
        <v>0</v>
      </c>
      <c r="BI261" s="104">
        <f t="shared" si="63"/>
        <v>0</v>
      </c>
      <c r="BJ261" s="17" t="s">
        <v>83</v>
      </c>
      <c r="BK261" s="177">
        <f t="shared" si="64"/>
        <v>0</v>
      </c>
      <c r="BL261" s="17" t="s">
        <v>220</v>
      </c>
      <c r="BM261" s="176" t="s">
        <v>1709</v>
      </c>
    </row>
    <row r="262" spans="2:65" s="1" customFormat="1" ht="49.2" customHeight="1" x14ac:dyDescent="0.2">
      <c r="B262" s="139"/>
      <c r="C262" s="206" t="s">
        <v>1109</v>
      </c>
      <c r="D262" s="206" t="s">
        <v>822</v>
      </c>
      <c r="E262" s="207" t="s">
        <v>2678</v>
      </c>
      <c r="F262" s="208" t="s">
        <v>2679</v>
      </c>
      <c r="G262" s="209" t="s">
        <v>1339</v>
      </c>
      <c r="H262" s="210">
        <v>68</v>
      </c>
      <c r="I262" s="211"/>
      <c r="J262" s="210">
        <f t="shared" si="55"/>
        <v>0</v>
      </c>
      <c r="K262" s="212"/>
      <c r="L262" s="213"/>
      <c r="M262" s="214" t="s">
        <v>1</v>
      </c>
      <c r="N262" s="215" t="s">
        <v>37</v>
      </c>
      <c r="P262" s="174">
        <f t="shared" si="56"/>
        <v>0</v>
      </c>
      <c r="Q262" s="174">
        <v>0</v>
      </c>
      <c r="R262" s="174">
        <f t="shared" si="57"/>
        <v>0</v>
      </c>
      <c r="S262" s="174">
        <v>0</v>
      </c>
      <c r="T262" s="175">
        <f t="shared" si="58"/>
        <v>0</v>
      </c>
      <c r="AR262" s="176" t="s">
        <v>329</v>
      </c>
      <c r="AT262" s="176" t="s">
        <v>822</v>
      </c>
      <c r="AU262" s="176" t="s">
        <v>83</v>
      </c>
      <c r="AY262" s="17" t="s">
        <v>214</v>
      </c>
      <c r="BE262" s="104">
        <f t="shared" si="59"/>
        <v>0</v>
      </c>
      <c r="BF262" s="104">
        <f t="shared" si="60"/>
        <v>0</v>
      </c>
      <c r="BG262" s="104">
        <f t="shared" si="61"/>
        <v>0</v>
      </c>
      <c r="BH262" s="104">
        <f t="shared" si="62"/>
        <v>0</v>
      </c>
      <c r="BI262" s="104">
        <f t="shared" si="63"/>
        <v>0</v>
      </c>
      <c r="BJ262" s="17" t="s">
        <v>83</v>
      </c>
      <c r="BK262" s="177">
        <f t="shared" si="64"/>
        <v>0</v>
      </c>
      <c r="BL262" s="17" t="s">
        <v>220</v>
      </c>
      <c r="BM262" s="176" t="s">
        <v>1719</v>
      </c>
    </row>
    <row r="263" spans="2:65" s="1" customFormat="1" ht="76.349999999999994" customHeight="1" x14ac:dyDescent="0.2">
      <c r="B263" s="139"/>
      <c r="C263" s="206" t="s">
        <v>1113</v>
      </c>
      <c r="D263" s="206" t="s">
        <v>822</v>
      </c>
      <c r="E263" s="207" t="s">
        <v>2680</v>
      </c>
      <c r="F263" s="208" t="s">
        <v>2681</v>
      </c>
      <c r="G263" s="209" t="s">
        <v>1634</v>
      </c>
      <c r="H263" s="303">
        <v>30</v>
      </c>
      <c r="I263" s="211"/>
      <c r="J263" s="210">
        <f t="shared" si="55"/>
        <v>0</v>
      </c>
      <c r="K263" s="212"/>
      <c r="L263" s="213"/>
      <c r="M263" s="214" t="s">
        <v>1</v>
      </c>
      <c r="N263" s="215" t="s">
        <v>37</v>
      </c>
      <c r="P263" s="174">
        <f t="shared" si="56"/>
        <v>0</v>
      </c>
      <c r="Q263" s="174">
        <v>0</v>
      </c>
      <c r="R263" s="174">
        <f t="shared" si="57"/>
        <v>0</v>
      </c>
      <c r="S263" s="174">
        <v>0</v>
      </c>
      <c r="T263" s="175">
        <f t="shared" si="58"/>
        <v>0</v>
      </c>
      <c r="AR263" s="176" t="s">
        <v>329</v>
      </c>
      <c r="AT263" s="176" t="s">
        <v>822</v>
      </c>
      <c r="AU263" s="176" t="s">
        <v>83</v>
      </c>
      <c r="AY263" s="17" t="s">
        <v>214</v>
      </c>
      <c r="BE263" s="104">
        <f t="shared" si="59"/>
        <v>0</v>
      </c>
      <c r="BF263" s="104">
        <f t="shared" si="60"/>
        <v>0</v>
      </c>
      <c r="BG263" s="104">
        <f t="shared" si="61"/>
        <v>0</v>
      </c>
      <c r="BH263" s="104">
        <f t="shared" si="62"/>
        <v>0</v>
      </c>
      <c r="BI263" s="104">
        <f t="shared" si="63"/>
        <v>0</v>
      </c>
      <c r="BJ263" s="17" t="s">
        <v>83</v>
      </c>
      <c r="BK263" s="177">
        <f t="shared" si="64"/>
        <v>0</v>
      </c>
      <c r="BL263" s="17" t="s">
        <v>220</v>
      </c>
      <c r="BM263" s="176" t="s">
        <v>1727</v>
      </c>
    </row>
    <row r="264" spans="2:65" s="1" customFormat="1" ht="16.5" customHeight="1" x14ac:dyDescent="0.2">
      <c r="B264" s="139"/>
      <c r="C264" s="206" t="s">
        <v>1117</v>
      </c>
      <c r="D264" s="206" t="s">
        <v>822</v>
      </c>
      <c r="E264" s="207" t="s">
        <v>2682</v>
      </c>
      <c r="F264" s="208" t="s">
        <v>2683</v>
      </c>
      <c r="G264" s="209" t="s">
        <v>516</v>
      </c>
      <c r="H264" s="210">
        <v>32</v>
      </c>
      <c r="I264" s="211"/>
      <c r="J264" s="210">
        <f t="shared" si="55"/>
        <v>0</v>
      </c>
      <c r="K264" s="212"/>
      <c r="L264" s="213"/>
      <c r="M264" s="214" t="s">
        <v>1</v>
      </c>
      <c r="N264" s="215" t="s">
        <v>37</v>
      </c>
      <c r="P264" s="174">
        <f t="shared" si="56"/>
        <v>0</v>
      </c>
      <c r="Q264" s="174">
        <v>0</v>
      </c>
      <c r="R264" s="174">
        <f t="shared" si="57"/>
        <v>0</v>
      </c>
      <c r="S264" s="174">
        <v>0</v>
      </c>
      <c r="T264" s="175">
        <f t="shared" si="58"/>
        <v>0</v>
      </c>
      <c r="AR264" s="176" t="s">
        <v>329</v>
      </c>
      <c r="AT264" s="176" t="s">
        <v>822</v>
      </c>
      <c r="AU264" s="176" t="s">
        <v>83</v>
      </c>
      <c r="AY264" s="17" t="s">
        <v>214</v>
      </c>
      <c r="BE264" s="104">
        <f t="shared" si="59"/>
        <v>0</v>
      </c>
      <c r="BF264" s="104">
        <f t="shared" si="60"/>
        <v>0</v>
      </c>
      <c r="BG264" s="104">
        <f t="shared" si="61"/>
        <v>0</v>
      </c>
      <c r="BH264" s="104">
        <f t="shared" si="62"/>
        <v>0</v>
      </c>
      <c r="BI264" s="104">
        <f t="shared" si="63"/>
        <v>0</v>
      </c>
      <c r="BJ264" s="17" t="s">
        <v>83</v>
      </c>
      <c r="BK264" s="177">
        <f t="shared" si="64"/>
        <v>0</v>
      </c>
      <c r="BL264" s="17" t="s">
        <v>220</v>
      </c>
      <c r="BM264" s="176" t="s">
        <v>1735</v>
      </c>
    </row>
    <row r="265" spans="2:65" s="1" customFormat="1" ht="21.75" customHeight="1" x14ac:dyDescent="0.2">
      <c r="B265" s="139"/>
      <c r="C265" s="166" t="s">
        <v>1121</v>
      </c>
      <c r="D265" s="166" t="s">
        <v>216</v>
      </c>
      <c r="E265" s="167" t="s">
        <v>2684</v>
      </c>
      <c r="F265" s="168" t="s">
        <v>2685</v>
      </c>
      <c r="G265" s="169" t="s">
        <v>516</v>
      </c>
      <c r="H265" s="170">
        <v>32</v>
      </c>
      <c r="I265" s="171"/>
      <c r="J265" s="170">
        <f t="shared" si="55"/>
        <v>0</v>
      </c>
      <c r="K265" s="172"/>
      <c r="L265" s="34"/>
      <c r="M265" s="173" t="s">
        <v>1</v>
      </c>
      <c r="N265" s="138" t="s">
        <v>37</v>
      </c>
      <c r="P265" s="174">
        <f t="shared" si="56"/>
        <v>0</v>
      </c>
      <c r="Q265" s="174">
        <v>0</v>
      </c>
      <c r="R265" s="174">
        <f t="shared" si="57"/>
        <v>0</v>
      </c>
      <c r="S265" s="174">
        <v>0</v>
      </c>
      <c r="T265" s="175">
        <f t="shared" si="58"/>
        <v>0</v>
      </c>
      <c r="AR265" s="176" t="s">
        <v>220</v>
      </c>
      <c r="AT265" s="176" t="s">
        <v>216</v>
      </c>
      <c r="AU265" s="176" t="s">
        <v>83</v>
      </c>
      <c r="AY265" s="17" t="s">
        <v>214</v>
      </c>
      <c r="BE265" s="104">
        <f t="shared" si="59"/>
        <v>0</v>
      </c>
      <c r="BF265" s="104">
        <f t="shared" si="60"/>
        <v>0</v>
      </c>
      <c r="BG265" s="104">
        <f t="shared" si="61"/>
        <v>0</v>
      </c>
      <c r="BH265" s="104">
        <f t="shared" si="62"/>
        <v>0</v>
      </c>
      <c r="BI265" s="104">
        <f t="shared" si="63"/>
        <v>0</v>
      </c>
      <c r="BJ265" s="17" t="s">
        <v>83</v>
      </c>
      <c r="BK265" s="177">
        <f t="shared" si="64"/>
        <v>0</v>
      </c>
      <c r="BL265" s="17" t="s">
        <v>220</v>
      </c>
      <c r="BM265" s="176" t="s">
        <v>1744</v>
      </c>
    </row>
    <row r="266" spans="2:65" s="1" customFormat="1" ht="21.75" customHeight="1" x14ac:dyDescent="0.2">
      <c r="B266" s="139"/>
      <c r="C266" s="206" t="s">
        <v>1125</v>
      </c>
      <c r="D266" s="206" t="s">
        <v>822</v>
      </c>
      <c r="E266" s="207" t="s">
        <v>2686</v>
      </c>
      <c r="F266" s="208" t="s">
        <v>2687</v>
      </c>
      <c r="G266" s="209" t="s">
        <v>516</v>
      </c>
      <c r="H266" s="210">
        <v>4</v>
      </c>
      <c r="I266" s="211"/>
      <c r="J266" s="210">
        <f t="shared" si="55"/>
        <v>0</v>
      </c>
      <c r="K266" s="212"/>
      <c r="L266" s="213"/>
      <c r="M266" s="214" t="s">
        <v>1</v>
      </c>
      <c r="N266" s="215" t="s">
        <v>37</v>
      </c>
      <c r="P266" s="174">
        <f t="shared" si="56"/>
        <v>0</v>
      </c>
      <c r="Q266" s="174">
        <v>0</v>
      </c>
      <c r="R266" s="174">
        <f t="shared" si="57"/>
        <v>0</v>
      </c>
      <c r="S266" s="174">
        <v>0</v>
      </c>
      <c r="T266" s="175">
        <f t="shared" si="58"/>
        <v>0</v>
      </c>
      <c r="AR266" s="176" t="s">
        <v>329</v>
      </c>
      <c r="AT266" s="176" t="s">
        <v>822</v>
      </c>
      <c r="AU266" s="176" t="s">
        <v>83</v>
      </c>
      <c r="AY266" s="17" t="s">
        <v>214</v>
      </c>
      <c r="BE266" s="104">
        <f t="shared" si="59"/>
        <v>0</v>
      </c>
      <c r="BF266" s="104">
        <f t="shared" si="60"/>
        <v>0</v>
      </c>
      <c r="BG266" s="104">
        <f t="shared" si="61"/>
        <v>0</v>
      </c>
      <c r="BH266" s="104">
        <f t="shared" si="62"/>
        <v>0</v>
      </c>
      <c r="BI266" s="104">
        <f t="shared" si="63"/>
        <v>0</v>
      </c>
      <c r="BJ266" s="17" t="s">
        <v>83</v>
      </c>
      <c r="BK266" s="177">
        <f t="shared" si="64"/>
        <v>0</v>
      </c>
      <c r="BL266" s="17" t="s">
        <v>220</v>
      </c>
      <c r="BM266" s="176" t="s">
        <v>1756</v>
      </c>
    </row>
    <row r="267" spans="2:65" s="1" customFormat="1" ht="16.5" customHeight="1" x14ac:dyDescent="0.2">
      <c r="B267" s="139"/>
      <c r="C267" s="166" t="s">
        <v>1129</v>
      </c>
      <c r="D267" s="166" t="s">
        <v>216</v>
      </c>
      <c r="E267" s="167" t="s">
        <v>2688</v>
      </c>
      <c r="F267" s="168" t="s">
        <v>2689</v>
      </c>
      <c r="G267" s="169" t="s">
        <v>516</v>
      </c>
      <c r="H267" s="170">
        <v>4</v>
      </c>
      <c r="I267" s="171"/>
      <c r="J267" s="170">
        <f t="shared" si="55"/>
        <v>0</v>
      </c>
      <c r="K267" s="172"/>
      <c r="L267" s="34"/>
      <c r="M267" s="173" t="s">
        <v>1</v>
      </c>
      <c r="N267" s="138" t="s">
        <v>37</v>
      </c>
      <c r="P267" s="174">
        <f t="shared" si="56"/>
        <v>0</v>
      </c>
      <c r="Q267" s="174">
        <v>0</v>
      </c>
      <c r="R267" s="174">
        <f t="shared" si="57"/>
        <v>0</v>
      </c>
      <c r="S267" s="174">
        <v>0</v>
      </c>
      <c r="T267" s="175">
        <f t="shared" si="58"/>
        <v>0</v>
      </c>
      <c r="AR267" s="176" t="s">
        <v>220</v>
      </c>
      <c r="AT267" s="176" t="s">
        <v>216</v>
      </c>
      <c r="AU267" s="176" t="s">
        <v>83</v>
      </c>
      <c r="AY267" s="17" t="s">
        <v>214</v>
      </c>
      <c r="BE267" s="104">
        <f t="shared" si="59"/>
        <v>0</v>
      </c>
      <c r="BF267" s="104">
        <f t="shared" si="60"/>
        <v>0</v>
      </c>
      <c r="BG267" s="104">
        <f t="shared" si="61"/>
        <v>0</v>
      </c>
      <c r="BH267" s="104">
        <f t="shared" si="62"/>
        <v>0</v>
      </c>
      <c r="BI267" s="104">
        <f t="shared" si="63"/>
        <v>0</v>
      </c>
      <c r="BJ267" s="17" t="s">
        <v>83</v>
      </c>
      <c r="BK267" s="177">
        <f t="shared" si="64"/>
        <v>0</v>
      </c>
      <c r="BL267" s="17" t="s">
        <v>220</v>
      </c>
      <c r="BM267" s="176" t="s">
        <v>1775</v>
      </c>
    </row>
    <row r="268" spans="2:65" s="1" customFormat="1" ht="21.75" customHeight="1" x14ac:dyDescent="0.2">
      <c r="B268" s="139"/>
      <c r="C268" s="206" t="s">
        <v>1133</v>
      </c>
      <c r="D268" s="206" t="s">
        <v>822</v>
      </c>
      <c r="E268" s="207" t="s">
        <v>2690</v>
      </c>
      <c r="F268" s="208" t="s">
        <v>2691</v>
      </c>
      <c r="G268" s="209" t="s">
        <v>516</v>
      </c>
      <c r="H268" s="210">
        <v>17</v>
      </c>
      <c r="I268" s="211"/>
      <c r="J268" s="210">
        <f t="shared" si="55"/>
        <v>0</v>
      </c>
      <c r="K268" s="212"/>
      <c r="L268" s="213"/>
      <c r="M268" s="214" t="s">
        <v>1</v>
      </c>
      <c r="N268" s="215" t="s">
        <v>37</v>
      </c>
      <c r="P268" s="174">
        <f t="shared" si="56"/>
        <v>0</v>
      </c>
      <c r="Q268" s="174">
        <v>0</v>
      </c>
      <c r="R268" s="174">
        <f t="shared" si="57"/>
        <v>0</v>
      </c>
      <c r="S268" s="174">
        <v>0</v>
      </c>
      <c r="T268" s="175">
        <f t="shared" si="58"/>
        <v>0</v>
      </c>
      <c r="AR268" s="176" t="s">
        <v>329</v>
      </c>
      <c r="AT268" s="176" t="s">
        <v>822</v>
      </c>
      <c r="AU268" s="176" t="s">
        <v>83</v>
      </c>
      <c r="AY268" s="17" t="s">
        <v>214</v>
      </c>
      <c r="BE268" s="104">
        <f t="shared" si="59"/>
        <v>0</v>
      </c>
      <c r="BF268" s="104">
        <f t="shared" si="60"/>
        <v>0</v>
      </c>
      <c r="BG268" s="104">
        <f t="shared" si="61"/>
        <v>0</v>
      </c>
      <c r="BH268" s="104">
        <f t="shared" si="62"/>
        <v>0</v>
      </c>
      <c r="BI268" s="104">
        <f t="shared" si="63"/>
        <v>0</v>
      </c>
      <c r="BJ268" s="17" t="s">
        <v>83</v>
      </c>
      <c r="BK268" s="177">
        <f t="shared" si="64"/>
        <v>0</v>
      </c>
      <c r="BL268" s="17" t="s">
        <v>220</v>
      </c>
      <c r="BM268" s="176" t="s">
        <v>1795</v>
      </c>
    </row>
    <row r="269" spans="2:65" s="1" customFormat="1" ht="16.5" customHeight="1" x14ac:dyDescent="0.2">
      <c r="B269" s="139"/>
      <c r="C269" s="166" t="s">
        <v>1137</v>
      </c>
      <c r="D269" s="166" t="s">
        <v>216</v>
      </c>
      <c r="E269" s="167" t="s">
        <v>2692</v>
      </c>
      <c r="F269" s="168" t="s">
        <v>2693</v>
      </c>
      <c r="G269" s="169" t="s">
        <v>516</v>
      </c>
      <c r="H269" s="170">
        <v>17</v>
      </c>
      <c r="I269" s="171"/>
      <c r="J269" s="170">
        <f t="shared" si="55"/>
        <v>0</v>
      </c>
      <c r="K269" s="172"/>
      <c r="L269" s="34"/>
      <c r="M269" s="173" t="s">
        <v>1</v>
      </c>
      <c r="N269" s="138" t="s">
        <v>37</v>
      </c>
      <c r="P269" s="174">
        <f t="shared" si="56"/>
        <v>0</v>
      </c>
      <c r="Q269" s="174">
        <v>0</v>
      </c>
      <c r="R269" s="174">
        <f t="shared" si="57"/>
        <v>0</v>
      </c>
      <c r="S269" s="174">
        <v>0</v>
      </c>
      <c r="T269" s="175">
        <f t="shared" si="58"/>
        <v>0</v>
      </c>
      <c r="AR269" s="176" t="s">
        <v>220</v>
      </c>
      <c r="AT269" s="176" t="s">
        <v>216</v>
      </c>
      <c r="AU269" s="176" t="s">
        <v>83</v>
      </c>
      <c r="AY269" s="17" t="s">
        <v>214</v>
      </c>
      <c r="BE269" s="104">
        <f t="shared" si="59"/>
        <v>0</v>
      </c>
      <c r="BF269" s="104">
        <f t="shared" si="60"/>
        <v>0</v>
      </c>
      <c r="BG269" s="104">
        <f t="shared" si="61"/>
        <v>0</v>
      </c>
      <c r="BH269" s="104">
        <f t="shared" si="62"/>
        <v>0</v>
      </c>
      <c r="BI269" s="104">
        <f t="shared" si="63"/>
        <v>0</v>
      </c>
      <c r="BJ269" s="17" t="s">
        <v>83</v>
      </c>
      <c r="BK269" s="177">
        <f t="shared" si="64"/>
        <v>0</v>
      </c>
      <c r="BL269" s="17" t="s">
        <v>220</v>
      </c>
      <c r="BM269" s="176" t="s">
        <v>1835</v>
      </c>
    </row>
    <row r="270" spans="2:65" s="1" customFormat="1" ht="21.75" customHeight="1" x14ac:dyDescent="0.2">
      <c r="B270" s="139"/>
      <c r="C270" s="206" t="s">
        <v>1141</v>
      </c>
      <c r="D270" s="206" t="s">
        <v>822</v>
      </c>
      <c r="E270" s="207" t="s">
        <v>2694</v>
      </c>
      <c r="F270" s="208" t="s">
        <v>2695</v>
      </c>
      <c r="G270" s="209" t="s">
        <v>516</v>
      </c>
      <c r="H270" s="210">
        <v>4</v>
      </c>
      <c r="I270" s="211"/>
      <c r="J270" s="210">
        <f t="shared" si="55"/>
        <v>0</v>
      </c>
      <c r="K270" s="212"/>
      <c r="L270" s="213"/>
      <c r="M270" s="214" t="s">
        <v>1</v>
      </c>
      <c r="N270" s="215" t="s">
        <v>37</v>
      </c>
      <c r="P270" s="174">
        <f t="shared" si="56"/>
        <v>0</v>
      </c>
      <c r="Q270" s="174">
        <v>0</v>
      </c>
      <c r="R270" s="174">
        <f t="shared" si="57"/>
        <v>0</v>
      </c>
      <c r="S270" s="174">
        <v>0</v>
      </c>
      <c r="T270" s="175">
        <f t="shared" si="58"/>
        <v>0</v>
      </c>
      <c r="AR270" s="176" t="s">
        <v>329</v>
      </c>
      <c r="AT270" s="176" t="s">
        <v>822</v>
      </c>
      <c r="AU270" s="176" t="s">
        <v>83</v>
      </c>
      <c r="AY270" s="17" t="s">
        <v>214</v>
      </c>
      <c r="BE270" s="104">
        <f t="shared" si="59"/>
        <v>0</v>
      </c>
      <c r="BF270" s="104">
        <f t="shared" si="60"/>
        <v>0</v>
      </c>
      <c r="BG270" s="104">
        <f t="shared" si="61"/>
        <v>0</v>
      </c>
      <c r="BH270" s="104">
        <f t="shared" si="62"/>
        <v>0</v>
      </c>
      <c r="BI270" s="104">
        <f t="shared" si="63"/>
        <v>0</v>
      </c>
      <c r="BJ270" s="17" t="s">
        <v>83</v>
      </c>
      <c r="BK270" s="177">
        <f t="shared" si="64"/>
        <v>0</v>
      </c>
      <c r="BL270" s="17" t="s">
        <v>220</v>
      </c>
      <c r="BM270" s="176" t="s">
        <v>1866</v>
      </c>
    </row>
    <row r="271" spans="2:65" s="1" customFormat="1" ht="16.5" customHeight="1" x14ac:dyDescent="0.2">
      <c r="B271" s="139"/>
      <c r="C271" s="166" t="s">
        <v>1145</v>
      </c>
      <c r="D271" s="166" t="s">
        <v>216</v>
      </c>
      <c r="E271" s="167" t="s">
        <v>2696</v>
      </c>
      <c r="F271" s="168" t="s">
        <v>2697</v>
      </c>
      <c r="G271" s="169" t="s">
        <v>516</v>
      </c>
      <c r="H271" s="170">
        <v>4</v>
      </c>
      <c r="I271" s="171"/>
      <c r="J271" s="170">
        <f t="shared" si="55"/>
        <v>0</v>
      </c>
      <c r="K271" s="172"/>
      <c r="L271" s="34"/>
      <c r="M271" s="173" t="s">
        <v>1</v>
      </c>
      <c r="N271" s="138" t="s">
        <v>37</v>
      </c>
      <c r="P271" s="174">
        <f t="shared" si="56"/>
        <v>0</v>
      </c>
      <c r="Q271" s="174">
        <v>0</v>
      </c>
      <c r="R271" s="174">
        <f t="shared" si="57"/>
        <v>0</v>
      </c>
      <c r="S271" s="174">
        <v>0</v>
      </c>
      <c r="T271" s="175">
        <f t="shared" si="58"/>
        <v>0</v>
      </c>
      <c r="AR271" s="176" t="s">
        <v>220</v>
      </c>
      <c r="AT271" s="176" t="s">
        <v>216</v>
      </c>
      <c r="AU271" s="176" t="s">
        <v>83</v>
      </c>
      <c r="AY271" s="17" t="s">
        <v>214</v>
      </c>
      <c r="BE271" s="104">
        <f t="shared" si="59"/>
        <v>0</v>
      </c>
      <c r="BF271" s="104">
        <f t="shared" si="60"/>
        <v>0</v>
      </c>
      <c r="BG271" s="104">
        <f t="shared" si="61"/>
        <v>0</v>
      </c>
      <c r="BH271" s="104">
        <f t="shared" si="62"/>
        <v>0</v>
      </c>
      <c r="BI271" s="104">
        <f t="shared" si="63"/>
        <v>0</v>
      </c>
      <c r="BJ271" s="17" t="s">
        <v>83</v>
      </c>
      <c r="BK271" s="177">
        <f t="shared" si="64"/>
        <v>0</v>
      </c>
      <c r="BL271" s="17" t="s">
        <v>220</v>
      </c>
      <c r="BM271" s="176" t="s">
        <v>1881</v>
      </c>
    </row>
    <row r="272" spans="2:65" s="1" customFormat="1" ht="21.75" customHeight="1" x14ac:dyDescent="0.2">
      <c r="B272" s="139"/>
      <c r="C272" s="206" t="s">
        <v>1149</v>
      </c>
      <c r="D272" s="206" t="s">
        <v>822</v>
      </c>
      <c r="E272" s="207" t="s">
        <v>2698</v>
      </c>
      <c r="F272" s="208" t="s">
        <v>2699</v>
      </c>
      <c r="G272" s="209" t="s">
        <v>516</v>
      </c>
      <c r="H272" s="210">
        <v>6</v>
      </c>
      <c r="I272" s="211"/>
      <c r="J272" s="210">
        <f t="shared" si="55"/>
        <v>0</v>
      </c>
      <c r="K272" s="212"/>
      <c r="L272" s="213"/>
      <c r="M272" s="214" t="s">
        <v>1</v>
      </c>
      <c r="N272" s="215" t="s">
        <v>37</v>
      </c>
      <c r="P272" s="174">
        <f t="shared" si="56"/>
        <v>0</v>
      </c>
      <c r="Q272" s="174">
        <v>0</v>
      </c>
      <c r="R272" s="174">
        <f t="shared" si="57"/>
        <v>0</v>
      </c>
      <c r="S272" s="174">
        <v>0</v>
      </c>
      <c r="T272" s="175">
        <f t="shared" si="58"/>
        <v>0</v>
      </c>
      <c r="AR272" s="176" t="s">
        <v>329</v>
      </c>
      <c r="AT272" s="176" t="s">
        <v>822</v>
      </c>
      <c r="AU272" s="176" t="s">
        <v>83</v>
      </c>
      <c r="AY272" s="17" t="s">
        <v>214</v>
      </c>
      <c r="BE272" s="104">
        <f t="shared" si="59"/>
        <v>0</v>
      </c>
      <c r="BF272" s="104">
        <f t="shared" si="60"/>
        <v>0</v>
      </c>
      <c r="BG272" s="104">
        <f t="shared" si="61"/>
        <v>0</v>
      </c>
      <c r="BH272" s="104">
        <f t="shared" si="62"/>
        <v>0</v>
      </c>
      <c r="BI272" s="104">
        <f t="shared" si="63"/>
        <v>0</v>
      </c>
      <c r="BJ272" s="17" t="s">
        <v>83</v>
      </c>
      <c r="BK272" s="177">
        <f t="shared" si="64"/>
        <v>0</v>
      </c>
      <c r="BL272" s="17" t="s">
        <v>220</v>
      </c>
      <c r="BM272" s="176" t="s">
        <v>1890</v>
      </c>
    </row>
    <row r="273" spans="2:65" s="1" customFormat="1" ht="16.5" customHeight="1" x14ac:dyDescent="0.2">
      <c r="B273" s="139"/>
      <c r="C273" s="166" t="s">
        <v>1153</v>
      </c>
      <c r="D273" s="166" t="s">
        <v>216</v>
      </c>
      <c r="E273" s="167" t="s">
        <v>2700</v>
      </c>
      <c r="F273" s="168" t="s">
        <v>2701</v>
      </c>
      <c r="G273" s="169" t="s">
        <v>516</v>
      </c>
      <c r="H273" s="170">
        <v>6</v>
      </c>
      <c r="I273" s="171"/>
      <c r="J273" s="170">
        <f t="shared" si="55"/>
        <v>0</v>
      </c>
      <c r="K273" s="172"/>
      <c r="L273" s="34"/>
      <c r="M273" s="173" t="s">
        <v>1</v>
      </c>
      <c r="N273" s="138" t="s">
        <v>37</v>
      </c>
      <c r="P273" s="174">
        <f t="shared" si="56"/>
        <v>0</v>
      </c>
      <c r="Q273" s="174">
        <v>0</v>
      </c>
      <c r="R273" s="174">
        <f t="shared" si="57"/>
        <v>0</v>
      </c>
      <c r="S273" s="174">
        <v>0</v>
      </c>
      <c r="T273" s="175">
        <f t="shared" si="58"/>
        <v>0</v>
      </c>
      <c r="AR273" s="176" t="s">
        <v>220</v>
      </c>
      <c r="AT273" s="176" t="s">
        <v>216</v>
      </c>
      <c r="AU273" s="176" t="s">
        <v>83</v>
      </c>
      <c r="AY273" s="17" t="s">
        <v>214</v>
      </c>
      <c r="BE273" s="104">
        <f t="shared" si="59"/>
        <v>0</v>
      </c>
      <c r="BF273" s="104">
        <f t="shared" si="60"/>
        <v>0</v>
      </c>
      <c r="BG273" s="104">
        <f t="shared" si="61"/>
        <v>0</v>
      </c>
      <c r="BH273" s="104">
        <f t="shared" si="62"/>
        <v>0</v>
      </c>
      <c r="BI273" s="104">
        <f t="shared" si="63"/>
        <v>0</v>
      </c>
      <c r="BJ273" s="17" t="s">
        <v>83</v>
      </c>
      <c r="BK273" s="177">
        <f t="shared" si="64"/>
        <v>0</v>
      </c>
      <c r="BL273" s="17" t="s">
        <v>220</v>
      </c>
      <c r="BM273" s="176" t="s">
        <v>1899</v>
      </c>
    </row>
    <row r="274" spans="2:65" s="1" customFormat="1" ht="21.75" customHeight="1" x14ac:dyDescent="0.2">
      <c r="B274" s="139"/>
      <c r="C274" s="206" t="s">
        <v>1157</v>
      </c>
      <c r="D274" s="206" t="s">
        <v>822</v>
      </c>
      <c r="E274" s="207" t="s">
        <v>2702</v>
      </c>
      <c r="F274" s="208" t="s">
        <v>2703</v>
      </c>
      <c r="G274" s="209" t="s">
        <v>516</v>
      </c>
      <c r="H274" s="210">
        <v>4</v>
      </c>
      <c r="I274" s="211"/>
      <c r="J274" s="210">
        <f t="shared" si="55"/>
        <v>0</v>
      </c>
      <c r="K274" s="212"/>
      <c r="L274" s="213"/>
      <c r="M274" s="214" t="s">
        <v>1</v>
      </c>
      <c r="N274" s="215" t="s">
        <v>37</v>
      </c>
      <c r="P274" s="174">
        <f t="shared" si="56"/>
        <v>0</v>
      </c>
      <c r="Q274" s="174">
        <v>0</v>
      </c>
      <c r="R274" s="174">
        <f t="shared" si="57"/>
        <v>0</v>
      </c>
      <c r="S274" s="174">
        <v>0</v>
      </c>
      <c r="T274" s="175">
        <f t="shared" si="58"/>
        <v>0</v>
      </c>
      <c r="AR274" s="176" t="s">
        <v>329</v>
      </c>
      <c r="AT274" s="176" t="s">
        <v>822</v>
      </c>
      <c r="AU274" s="176" t="s">
        <v>83</v>
      </c>
      <c r="AY274" s="17" t="s">
        <v>214</v>
      </c>
      <c r="BE274" s="104">
        <f t="shared" si="59"/>
        <v>0</v>
      </c>
      <c r="BF274" s="104">
        <f t="shared" si="60"/>
        <v>0</v>
      </c>
      <c r="BG274" s="104">
        <f t="shared" si="61"/>
        <v>0</v>
      </c>
      <c r="BH274" s="104">
        <f t="shared" si="62"/>
        <v>0</v>
      </c>
      <c r="BI274" s="104">
        <f t="shared" si="63"/>
        <v>0</v>
      </c>
      <c r="BJ274" s="17" t="s">
        <v>83</v>
      </c>
      <c r="BK274" s="177">
        <f t="shared" si="64"/>
        <v>0</v>
      </c>
      <c r="BL274" s="17" t="s">
        <v>220</v>
      </c>
      <c r="BM274" s="176" t="s">
        <v>1909</v>
      </c>
    </row>
    <row r="275" spans="2:65" s="1" customFormat="1" ht="16.5" customHeight="1" x14ac:dyDescent="0.2">
      <c r="B275" s="139"/>
      <c r="C275" s="166" t="s">
        <v>1161</v>
      </c>
      <c r="D275" s="166" t="s">
        <v>216</v>
      </c>
      <c r="E275" s="167" t="s">
        <v>2704</v>
      </c>
      <c r="F275" s="168" t="s">
        <v>2705</v>
      </c>
      <c r="G275" s="169" t="s">
        <v>516</v>
      </c>
      <c r="H275" s="170">
        <v>4</v>
      </c>
      <c r="I275" s="171"/>
      <c r="J275" s="170">
        <f t="shared" ref="J275:J306" si="65">ROUND(I275*H275,3)</f>
        <v>0</v>
      </c>
      <c r="K275" s="172"/>
      <c r="L275" s="34"/>
      <c r="M275" s="173" t="s">
        <v>1</v>
      </c>
      <c r="N275" s="138" t="s">
        <v>37</v>
      </c>
      <c r="P275" s="174">
        <f t="shared" ref="P275:P306" si="66">O275*H275</f>
        <v>0</v>
      </c>
      <c r="Q275" s="174">
        <v>0</v>
      </c>
      <c r="R275" s="174">
        <f t="shared" ref="R275:R306" si="67">Q275*H275</f>
        <v>0</v>
      </c>
      <c r="S275" s="174">
        <v>0</v>
      </c>
      <c r="T275" s="175">
        <f t="shared" ref="T275:T306" si="68">S275*H275</f>
        <v>0</v>
      </c>
      <c r="AR275" s="176" t="s">
        <v>220</v>
      </c>
      <c r="AT275" s="176" t="s">
        <v>216</v>
      </c>
      <c r="AU275" s="176" t="s">
        <v>83</v>
      </c>
      <c r="AY275" s="17" t="s">
        <v>214</v>
      </c>
      <c r="BE275" s="104">
        <f t="shared" ref="BE275:BE308" si="69">IF(N275="základná",J275,0)</f>
        <v>0</v>
      </c>
      <c r="BF275" s="104">
        <f t="shared" ref="BF275:BF308" si="70">IF(N275="znížená",J275,0)</f>
        <v>0</v>
      </c>
      <c r="BG275" s="104">
        <f t="shared" ref="BG275:BG308" si="71">IF(N275="zákl. prenesená",J275,0)</f>
        <v>0</v>
      </c>
      <c r="BH275" s="104">
        <f t="shared" ref="BH275:BH308" si="72">IF(N275="zníž. prenesená",J275,0)</f>
        <v>0</v>
      </c>
      <c r="BI275" s="104">
        <f t="shared" ref="BI275:BI308" si="73">IF(N275="nulová",J275,0)</f>
        <v>0</v>
      </c>
      <c r="BJ275" s="17" t="s">
        <v>83</v>
      </c>
      <c r="BK275" s="177">
        <f t="shared" ref="BK275:BK308" si="74">ROUND(I275*H275,3)</f>
        <v>0</v>
      </c>
      <c r="BL275" s="17" t="s">
        <v>220</v>
      </c>
      <c r="BM275" s="176" t="s">
        <v>1917</v>
      </c>
    </row>
    <row r="276" spans="2:65" s="1" customFormat="1" ht="21.75" customHeight="1" x14ac:dyDescent="0.2">
      <c r="B276" s="139"/>
      <c r="C276" s="206" t="s">
        <v>1165</v>
      </c>
      <c r="D276" s="206" t="s">
        <v>822</v>
      </c>
      <c r="E276" s="207" t="s">
        <v>2706</v>
      </c>
      <c r="F276" s="208" t="s">
        <v>2707</v>
      </c>
      <c r="G276" s="209" t="s">
        <v>516</v>
      </c>
      <c r="H276" s="210">
        <v>4</v>
      </c>
      <c r="I276" s="211"/>
      <c r="J276" s="210">
        <f t="shared" si="65"/>
        <v>0</v>
      </c>
      <c r="K276" s="212"/>
      <c r="L276" s="213"/>
      <c r="M276" s="214" t="s">
        <v>1</v>
      </c>
      <c r="N276" s="215" t="s">
        <v>37</v>
      </c>
      <c r="P276" s="174">
        <f t="shared" si="66"/>
        <v>0</v>
      </c>
      <c r="Q276" s="174">
        <v>0</v>
      </c>
      <c r="R276" s="174">
        <f t="shared" si="67"/>
        <v>0</v>
      </c>
      <c r="S276" s="174">
        <v>0</v>
      </c>
      <c r="T276" s="175">
        <f t="shared" si="68"/>
        <v>0</v>
      </c>
      <c r="AR276" s="176" t="s">
        <v>329</v>
      </c>
      <c r="AT276" s="176" t="s">
        <v>822</v>
      </c>
      <c r="AU276" s="176" t="s">
        <v>83</v>
      </c>
      <c r="AY276" s="17" t="s">
        <v>214</v>
      </c>
      <c r="BE276" s="104">
        <f t="shared" si="69"/>
        <v>0</v>
      </c>
      <c r="BF276" s="104">
        <f t="shared" si="70"/>
        <v>0</v>
      </c>
      <c r="BG276" s="104">
        <f t="shared" si="71"/>
        <v>0</v>
      </c>
      <c r="BH276" s="104">
        <f t="shared" si="72"/>
        <v>0</v>
      </c>
      <c r="BI276" s="104">
        <f t="shared" si="73"/>
        <v>0</v>
      </c>
      <c r="BJ276" s="17" t="s">
        <v>83</v>
      </c>
      <c r="BK276" s="177">
        <f t="shared" si="74"/>
        <v>0</v>
      </c>
      <c r="BL276" s="17" t="s">
        <v>220</v>
      </c>
      <c r="BM276" s="176" t="s">
        <v>1925</v>
      </c>
    </row>
    <row r="277" spans="2:65" s="1" customFormat="1" ht="16.5" customHeight="1" x14ac:dyDescent="0.2">
      <c r="B277" s="139"/>
      <c r="C277" s="166" t="s">
        <v>1169</v>
      </c>
      <c r="D277" s="166" t="s">
        <v>216</v>
      </c>
      <c r="E277" s="167" t="s">
        <v>2708</v>
      </c>
      <c r="F277" s="168" t="s">
        <v>2709</v>
      </c>
      <c r="G277" s="169" t="s">
        <v>516</v>
      </c>
      <c r="H277" s="170">
        <v>4</v>
      </c>
      <c r="I277" s="171"/>
      <c r="J277" s="170">
        <f t="shared" si="65"/>
        <v>0</v>
      </c>
      <c r="K277" s="172"/>
      <c r="L277" s="34"/>
      <c r="M277" s="173" t="s">
        <v>1</v>
      </c>
      <c r="N277" s="138" t="s">
        <v>37</v>
      </c>
      <c r="P277" s="174">
        <f t="shared" si="66"/>
        <v>0</v>
      </c>
      <c r="Q277" s="174">
        <v>0</v>
      </c>
      <c r="R277" s="174">
        <f t="shared" si="67"/>
        <v>0</v>
      </c>
      <c r="S277" s="174">
        <v>0</v>
      </c>
      <c r="T277" s="175">
        <f t="shared" si="68"/>
        <v>0</v>
      </c>
      <c r="AR277" s="176" t="s">
        <v>220</v>
      </c>
      <c r="AT277" s="176" t="s">
        <v>216</v>
      </c>
      <c r="AU277" s="176" t="s">
        <v>83</v>
      </c>
      <c r="AY277" s="17" t="s">
        <v>214</v>
      </c>
      <c r="BE277" s="104">
        <f t="shared" si="69"/>
        <v>0</v>
      </c>
      <c r="BF277" s="104">
        <f t="shared" si="70"/>
        <v>0</v>
      </c>
      <c r="BG277" s="104">
        <f t="shared" si="71"/>
        <v>0</v>
      </c>
      <c r="BH277" s="104">
        <f t="shared" si="72"/>
        <v>0</v>
      </c>
      <c r="BI277" s="104">
        <f t="shared" si="73"/>
        <v>0</v>
      </c>
      <c r="BJ277" s="17" t="s">
        <v>83</v>
      </c>
      <c r="BK277" s="177">
        <f t="shared" si="74"/>
        <v>0</v>
      </c>
      <c r="BL277" s="17" t="s">
        <v>220</v>
      </c>
      <c r="BM277" s="176" t="s">
        <v>1933</v>
      </c>
    </row>
    <row r="278" spans="2:65" s="1" customFormat="1" ht="21.75" customHeight="1" x14ac:dyDescent="0.2">
      <c r="B278" s="139"/>
      <c r="C278" s="206" t="s">
        <v>1173</v>
      </c>
      <c r="D278" s="206" t="s">
        <v>822</v>
      </c>
      <c r="E278" s="207" t="s">
        <v>2710</v>
      </c>
      <c r="F278" s="208" t="s">
        <v>2711</v>
      </c>
      <c r="G278" s="209" t="s">
        <v>516</v>
      </c>
      <c r="H278" s="210">
        <v>1</v>
      </c>
      <c r="I278" s="211"/>
      <c r="J278" s="210">
        <f t="shared" si="65"/>
        <v>0</v>
      </c>
      <c r="K278" s="212"/>
      <c r="L278" s="213"/>
      <c r="M278" s="214" t="s">
        <v>1</v>
      </c>
      <c r="N278" s="215" t="s">
        <v>37</v>
      </c>
      <c r="P278" s="174">
        <f t="shared" si="66"/>
        <v>0</v>
      </c>
      <c r="Q278" s="174">
        <v>0</v>
      </c>
      <c r="R278" s="174">
        <f t="shared" si="67"/>
        <v>0</v>
      </c>
      <c r="S278" s="174">
        <v>0</v>
      </c>
      <c r="T278" s="175">
        <f t="shared" si="68"/>
        <v>0</v>
      </c>
      <c r="AR278" s="176" t="s">
        <v>329</v>
      </c>
      <c r="AT278" s="176" t="s">
        <v>822</v>
      </c>
      <c r="AU278" s="176" t="s">
        <v>83</v>
      </c>
      <c r="AY278" s="17" t="s">
        <v>214</v>
      </c>
      <c r="BE278" s="104">
        <f t="shared" si="69"/>
        <v>0</v>
      </c>
      <c r="BF278" s="104">
        <f t="shared" si="70"/>
        <v>0</v>
      </c>
      <c r="BG278" s="104">
        <f t="shared" si="71"/>
        <v>0</v>
      </c>
      <c r="BH278" s="104">
        <f t="shared" si="72"/>
        <v>0</v>
      </c>
      <c r="BI278" s="104">
        <f t="shared" si="73"/>
        <v>0</v>
      </c>
      <c r="BJ278" s="17" t="s">
        <v>83</v>
      </c>
      <c r="BK278" s="177">
        <f t="shared" si="74"/>
        <v>0</v>
      </c>
      <c r="BL278" s="17" t="s">
        <v>220</v>
      </c>
      <c r="BM278" s="176" t="s">
        <v>1941</v>
      </c>
    </row>
    <row r="279" spans="2:65" s="1" customFormat="1" ht="16.5" customHeight="1" x14ac:dyDescent="0.2">
      <c r="B279" s="139"/>
      <c r="C279" s="166" t="s">
        <v>1177</v>
      </c>
      <c r="D279" s="166" t="s">
        <v>216</v>
      </c>
      <c r="E279" s="167" t="s">
        <v>2692</v>
      </c>
      <c r="F279" s="168" t="s">
        <v>2693</v>
      </c>
      <c r="G279" s="169" t="s">
        <v>516</v>
      </c>
      <c r="H279" s="170">
        <v>1</v>
      </c>
      <c r="I279" s="171"/>
      <c r="J279" s="170">
        <f t="shared" si="65"/>
        <v>0</v>
      </c>
      <c r="K279" s="172"/>
      <c r="L279" s="34"/>
      <c r="M279" s="173" t="s">
        <v>1</v>
      </c>
      <c r="N279" s="138" t="s">
        <v>37</v>
      </c>
      <c r="P279" s="174">
        <f t="shared" si="66"/>
        <v>0</v>
      </c>
      <c r="Q279" s="174">
        <v>0</v>
      </c>
      <c r="R279" s="174">
        <f t="shared" si="67"/>
        <v>0</v>
      </c>
      <c r="S279" s="174">
        <v>0</v>
      </c>
      <c r="T279" s="175">
        <f t="shared" si="68"/>
        <v>0</v>
      </c>
      <c r="AR279" s="176" t="s">
        <v>220</v>
      </c>
      <c r="AT279" s="176" t="s">
        <v>216</v>
      </c>
      <c r="AU279" s="176" t="s">
        <v>83</v>
      </c>
      <c r="AY279" s="17" t="s">
        <v>214</v>
      </c>
      <c r="BE279" s="104">
        <f t="shared" si="69"/>
        <v>0</v>
      </c>
      <c r="BF279" s="104">
        <f t="shared" si="70"/>
        <v>0</v>
      </c>
      <c r="BG279" s="104">
        <f t="shared" si="71"/>
        <v>0</v>
      </c>
      <c r="BH279" s="104">
        <f t="shared" si="72"/>
        <v>0</v>
      </c>
      <c r="BI279" s="104">
        <f t="shared" si="73"/>
        <v>0</v>
      </c>
      <c r="BJ279" s="17" t="s">
        <v>83</v>
      </c>
      <c r="BK279" s="177">
        <f t="shared" si="74"/>
        <v>0</v>
      </c>
      <c r="BL279" s="17" t="s">
        <v>220</v>
      </c>
      <c r="BM279" s="176" t="s">
        <v>1949</v>
      </c>
    </row>
    <row r="280" spans="2:65" s="1" customFormat="1" ht="24.15" customHeight="1" x14ac:dyDescent="0.2">
      <c r="B280" s="139"/>
      <c r="C280" s="206" t="s">
        <v>1181</v>
      </c>
      <c r="D280" s="206" t="s">
        <v>822</v>
      </c>
      <c r="E280" s="207" t="s">
        <v>2712</v>
      </c>
      <c r="F280" s="208" t="s">
        <v>2713</v>
      </c>
      <c r="G280" s="209" t="s">
        <v>516</v>
      </c>
      <c r="H280" s="210">
        <v>1</v>
      </c>
      <c r="I280" s="211"/>
      <c r="J280" s="210">
        <f t="shared" si="65"/>
        <v>0</v>
      </c>
      <c r="K280" s="212"/>
      <c r="L280" s="213"/>
      <c r="M280" s="214" t="s">
        <v>1</v>
      </c>
      <c r="N280" s="215" t="s">
        <v>37</v>
      </c>
      <c r="P280" s="174">
        <f t="shared" si="66"/>
        <v>0</v>
      </c>
      <c r="Q280" s="174">
        <v>0</v>
      </c>
      <c r="R280" s="174">
        <f t="shared" si="67"/>
        <v>0</v>
      </c>
      <c r="S280" s="174">
        <v>0</v>
      </c>
      <c r="T280" s="175">
        <f t="shared" si="68"/>
        <v>0</v>
      </c>
      <c r="AR280" s="176" t="s">
        <v>329</v>
      </c>
      <c r="AT280" s="176" t="s">
        <v>822</v>
      </c>
      <c r="AU280" s="176" t="s">
        <v>83</v>
      </c>
      <c r="AY280" s="17" t="s">
        <v>214</v>
      </c>
      <c r="BE280" s="104">
        <f t="shared" si="69"/>
        <v>0</v>
      </c>
      <c r="BF280" s="104">
        <f t="shared" si="70"/>
        <v>0</v>
      </c>
      <c r="BG280" s="104">
        <f t="shared" si="71"/>
        <v>0</v>
      </c>
      <c r="BH280" s="104">
        <f t="shared" si="72"/>
        <v>0</v>
      </c>
      <c r="BI280" s="104">
        <f t="shared" si="73"/>
        <v>0</v>
      </c>
      <c r="BJ280" s="17" t="s">
        <v>83</v>
      </c>
      <c r="BK280" s="177">
        <f t="shared" si="74"/>
        <v>0</v>
      </c>
      <c r="BL280" s="17" t="s">
        <v>220</v>
      </c>
      <c r="BM280" s="176" t="s">
        <v>1957</v>
      </c>
    </row>
    <row r="281" spans="2:65" s="1" customFormat="1" ht="16.5" customHeight="1" x14ac:dyDescent="0.2">
      <c r="B281" s="139"/>
      <c r="C281" s="166" t="s">
        <v>1185</v>
      </c>
      <c r="D281" s="166" t="s">
        <v>216</v>
      </c>
      <c r="E281" s="167" t="s">
        <v>2692</v>
      </c>
      <c r="F281" s="168" t="s">
        <v>2693</v>
      </c>
      <c r="G281" s="169" t="s">
        <v>516</v>
      </c>
      <c r="H281" s="170">
        <v>1</v>
      </c>
      <c r="I281" s="171"/>
      <c r="J281" s="170">
        <f t="shared" si="65"/>
        <v>0</v>
      </c>
      <c r="K281" s="172"/>
      <c r="L281" s="34"/>
      <c r="M281" s="173" t="s">
        <v>1</v>
      </c>
      <c r="N281" s="138" t="s">
        <v>37</v>
      </c>
      <c r="P281" s="174">
        <f t="shared" si="66"/>
        <v>0</v>
      </c>
      <c r="Q281" s="174">
        <v>0</v>
      </c>
      <c r="R281" s="174">
        <f t="shared" si="67"/>
        <v>0</v>
      </c>
      <c r="S281" s="174">
        <v>0</v>
      </c>
      <c r="T281" s="175">
        <f t="shared" si="68"/>
        <v>0</v>
      </c>
      <c r="AR281" s="176" t="s">
        <v>220</v>
      </c>
      <c r="AT281" s="176" t="s">
        <v>216</v>
      </c>
      <c r="AU281" s="176" t="s">
        <v>83</v>
      </c>
      <c r="AY281" s="17" t="s">
        <v>214</v>
      </c>
      <c r="BE281" s="104">
        <f t="shared" si="69"/>
        <v>0</v>
      </c>
      <c r="BF281" s="104">
        <f t="shared" si="70"/>
        <v>0</v>
      </c>
      <c r="BG281" s="104">
        <f t="shared" si="71"/>
        <v>0</v>
      </c>
      <c r="BH281" s="104">
        <f t="shared" si="72"/>
        <v>0</v>
      </c>
      <c r="BI281" s="104">
        <f t="shared" si="73"/>
        <v>0</v>
      </c>
      <c r="BJ281" s="17" t="s">
        <v>83</v>
      </c>
      <c r="BK281" s="177">
        <f t="shared" si="74"/>
        <v>0</v>
      </c>
      <c r="BL281" s="17" t="s">
        <v>220</v>
      </c>
      <c r="BM281" s="176" t="s">
        <v>1980</v>
      </c>
    </row>
    <row r="282" spans="2:65" s="1" customFormat="1" ht="24.15" customHeight="1" x14ac:dyDescent="0.2">
      <c r="B282" s="139"/>
      <c r="C282" s="206" t="s">
        <v>1189</v>
      </c>
      <c r="D282" s="206" t="s">
        <v>822</v>
      </c>
      <c r="E282" s="207" t="s">
        <v>2714</v>
      </c>
      <c r="F282" s="208" t="s">
        <v>2715</v>
      </c>
      <c r="G282" s="209" t="s">
        <v>516</v>
      </c>
      <c r="H282" s="210">
        <v>1</v>
      </c>
      <c r="I282" s="211"/>
      <c r="J282" s="210">
        <f t="shared" si="65"/>
        <v>0</v>
      </c>
      <c r="K282" s="212"/>
      <c r="L282" s="213"/>
      <c r="M282" s="214" t="s">
        <v>1</v>
      </c>
      <c r="N282" s="215" t="s">
        <v>37</v>
      </c>
      <c r="P282" s="174">
        <f t="shared" si="66"/>
        <v>0</v>
      </c>
      <c r="Q282" s="174">
        <v>0</v>
      </c>
      <c r="R282" s="174">
        <f t="shared" si="67"/>
        <v>0</v>
      </c>
      <c r="S282" s="174">
        <v>0</v>
      </c>
      <c r="T282" s="175">
        <f t="shared" si="68"/>
        <v>0</v>
      </c>
      <c r="AR282" s="176" t="s">
        <v>329</v>
      </c>
      <c r="AT282" s="176" t="s">
        <v>822</v>
      </c>
      <c r="AU282" s="176" t="s">
        <v>83</v>
      </c>
      <c r="AY282" s="17" t="s">
        <v>214</v>
      </c>
      <c r="BE282" s="104">
        <f t="shared" si="69"/>
        <v>0</v>
      </c>
      <c r="BF282" s="104">
        <f t="shared" si="70"/>
        <v>0</v>
      </c>
      <c r="BG282" s="104">
        <f t="shared" si="71"/>
        <v>0</v>
      </c>
      <c r="BH282" s="104">
        <f t="shared" si="72"/>
        <v>0</v>
      </c>
      <c r="BI282" s="104">
        <f t="shared" si="73"/>
        <v>0</v>
      </c>
      <c r="BJ282" s="17" t="s">
        <v>83</v>
      </c>
      <c r="BK282" s="177">
        <f t="shared" si="74"/>
        <v>0</v>
      </c>
      <c r="BL282" s="17" t="s">
        <v>220</v>
      </c>
      <c r="BM282" s="176" t="s">
        <v>2005</v>
      </c>
    </row>
    <row r="283" spans="2:65" s="1" customFormat="1" ht="16.5" customHeight="1" x14ac:dyDescent="0.2">
      <c r="B283" s="139"/>
      <c r="C283" s="166" t="s">
        <v>1193</v>
      </c>
      <c r="D283" s="166" t="s">
        <v>216</v>
      </c>
      <c r="E283" s="167" t="s">
        <v>2700</v>
      </c>
      <c r="F283" s="168" t="s">
        <v>2701</v>
      </c>
      <c r="G283" s="169" t="s">
        <v>516</v>
      </c>
      <c r="H283" s="170">
        <v>1</v>
      </c>
      <c r="I283" s="171"/>
      <c r="J283" s="170">
        <f t="shared" si="65"/>
        <v>0</v>
      </c>
      <c r="K283" s="172"/>
      <c r="L283" s="34"/>
      <c r="M283" s="173" t="s">
        <v>1</v>
      </c>
      <c r="N283" s="138" t="s">
        <v>37</v>
      </c>
      <c r="P283" s="174">
        <f t="shared" si="66"/>
        <v>0</v>
      </c>
      <c r="Q283" s="174">
        <v>0</v>
      </c>
      <c r="R283" s="174">
        <f t="shared" si="67"/>
        <v>0</v>
      </c>
      <c r="S283" s="174">
        <v>0</v>
      </c>
      <c r="T283" s="175">
        <f t="shared" si="68"/>
        <v>0</v>
      </c>
      <c r="AR283" s="176" t="s">
        <v>220</v>
      </c>
      <c r="AT283" s="176" t="s">
        <v>216</v>
      </c>
      <c r="AU283" s="176" t="s">
        <v>83</v>
      </c>
      <c r="AY283" s="17" t="s">
        <v>214</v>
      </c>
      <c r="BE283" s="104">
        <f t="shared" si="69"/>
        <v>0</v>
      </c>
      <c r="BF283" s="104">
        <f t="shared" si="70"/>
        <v>0</v>
      </c>
      <c r="BG283" s="104">
        <f t="shared" si="71"/>
        <v>0</v>
      </c>
      <c r="BH283" s="104">
        <f t="shared" si="72"/>
        <v>0</v>
      </c>
      <c r="BI283" s="104">
        <f t="shared" si="73"/>
        <v>0</v>
      </c>
      <c r="BJ283" s="17" t="s">
        <v>83</v>
      </c>
      <c r="BK283" s="177">
        <f t="shared" si="74"/>
        <v>0</v>
      </c>
      <c r="BL283" s="17" t="s">
        <v>220</v>
      </c>
      <c r="BM283" s="176" t="s">
        <v>2014</v>
      </c>
    </row>
    <row r="284" spans="2:65" s="1" customFormat="1" ht="24.15" customHeight="1" x14ac:dyDescent="0.2">
      <c r="B284" s="139"/>
      <c r="C284" s="206" t="s">
        <v>1209</v>
      </c>
      <c r="D284" s="206" t="s">
        <v>822</v>
      </c>
      <c r="E284" s="207" t="s">
        <v>2716</v>
      </c>
      <c r="F284" s="208" t="s">
        <v>2717</v>
      </c>
      <c r="G284" s="209" t="s">
        <v>516</v>
      </c>
      <c r="H284" s="210">
        <v>1</v>
      </c>
      <c r="I284" s="211"/>
      <c r="J284" s="210">
        <f t="shared" si="65"/>
        <v>0</v>
      </c>
      <c r="K284" s="212"/>
      <c r="L284" s="213"/>
      <c r="M284" s="214" t="s">
        <v>1</v>
      </c>
      <c r="N284" s="215" t="s">
        <v>37</v>
      </c>
      <c r="P284" s="174">
        <f t="shared" si="66"/>
        <v>0</v>
      </c>
      <c r="Q284" s="174">
        <v>0</v>
      </c>
      <c r="R284" s="174">
        <f t="shared" si="67"/>
        <v>0</v>
      </c>
      <c r="S284" s="174">
        <v>0</v>
      </c>
      <c r="T284" s="175">
        <f t="shared" si="68"/>
        <v>0</v>
      </c>
      <c r="AR284" s="176" t="s">
        <v>329</v>
      </c>
      <c r="AT284" s="176" t="s">
        <v>822</v>
      </c>
      <c r="AU284" s="176" t="s">
        <v>83</v>
      </c>
      <c r="AY284" s="17" t="s">
        <v>214</v>
      </c>
      <c r="BE284" s="104">
        <f t="shared" si="69"/>
        <v>0</v>
      </c>
      <c r="BF284" s="104">
        <f t="shared" si="70"/>
        <v>0</v>
      </c>
      <c r="BG284" s="104">
        <f t="shared" si="71"/>
        <v>0</v>
      </c>
      <c r="BH284" s="104">
        <f t="shared" si="72"/>
        <v>0</v>
      </c>
      <c r="BI284" s="104">
        <f t="shared" si="73"/>
        <v>0</v>
      </c>
      <c r="BJ284" s="17" t="s">
        <v>83</v>
      </c>
      <c r="BK284" s="177">
        <f t="shared" si="74"/>
        <v>0</v>
      </c>
      <c r="BL284" s="17" t="s">
        <v>220</v>
      </c>
      <c r="BM284" s="176" t="s">
        <v>2032</v>
      </c>
    </row>
    <row r="285" spans="2:65" s="1" customFormat="1" ht="16.5" customHeight="1" x14ac:dyDescent="0.2">
      <c r="B285" s="139"/>
      <c r="C285" s="166" t="s">
        <v>1216</v>
      </c>
      <c r="D285" s="166" t="s">
        <v>216</v>
      </c>
      <c r="E285" s="167" t="s">
        <v>2708</v>
      </c>
      <c r="F285" s="168" t="s">
        <v>2709</v>
      </c>
      <c r="G285" s="169" t="s">
        <v>516</v>
      </c>
      <c r="H285" s="170">
        <v>1</v>
      </c>
      <c r="I285" s="171"/>
      <c r="J285" s="170">
        <f t="shared" si="65"/>
        <v>0</v>
      </c>
      <c r="K285" s="172"/>
      <c r="L285" s="34"/>
      <c r="M285" s="173" t="s">
        <v>1</v>
      </c>
      <c r="N285" s="138" t="s">
        <v>37</v>
      </c>
      <c r="P285" s="174">
        <f t="shared" si="66"/>
        <v>0</v>
      </c>
      <c r="Q285" s="174">
        <v>0</v>
      </c>
      <c r="R285" s="174">
        <f t="shared" si="67"/>
        <v>0</v>
      </c>
      <c r="S285" s="174">
        <v>0</v>
      </c>
      <c r="T285" s="175">
        <f t="shared" si="68"/>
        <v>0</v>
      </c>
      <c r="AR285" s="176" t="s">
        <v>220</v>
      </c>
      <c r="AT285" s="176" t="s">
        <v>216</v>
      </c>
      <c r="AU285" s="176" t="s">
        <v>83</v>
      </c>
      <c r="AY285" s="17" t="s">
        <v>214</v>
      </c>
      <c r="BE285" s="104">
        <f t="shared" si="69"/>
        <v>0</v>
      </c>
      <c r="BF285" s="104">
        <f t="shared" si="70"/>
        <v>0</v>
      </c>
      <c r="BG285" s="104">
        <f t="shared" si="71"/>
        <v>0</v>
      </c>
      <c r="BH285" s="104">
        <f t="shared" si="72"/>
        <v>0</v>
      </c>
      <c r="BI285" s="104">
        <f t="shared" si="73"/>
        <v>0</v>
      </c>
      <c r="BJ285" s="17" t="s">
        <v>83</v>
      </c>
      <c r="BK285" s="177">
        <f t="shared" si="74"/>
        <v>0</v>
      </c>
      <c r="BL285" s="17" t="s">
        <v>220</v>
      </c>
      <c r="BM285" s="176" t="s">
        <v>2050</v>
      </c>
    </row>
    <row r="286" spans="2:65" s="1" customFormat="1" ht="24.15" customHeight="1" x14ac:dyDescent="0.2">
      <c r="B286" s="139"/>
      <c r="C286" s="206" t="s">
        <v>1221</v>
      </c>
      <c r="D286" s="206" t="s">
        <v>822</v>
      </c>
      <c r="E286" s="207" t="s">
        <v>2718</v>
      </c>
      <c r="F286" s="208" t="s">
        <v>2719</v>
      </c>
      <c r="G286" s="209" t="s">
        <v>516</v>
      </c>
      <c r="H286" s="210">
        <v>1</v>
      </c>
      <c r="I286" s="211"/>
      <c r="J286" s="210">
        <f t="shared" si="65"/>
        <v>0</v>
      </c>
      <c r="K286" s="212"/>
      <c r="L286" s="213"/>
      <c r="M286" s="214" t="s">
        <v>1</v>
      </c>
      <c r="N286" s="215" t="s">
        <v>37</v>
      </c>
      <c r="P286" s="174">
        <f t="shared" si="66"/>
        <v>0</v>
      </c>
      <c r="Q286" s="174">
        <v>0</v>
      </c>
      <c r="R286" s="174">
        <f t="shared" si="67"/>
        <v>0</v>
      </c>
      <c r="S286" s="174">
        <v>0</v>
      </c>
      <c r="T286" s="175">
        <f t="shared" si="68"/>
        <v>0</v>
      </c>
      <c r="AR286" s="176" t="s">
        <v>329</v>
      </c>
      <c r="AT286" s="176" t="s">
        <v>822</v>
      </c>
      <c r="AU286" s="176" t="s">
        <v>83</v>
      </c>
      <c r="AY286" s="17" t="s">
        <v>214</v>
      </c>
      <c r="BE286" s="104">
        <f t="shared" si="69"/>
        <v>0</v>
      </c>
      <c r="BF286" s="104">
        <f t="shared" si="70"/>
        <v>0</v>
      </c>
      <c r="BG286" s="104">
        <f t="shared" si="71"/>
        <v>0</v>
      </c>
      <c r="BH286" s="104">
        <f t="shared" si="72"/>
        <v>0</v>
      </c>
      <c r="BI286" s="104">
        <f t="shared" si="73"/>
        <v>0</v>
      </c>
      <c r="BJ286" s="17" t="s">
        <v>83</v>
      </c>
      <c r="BK286" s="177">
        <f t="shared" si="74"/>
        <v>0</v>
      </c>
      <c r="BL286" s="17" t="s">
        <v>220</v>
      </c>
      <c r="BM286" s="176" t="s">
        <v>2058</v>
      </c>
    </row>
    <row r="287" spans="2:65" s="1" customFormat="1" ht="16.5" customHeight="1" x14ac:dyDescent="0.2">
      <c r="B287" s="139"/>
      <c r="C287" s="166" t="s">
        <v>1227</v>
      </c>
      <c r="D287" s="166" t="s">
        <v>216</v>
      </c>
      <c r="E287" s="167" t="s">
        <v>2692</v>
      </c>
      <c r="F287" s="168" t="s">
        <v>2693</v>
      </c>
      <c r="G287" s="169" t="s">
        <v>516</v>
      </c>
      <c r="H287" s="170">
        <v>1</v>
      </c>
      <c r="I287" s="171"/>
      <c r="J287" s="170">
        <f t="shared" si="65"/>
        <v>0</v>
      </c>
      <c r="K287" s="172"/>
      <c r="L287" s="34"/>
      <c r="M287" s="173" t="s">
        <v>1</v>
      </c>
      <c r="N287" s="138" t="s">
        <v>37</v>
      </c>
      <c r="P287" s="174">
        <f t="shared" si="66"/>
        <v>0</v>
      </c>
      <c r="Q287" s="174">
        <v>0</v>
      </c>
      <c r="R287" s="174">
        <f t="shared" si="67"/>
        <v>0</v>
      </c>
      <c r="S287" s="174">
        <v>0</v>
      </c>
      <c r="T287" s="175">
        <f t="shared" si="68"/>
        <v>0</v>
      </c>
      <c r="AR287" s="176" t="s">
        <v>220</v>
      </c>
      <c r="AT287" s="176" t="s">
        <v>216</v>
      </c>
      <c r="AU287" s="176" t="s">
        <v>83</v>
      </c>
      <c r="AY287" s="17" t="s">
        <v>214</v>
      </c>
      <c r="BE287" s="104">
        <f t="shared" si="69"/>
        <v>0</v>
      </c>
      <c r="BF287" s="104">
        <f t="shared" si="70"/>
        <v>0</v>
      </c>
      <c r="BG287" s="104">
        <f t="shared" si="71"/>
        <v>0</v>
      </c>
      <c r="BH287" s="104">
        <f t="shared" si="72"/>
        <v>0</v>
      </c>
      <c r="BI287" s="104">
        <f t="shared" si="73"/>
        <v>0</v>
      </c>
      <c r="BJ287" s="17" t="s">
        <v>83</v>
      </c>
      <c r="BK287" s="177">
        <f t="shared" si="74"/>
        <v>0</v>
      </c>
      <c r="BL287" s="17" t="s">
        <v>220</v>
      </c>
      <c r="BM287" s="176" t="s">
        <v>2066</v>
      </c>
    </row>
    <row r="288" spans="2:65" s="1" customFormat="1" ht="24.15" customHeight="1" x14ac:dyDescent="0.2">
      <c r="B288" s="139"/>
      <c r="C288" s="206" t="s">
        <v>1236</v>
      </c>
      <c r="D288" s="206" t="s">
        <v>822</v>
      </c>
      <c r="E288" s="207" t="s">
        <v>2720</v>
      </c>
      <c r="F288" s="208" t="s">
        <v>2721</v>
      </c>
      <c r="G288" s="209" t="s">
        <v>516</v>
      </c>
      <c r="H288" s="210">
        <v>1</v>
      </c>
      <c r="I288" s="211"/>
      <c r="J288" s="210">
        <f t="shared" si="65"/>
        <v>0</v>
      </c>
      <c r="K288" s="212"/>
      <c r="L288" s="213"/>
      <c r="M288" s="214" t="s">
        <v>1</v>
      </c>
      <c r="N288" s="215" t="s">
        <v>37</v>
      </c>
      <c r="P288" s="174">
        <f t="shared" si="66"/>
        <v>0</v>
      </c>
      <c r="Q288" s="174">
        <v>0</v>
      </c>
      <c r="R288" s="174">
        <f t="shared" si="67"/>
        <v>0</v>
      </c>
      <c r="S288" s="174">
        <v>0</v>
      </c>
      <c r="T288" s="175">
        <f t="shared" si="68"/>
        <v>0</v>
      </c>
      <c r="AR288" s="176" t="s">
        <v>329</v>
      </c>
      <c r="AT288" s="176" t="s">
        <v>822</v>
      </c>
      <c r="AU288" s="176" t="s">
        <v>83</v>
      </c>
      <c r="AY288" s="17" t="s">
        <v>214</v>
      </c>
      <c r="BE288" s="104">
        <f t="shared" si="69"/>
        <v>0</v>
      </c>
      <c r="BF288" s="104">
        <f t="shared" si="70"/>
        <v>0</v>
      </c>
      <c r="BG288" s="104">
        <f t="shared" si="71"/>
        <v>0</v>
      </c>
      <c r="BH288" s="104">
        <f t="shared" si="72"/>
        <v>0</v>
      </c>
      <c r="BI288" s="104">
        <f t="shared" si="73"/>
        <v>0</v>
      </c>
      <c r="BJ288" s="17" t="s">
        <v>83</v>
      </c>
      <c r="BK288" s="177">
        <f t="shared" si="74"/>
        <v>0</v>
      </c>
      <c r="BL288" s="17" t="s">
        <v>220</v>
      </c>
      <c r="BM288" s="176" t="s">
        <v>2074</v>
      </c>
    </row>
    <row r="289" spans="2:65" s="1" customFormat="1" ht="16.5" customHeight="1" x14ac:dyDescent="0.2">
      <c r="B289" s="139"/>
      <c r="C289" s="166" t="s">
        <v>1240</v>
      </c>
      <c r="D289" s="166" t="s">
        <v>216</v>
      </c>
      <c r="E289" s="167" t="s">
        <v>2700</v>
      </c>
      <c r="F289" s="168" t="s">
        <v>2701</v>
      </c>
      <c r="G289" s="169" t="s">
        <v>516</v>
      </c>
      <c r="H289" s="170">
        <v>1</v>
      </c>
      <c r="I289" s="171"/>
      <c r="J289" s="170">
        <f t="shared" si="65"/>
        <v>0</v>
      </c>
      <c r="K289" s="172"/>
      <c r="L289" s="34"/>
      <c r="M289" s="173" t="s">
        <v>1</v>
      </c>
      <c r="N289" s="138" t="s">
        <v>37</v>
      </c>
      <c r="P289" s="174">
        <f t="shared" si="66"/>
        <v>0</v>
      </c>
      <c r="Q289" s="174">
        <v>0</v>
      </c>
      <c r="R289" s="174">
        <f t="shared" si="67"/>
        <v>0</v>
      </c>
      <c r="S289" s="174">
        <v>0</v>
      </c>
      <c r="T289" s="175">
        <f t="shared" si="68"/>
        <v>0</v>
      </c>
      <c r="AR289" s="176" t="s">
        <v>220</v>
      </c>
      <c r="AT289" s="176" t="s">
        <v>216</v>
      </c>
      <c r="AU289" s="176" t="s">
        <v>83</v>
      </c>
      <c r="AY289" s="17" t="s">
        <v>214</v>
      </c>
      <c r="BE289" s="104">
        <f t="shared" si="69"/>
        <v>0</v>
      </c>
      <c r="BF289" s="104">
        <f t="shared" si="70"/>
        <v>0</v>
      </c>
      <c r="BG289" s="104">
        <f t="shared" si="71"/>
        <v>0</v>
      </c>
      <c r="BH289" s="104">
        <f t="shared" si="72"/>
        <v>0</v>
      </c>
      <c r="BI289" s="104">
        <f t="shared" si="73"/>
        <v>0</v>
      </c>
      <c r="BJ289" s="17" t="s">
        <v>83</v>
      </c>
      <c r="BK289" s="177">
        <f t="shared" si="74"/>
        <v>0</v>
      </c>
      <c r="BL289" s="17" t="s">
        <v>220</v>
      </c>
      <c r="BM289" s="176" t="s">
        <v>2082</v>
      </c>
    </row>
    <row r="290" spans="2:65" s="1" customFormat="1" ht="24.15" customHeight="1" x14ac:dyDescent="0.2">
      <c r="B290" s="139"/>
      <c r="C290" s="206" t="s">
        <v>1249</v>
      </c>
      <c r="D290" s="206" t="s">
        <v>822</v>
      </c>
      <c r="E290" s="207" t="s">
        <v>2722</v>
      </c>
      <c r="F290" s="208" t="s">
        <v>2723</v>
      </c>
      <c r="G290" s="209" t="s">
        <v>516</v>
      </c>
      <c r="H290" s="210">
        <v>1</v>
      </c>
      <c r="I290" s="211"/>
      <c r="J290" s="210">
        <f t="shared" si="65"/>
        <v>0</v>
      </c>
      <c r="K290" s="212"/>
      <c r="L290" s="213"/>
      <c r="M290" s="214" t="s">
        <v>1</v>
      </c>
      <c r="N290" s="215" t="s">
        <v>37</v>
      </c>
      <c r="P290" s="174">
        <f t="shared" si="66"/>
        <v>0</v>
      </c>
      <c r="Q290" s="174">
        <v>0</v>
      </c>
      <c r="R290" s="174">
        <f t="shared" si="67"/>
        <v>0</v>
      </c>
      <c r="S290" s="174">
        <v>0</v>
      </c>
      <c r="T290" s="175">
        <f t="shared" si="68"/>
        <v>0</v>
      </c>
      <c r="AR290" s="176" t="s">
        <v>329</v>
      </c>
      <c r="AT290" s="176" t="s">
        <v>822</v>
      </c>
      <c r="AU290" s="176" t="s">
        <v>83</v>
      </c>
      <c r="AY290" s="17" t="s">
        <v>214</v>
      </c>
      <c r="BE290" s="104">
        <f t="shared" si="69"/>
        <v>0</v>
      </c>
      <c r="BF290" s="104">
        <f t="shared" si="70"/>
        <v>0</v>
      </c>
      <c r="BG290" s="104">
        <f t="shared" si="71"/>
        <v>0</v>
      </c>
      <c r="BH290" s="104">
        <f t="shared" si="72"/>
        <v>0</v>
      </c>
      <c r="BI290" s="104">
        <f t="shared" si="73"/>
        <v>0</v>
      </c>
      <c r="BJ290" s="17" t="s">
        <v>83</v>
      </c>
      <c r="BK290" s="177">
        <f t="shared" si="74"/>
        <v>0</v>
      </c>
      <c r="BL290" s="17" t="s">
        <v>220</v>
      </c>
      <c r="BM290" s="176" t="s">
        <v>2090</v>
      </c>
    </row>
    <row r="291" spans="2:65" s="1" customFormat="1" ht="21.75" customHeight="1" x14ac:dyDescent="0.2">
      <c r="B291" s="139"/>
      <c r="C291" s="166" t="s">
        <v>1254</v>
      </c>
      <c r="D291" s="166" t="s">
        <v>216</v>
      </c>
      <c r="E291" s="167" t="s">
        <v>2684</v>
      </c>
      <c r="F291" s="168" t="s">
        <v>2685</v>
      </c>
      <c r="G291" s="169" t="s">
        <v>516</v>
      </c>
      <c r="H291" s="170">
        <v>1</v>
      </c>
      <c r="I291" s="171"/>
      <c r="J291" s="170">
        <f t="shared" si="65"/>
        <v>0</v>
      </c>
      <c r="K291" s="172"/>
      <c r="L291" s="34"/>
      <c r="M291" s="173" t="s">
        <v>1</v>
      </c>
      <c r="N291" s="138" t="s">
        <v>37</v>
      </c>
      <c r="P291" s="174">
        <f t="shared" si="66"/>
        <v>0</v>
      </c>
      <c r="Q291" s="174">
        <v>0</v>
      </c>
      <c r="R291" s="174">
        <f t="shared" si="67"/>
        <v>0</v>
      </c>
      <c r="S291" s="174">
        <v>0</v>
      </c>
      <c r="T291" s="175">
        <f t="shared" si="68"/>
        <v>0</v>
      </c>
      <c r="AR291" s="176" t="s">
        <v>220</v>
      </c>
      <c r="AT291" s="176" t="s">
        <v>216</v>
      </c>
      <c r="AU291" s="176" t="s">
        <v>83</v>
      </c>
      <c r="AY291" s="17" t="s">
        <v>214</v>
      </c>
      <c r="BE291" s="104">
        <f t="shared" si="69"/>
        <v>0</v>
      </c>
      <c r="BF291" s="104">
        <f t="shared" si="70"/>
        <v>0</v>
      </c>
      <c r="BG291" s="104">
        <f t="shared" si="71"/>
        <v>0</v>
      </c>
      <c r="BH291" s="104">
        <f t="shared" si="72"/>
        <v>0</v>
      </c>
      <c r="BI291" s="104">
        <f t="shared" si="73"/>
        <v>0</v>
      </c>
      <c r="BJ291" s="17" t="s">
        <v>83</v>
      </c>
      <c r="BK291" s="177">
        <f t="shared" si="74"/>
        <v>0</v>
      </c>
      <c r="BL291" s="17" t="s">
        <v>220</v>
      </c>
      <c r="BM291" s="176" t="s">
        <v>2098</v>
      </c>
    </row>
    <row r="292" spans="2:65" s="1" customFormat="1" ht="16.5" customHeight="1" x14ac:dyDescent="0.2">
      <c r="B292" s="139"/>
      <c r="C292" s="206" t="s">
        <v>1259</v>
      </c>
      <c r="D292" s="206" t="s">
        <v>822</v>
      </c>
      <c r="E292" s="207" t="s">
        <v>2724</v>
      </c>
      <c r="F292" s="208" t="s">
        <v>2725</v>
      </c>
      <c r="G292" s="209" t="s">
        <v>516</v>
      </c>
      <c r="H292" s="210">
        <v>1</v>
      </c>
      <c r="I292" s="211"/>
      <c r="J292" s="210">
        <f t="shared" si="65"/>
        <v>0</v>
      </c>
      <c r="K292" s="212"/>
      <c r="L292" s="213"/>
      <c r="M292" s="214" t="s">
        <v>1</v>
      </c>
      <c r="N292" s="215" t="s">
        <v>37</v>
      </c>
      <c r="P292" s="174">
        <f t="shared" si="66"/>
        <v>0</v>
      </c>
      <c r="Q292" s="174">
        <v>0</v>
      </c>
      <c r="R292" s="174">
        <f t="shared" si="67"/>
        <v>0</v>
      </c>
      <c r="S292" s="174">
        <v>0</v>
      </c>
      <c r="T292" s="175">
        <f t="shared" si="68"/>
        <v>0</v>
      </c>
      <c r="AR292" s="176" t="s">
        <v>329</v>
      </c>
      <c r="AT292" s="176" t="s">
        <v>822</v>
      </c>
      <c r="AU292" s="176" t="s">
        <v>83</v>
      </c>
      <c r="AY292" s="17" t="s">
        <v>214</v>
      </c>
      <c r="BE292" s="104">
        <f t="shared" si="69"/>
        <v>0</v>
      </c>
      <c r="BF292" s="104">
        <f t="shared" si="70"/>
        <v>0</v>
      </c>
      <c r="BG292" s="104">
        <f t="shared" si="71"/>
        <v>0</v>
      </c>
      <c r="BH292" s="104">
        <f t="shared" si="72"/>
        <v>0</v>
      </c>
      <c r="BI292" s="104">
        <f t="shared" si="73"/>
        <v>0</v>
      </c>
      <c r="BJ292" s="17" t="s">
        <v>83</v>
      </c>
      <c r="BK292" s="177">
        <f t="shared" si="74"/>
        <v>0</v>
      </c>
      <c r="BL292" s="17" t="s">
        <v>220</v>
      </c>
      <c r="BM292" s="176" t="s">
        <v>2106</v>
      </c>
    </row>
    <row r="293" spans="2:65" s="1" customFormat="1" ht="21.75" customHeight="1" x14ac:dyDescent="0.2">
      <c r="B293" s="139"/>
      <c r="C293" s="166" t="s">
        <v>1272</v>
      </c>
      <c r="D293" s="166" t="s">
        <v>216</v>
      </c>
      <c r="E293" s="167" t="s">
        <v>2726</v>
      </c>
      <c r="F293" s="168" t="s">
        <v>2727</v>
      </c>
      <c r="G293" s="169" t="s">
        <v>516</v>
      </c>
      <c r="H293" s="170">
        <v>1</v>
      </c>
      <c r="I293" s="171"/>
      <c r="J293" s="170">
        <f t="shared" si="65"/>
        <v>0</v>
      </c>
      <c r="K293" s="172"/>
      <c r="L293" s="34"/>
      <c r="M293" s="173" t="s">
        <v>1</v>
      </c>
      <c r="N293" s="138" t="s">
        <v>37</v>
      </c>
      <c r="P293" s="174">
        <f t="shared" si="66"/>
        <v>0</v>
      </c>
      <c r="Q293" s="174">
        <v>0</v>
      </c>
      <c r="R293" s="174">
        <f t="shared" si="67"/>
        <v>0</v>
      </c>
      <c r="S293" s="174">
        <v>0</v>
      </c>
      <c r="T293" s="175">
        <f t="shared" si="68"/>
        <v>0</v>
      </c>
      <c r="AR293" s="176" t="s">
        <v>220</v>
      </c>
      <c r="AT293" s="176" t="s">
        <v>216</v>
      </c>
      <c r="AU293" s="176" t="s">
        <v>83</v>
      </c>
      <c r="AY293" s="17" t="s">
        <v>214</v>
      </c>
      <c r="BE293" s="104">
        <f t="shared" si="69"/>
        <v>0</v>
      </c>
      <c r="BF293" s="104">
        <f t="shared" si="70"/>
        <v>0</v>
      </c>
      <c r="BG293" s="104">
        <f t="shared" si="71"/>
        <v>0</v>
      </c>
      <c r="BH293" s="104">
        <f t="shared" si="72"/>
        <v>0</v>
      </c>
      <c r="BI293" s="104">
        <f t="shared" si="73"/>
        <v>0</v>
      </c>
      <c r="BJ293" s="17" t="s">
        <v>83</v>
      </c>
      <c r="BK293" s="177">
        <f t="shared" si="74"/>
        <v>0</v>
      </c>
      <c r="BL293" s="17" t="s">
        <v>220</v>
      </c>
      <c r="BM293" s="176" t="s">
        <v>2114</v>
      </c>
    </row>
    <row r="294" spans="2:65" s="1" customFormat="1" ht="16.5" customHeight="1" x14ac:dyDescent="0.2">
      <c r="B294" s="139"/>
      <c r="C294" s="206" t="s">
        <v>1286</v>
      </c>
      <c r="D294" s="206" t="s">
        <v>822</v>
      </c>
      <c r="E294" s="207" t="s">
        <v>2728</v>
      </c>
      <c r="F294" s="208" t="s">
        <v>2729</v>
      </c>
      <c r="G294" s="209" t="s">
        <v>516</v>
      </c>
      <c r="H294" s="210">
        <v>1</v>
      </c>
      <c r="I294" s="211"/>
      <c r="J294" s="210">
        <f t="shared" si="65"/>
        <v>0</v>
      </c>
      <c r="K294" s="212"/>
      <c r="L294" s="213"/>
      <c r="M294" s="214" t="s">
        <v>1</v>
      </c>
      <c r="N294" s="215" t="s">
        <v>37</v>
      </c>
      <c r="P294" s="174">
        <f t="shared" si="66"/>
        <v>0</v>
      </c>
      <c r="Q294" s="174">
        <v>0</v>
      </c>
      <c r="R294" s="174">
        <f t="shared" si="67"/>
        <v>0</v>
      </c>
      <c r="S294" s="174">
        <v>0</v>
      </c>
      <c r="T294" s="175">
        <f t="shared" si="68"/>
        <v>0</v>
      </c>
      <c r="AR294" s="176" t="s">
        <v>329</v>
      </c>
      <c r="AT294" s="176" t="s">
        <v>822</v>
      </c>
      <c r="AU294" s="176" t="s">
        <v>83</v>
      </c>
      <c r="AY294" s="17" t="s">
        <v>214</v>
      </c>
      <c r="BE294" s="104">
        <f t="shared" si="69"/>
        <v>0</v>
      </c>
      <c r="BF294" s="104">
        <f t="shared" si="70"/>
        <v>0</v>
      </c>
      <c r="BG294" s="104">
        <f t="shared" si="71"/>
        <v>0</v>
      </c>
      <c r="BH294" s="104">
        <f t="shared" si="72"/>
        <v>0</v>
      </c>
      <c r="BI294" s="104">
        <f t="shared" si="73"/>
        <v>0</v>
      </c>
      <c r="BJ294" s="17" t="s">
        <v>83</v>
      </c>
      <c r="BK294" s="177">
        <f t="shared" si="74"/>
        <v>0</v>
      </c>
      <c r="BL294" s="17" t="s">
        <v>220</v>
      </c>
      <c r="BM294" s="176" t="s">
        <v>2122</v>
      </c>
    </row>
    <row r="295" spans="2:65" s="1" customFormat="1" ht="21.75" customHeight="1" x14ac:dyDescent="0.2">
      <c r="B295" s="139"/>
      <c r="C295" s="166" t="s">
        <v>1290</v>
      </c>
      <c r="D295" s="166" t="s">
        <v>216</v>
      </c>
      <c r="E295" s="167" t="s">
        <v>2684</v>
      </c>
      <c r="F295" s="168" t="s">
        <v>2685</v>
      </c>
      <c r="G295" s="169" t="s">
        <v>516</v>
      </c>
      <c r="H295" s="170">
        <v>1</v>
      </c>
      <c r="I295" s="171"/>
      <c r="J295" s="170">
        <f t="shared" si="65"/>
        <v>0</v>
      </c>
      <c r="K295" s="172"/>
      <c r="L295" s="34"/>
      <c r="M295" s="173" t="s">
        <v>1</v>
      </c>
      <c r="N295" s="138" t="s">
        <v>37</v>
      </c>
      <c r="P295" s="174">
        <f t="shared" si="66"/>
        <v>0</v>
      </c>
      <c r="Q295" s="174">
        <v>0</v>
      </c>
      <c r="R295" s="174">
        <f t="shared" si="67"/>
        <v>0</v>
      </c>
      <c r="S295" s="174">
        <v>0</v>
      </c>
      <c r="T295" s="175">
        <f t="shared" si="68"/>
        <v>0</v>
      </c>
      <c r="AR295" s="176" t="s">
        <v>220</v>
      </c>
      <c r="AT295" s="176" t="s">
        <v>216</v>
      </c>
      <c r="AU295" s="176" t="s">
        <v>83</v>
      </c>
      <c r="AY295" s="17" t="s">
        <v>214</v>
      </c>
      <c r="BE295" s="104">
        <f t="shared" si="69"/>
        <v>0</v>
      </c>
      <c r="BF295" s="104">
        <f t="shared" si="70"/>
        <v>0</v>
      </c>
      <c r="BG295" s="104">
        <f t="shared" si="71"/>
        <v>0</v>
      </c>
      <c r="BH295" s="104">
        <f t="shared" si="72"/>
        <v>0</v>
      </c>
      <c r="BI295" s="104">
        <f t="shared" si="73"/>
        <v>0</v>
      </c>
      <c r="BJ295" s="17" t="s">
        <v>83</v>
      </c>
      <c r="BK295" s="177">
        <f t="shared" si="74"/>
        <v>0</v>
      </c>
      <c r="BL295" s="17" t="s">
        <v>220</v>
      </c>
      <c r="BM295" s="176" t="s">
        <v>2130</v>
      </c>
    </row>
    <row r="296" spans="2:65" s="1" customFormat="1" ht="16.5" customHeight="1" x14ac:dyDescent="0.2">
      <c r="B296" s="139"/>
      <c r="C296" s="206" t="s">
        <v>117</v>
      </c>
      <c r="D296" s="206" t="s">
        <v>822</v>
      </c>
      <c r="E296" s="207" t="s">
        <v>2730</v>
      </c>
      <c r="F296" s="208" t="s">
        <v>2731</v>
      </c>
      <c r="G296" s="209" t="s">
        <v>516</v>
      </c>
      <c r="H296" s="210">
        <v>1</v>
      </c>
      <c r="I296" s="211"/>
      <c r="J296" s="210">
        <f t="shared" si="65"/>
        <v>0</v>
      </c>
      <c r="K296" s="212"/>
      <c r="L296" s="213"/>
      <c r="M296" s="214" t="s">
        <v>1</v>
      </c>
      <c r="N296" s="215" t="s">
        <v>37</v>
      </c>
      <c r="P296" s="174">
        <f t="shared" si="66"/>
        <v>0</v>
      </c>
      <c r="Q296" s="174">
        <v>0</v>
      </c>
      <c r="R296" s="174">
        <f t="shared" si="67"/>
        <v>0</v>
      </c>
      <c r="S296" s="174">
        <v>0</v>
      </c>
      <c r="T296" s="175">
        <f t="shared" si="68"/>
        <v>0</v>
      </c>
      <c r="AR296" s="176" t="s">
        <v>329</v>
      </c>
      <c r="AT296" s="176" t="s">
        <v>822</v>
      </c>
      <c r="AU296" s="176" t="s">
        <v>83</v>
      </c>
      <c r="AY296" s="17" t="s">
        <v>214</v>
      </c>
      <c r="BE296" s="104">
        <f t="shared" si="69"/>
        <v>0</v>
      </c>
      <c r="BF296" s="104">
        <f t="shared" si="70"/>
        <v>0</v>
      </c>
      <c r="BG296" s="104">
        <f t="shared" si="71"/>
        <v>0</v>
      </c>
      <c r="BH296" s="104">
        <f t="shared" si="72"/>
        <v>0</v>
      </c>
      <c r="BI296" s="104">
        <f t="shared" si="73"/>
        <v>0</v>
      </c>
      <c r="BJ296" s="17" t="s">
        <v>83</v>
      </c>
      <c r="BK296" s="177">
        <f t="shared" si="74"/>
        <v>0</v>
      </c>
      <c r="BL296" s="17" t="s">
        <v>220</v>
      </c>
      <c r="BM296" s="176" t="s">
        <v>2138</v>
      </c>
    </row>
    <row r="297" spans="2:65" s="1" customFormat="1" ht="21.75" customHeight="1" x14ac:dyDescent="0.2">
      <c r="B297" s="139"/>
      <c r="C297" s="166" t="s">
        <v>1299</v>
      </c>
      <c r="D297" s="166" t="s">
        <v>216</v>
      </c>
      <c r="E297" s="167" t="s">
        <v>2684</v>
      </c>
      <c r="F297" s="168" t="s">
        <v>2685</v>
      </c>
      <c r="G297" s="169" t="s">
        <v>516</v>
      </c>
      <c r="H297" s="170">
        <v>1</v>
      </c>
      <c r="I297" s="171"/>
      <c r="J297" s="170">
        <f t="shared" si="65"/>
        <v>0</v>
      </c>
      <c r="K297" s="172"/>
      <c r="L297" s="34"/>
      <c r="M297" s="173" t="s">
        <v>1</v>
      </c>
      <c r="N297" s="138" t="s">
        <v>37</v>
      </c>
      <c r="P297" s="174">
        <f t="shared" si="66"/>
        <v>0</v>
      </c>
      <c r="Q297" s="174">
        <v>0</v>
      </c>
      <c r="R297" s="174">
        <f t="shared" si="67"/>
        <v>0</v>
      </c>
      <c r="S297" s="174">
        <v>0</v>
      </c>
      <c r="T297" s="175">
        <f t="shared" si="68"/>
        <v>0</v>
      </c>
      <c r="AR297" s="176" t="s">
        <v>220</v>
      </c>
      <c r="AT297" s="176" t="s">
        <v>216</v>
      </c>
      <c r="AU297" s="176" t="s">
        <v>83</v>
      </c>
      <c r="AY297" s="17" t="s">
        <v>214</v>
      </c>
      <c r="BE297" s="104">
        <f t="shared" si="69"/>
        <v>0</v>
      </c>
      <c r="BF297" s="104">
        <f t="shared" si="70"/>
        <v>0</v>
      </c>
      <c r="BG297" s="104">
        <f t="shared" si="71"/>
        <v>0</v>
      </c>
      <c r="BH297" s="104">
        <f t="shared" si="72"/>
        <v>0</v>
      </c>
      <c r="BI297" s="104">
        <f t="shared" si="73"/>
        <v>0</v>
      </c>
      <c r="BJ297" s="17" t="s">
        <v>83</v>
      </c>
      <c r="BK297" s="177">
        <f t="shared" si="74"/>
        <v>0</v>
      </c>
      <c r="BL297" s="17" t="s">
        <v>220</v>
      </c>
      <c r="BM297" s="176" t="s">
        <v>2146</v>
      </c>
    </row>
    <row r="298" spans="2:65" s="1" customFormat="1" ht="16.5" customHeight="1" x14ac:dyDescent="0.2">
      <c r="B298" s="139"/>
      <c r="C298" s="206" t="s">
        <v>1303</v>
      </c>
      <c r="D298" s="206" t="s">
        <v>822</v>
      </c>
      <c r="E298" s="207" t="s">
        <v>2732</v>
      </c>
      <c r="F298" s="208" t="s">
        <v>2733</v>
      </c>
      <c r="G298" s="209" t="s">
        <v>516</v>
      </c>
      <c r="H298" s="210">
        <v>1</v>
      </c>
      <c r="I298" s="211"/>
      <c r="J298" s="210">
        <f t="shared" si="65"/>
        <v>0</v>
      </c>
      <c r="K298" s="212"/>
      <c r="L298" s="213"/>
      <c r="M298" s="214" t="s">
        <v>1</v>
      </c>
      <c r="N298" s="215" t="s">
        <v>37</v>
      </c>
      <c r="P298" s="174">
        <f t="shared" si="66"/>
        <v>0</v>
      </c>
      <c r="Q298" s="174">
        <v>0</v>
      </c>
      <c r="R298" s="174">
        <f t="shared" si="67"/>
        <v>0</v>
      </c>
      <c r="S298" s="174">
        <v>0</v>
      </c>
      <c r="T298" s="175">
        <f t="shared" si="68"/>
        <v>0</v>
      </c>
      <c r="AR298" s="176" t="s">
        <v>329</v>
      </c>
      <c r="AT298" s="176" t="s">
        <v>822</v>
      </c>
      <c r="AU298" s="176" t="s">
        <v>83</v>
      </c>
      <c r="AY298" s="17" t="s">
        <v>214</v>
      </c>
      <c r="BE298" s="104">
        <f t="shared" si="69"/>
        <v>0</v>
      </c>
      <c r="BF298" s="104">
        <f t="shared" si="70"/>
        <v>0</v>
      </c>
      <c r="BG298" s="104">
        <f t="shared" si="71"/>
        <v>0</v>
      </c>
      <c r="BH298" s="104">
        <f t="shared" si="72"/>
        <v>0</v>
      </c>
      <c r="BI298" s="104">
        <f t="shared" si="73"/>
        <v>0</v>
      </c>
      <c r="BJ298" s="17" t="s">
        <v>83</v>
      </c>
      <c r="BK298" s="177">
        <f t="shared" si="74"/>
        <v>0</v>
      </c>
      <c r="BL298" s="17" t="s">
        <v>220</v>
      </c>
      <c r="BM298" s="176" t="s">
        <v>2154</v>
      </c>
    </row>
    <row r="299" spans="2:65" s="1" customFormat="1" ht="24.15" customHeight="1" x14ac:dyDescent="0.2">
      <c r="B299" s="139"/>
      <c r="C299" s="166" t="s">
        <v>1309</v>
      </c>
      <c r="D299" s="166" t="s">
        <v>216</v>
      </c>
      <c r="E299" s="167" t="s">
        <v>2734</v>
      </c>
      <c r="F299" s="168" t="s">
        <v>2735</v>
      </c>
      <c r="G299" s="169" t="s">
        <v>516</v>
      </c>
      <c r="H299" s="170">
        <v>1</v>
      </c>
      <c r="I299" s="171"/>
      <c r="J299" s="170">
        <f t="shared" si="65"/>
        <v>0</v>
      </c>
      <c r="K299" s="172"/>
      <c r="L299" s="34"/>
      <c r="M299" s="173" t="s">
        <v>1</v>
      </c>
      <c r="N299" s="138" t="s">
        <v>37</v>
      </c>
      <c r="P299" s="174">
        <f t="shared" si="66"/>
        <v>0</v>
      </c>
      <c r="Q299" s="174">
        <v>0</v>
      </c>
      <c r="R299" s="174">
        <f t="shared" si="67"/>
        <v>0</v>
      </c>
      <c r="S299" s="174">
        <v>0</v>
      </c>
      <c r="T299" s="175">
        <f t="shared" si="68"/>
        <v>0</v>
      </c>
      <c r="AR299" s="176" t="s">
        <v>220</v>
      </c>
      <c r="AT299" s="176" t="s">
        <v>216</v>
      </c>
      <c r="AU299" s="176" t="s">
        <v>83</v>
      </c>
      <c r="AY299" s="17" t="s">
        <v>214</v>
      </c>
      <c r="BE299" s="104">
        <f t="shared" si="69"/>
        <v>0</v>
      </c>
      <c r="BF299" s="104">
        <f t="shared" si="70"/>
        <v>0</v>
      </c>
      <c r="BG299" s="104">
        <f t="shared" si="71"/>
        <v>0</v>
      </c>
      <c r="BH299" s="104">
        <f t="shared" si="72"/>
        <v>0</v>
      </c>
      <c r="BI299" s="104">
        <f t="shared" si="73"/>
        <v>0</v>
      </c>
      <c r="BJ299" s="17" t="s">
        <v>83</v>
      </c>
      <c r="BK299" s="177">
        <f t="shared" si="74"/>
        <v>0</v>
      </c>
      <c r="BL299" s="17" t="s">
        <v>220</v>
      </c>
      <c r="BM299" s="176" t="s">
        <v>2164</v>
      </c>
    </row>
    <row r="300" spans="2:65" s="1" customFormat="1" ht="24.15" customHeight="1" x14ac:dyDescent="0.2">
      <c r="B300" s="139"/>
      <c r="C300" s="206" t="s">
        <v>1314</v>
      </c>
      <c r="D300" s="206" t="s">
        <v>822</v>
      </c>
      <c r="E300" s="207" t="s">
        <v>2736</v>
      </c>
      <c r="F300" s="208" t="s">
        <v>2737</v>
      </c>
      <c r="G300" s="209" t="s">
        <v>516</v>
      </c>
      <c r="H300" s="210">
        <v>1</v>
      </c>
      <c r="I300" s="211"/>
      <c r="J300" s="210">
        <f t="shared" si="65"/>
        <v>0</v>
      </c>
      <c r="K300" s="212"/>
      <c r="L300" s="213"/>
      <c r="M300" s="214" t="s">
        <v>1</v>
      </c>
      <c r="N300" s="215" t="s">
        <v>37</v>
      </c>
      <c r="P300" s="174">
        <f t="shared" si="66"/>
        <v>0</v>
      </c>
      <c r="Q300" s="174">
        <v>0</v>
      </c>
      <c r="R300" s="174">
        <f t="shared" si="67"/>
        <v>0</v>
      </c>
      <c r="S300" s="174">
        <v>0</v>
      </c>
      <c r="T300" s="175">
        <f t="shared" si="68"/>
        <v>0</v>
      </c>
      <c r="AR300" s="176" t="s">
        <v>329</v>
      </c>
      <c r="AT300" s="176" t="s">
        <v>822</v>
      </c>
      <c r="AU300" s="176" t="s">
        <v>83</v>
      </c>
      <c r="AY300" s="17" t="s">
        <v>214</v>
      </c>
      <c r="BE300" s="104">
        <f t="shared" si="69"/>
        <v>0</v>
      </c>
      <c r="BF300" s="104">
        <f t="shared" si="70"/>
        <v>0</v>
      </c>
      <c r="BG300" s="104">
        <f t="shared" si="71"/>
        <v>0</v>
      </c>
      <c r="BH300" s="104">
        <f t="shared" si="72"/>
        <v>0</v>
      </c>
      <c r="BI300" s="104">
        <f t="shared" si="73"/>
        <v>0</v>
      </c>
      <c r="BJ300" s="17" t="s">
        <v>83</v>
      </c>
      <c r="BK300" s="177">
        <f t="shared" si="74"/>
        <v>0</v>
      </c>
      <c r="BL300" s="17" t="s">
        <v>220</v>
      </c>
      <c r="BM300" s="176" t="s">
        <v>2174</v>
      </c>
    </row>
    <row r="301" spans="2:65" s="1" customFormat="1" ht="24.15" customHeight="1" x14ac:dyDescent="0.2">
      <c r="B301" s="139"/>
      <c r="C301" s="166" t="s">
        <v>1317</v>
      </c>
      <c r="D301" s="166" t="s">
        <v>216</v>
      </c>
      <c r="E301" s="167" t="s">
        <v>2738</v>
      </c>
      <c r="F301" s="168" t="s">
        <v>2739</v>
      </c>
      <c r="G301" s="169" t="s">
        <v>516</v>
      </c>
      <c r="H301" s="170">
        <v>1</v>
      </c>
      <c r="I301" s="171"/>
      <c r="J301" s="170">
        <f t="shared" si="65"/>
        <v>0</v>
      </c>
      <c r="K301" s="172"/>
      <c r="L301" s="34"/>
      <c r="M301" s="173" t="s">
        <v>1</v>
      </c>
      <c r="N301" s="138" t="s">
        <v>37</v>
      </c>
      <c r="P301" s="174">
        <f t="shared" si="66"/>
        <v>0</v>
      </c>
      <c r="Q301" s="174">
        <v>0</v>
      </c>
      <c r="R301" s="174">
        <f t="shared" si="67"/>
        <v>0</v>
      </c>
      <c r="S301" s="174">
        <v>0</v>
      </c>
      <c r="T301" s="175">
        <f t="shared" si="68"/>
        <v>0</v>
      </c>
      <c r="AR301" s="176" t="s">
        <v>220</v>
      </c>
      <c r="AT301" s="176" t="s">
        <v>216</v>
      </c>
      <c r="AU301" s="176" t="s">
        <v>83</v>
      </c>
      <c r="AY301" s="17" t="s">
        <v>214</v>
      </c>
      <c r="BE301" s="104">
        <f t="shared" si="69"/>
        <v>0</v>
      </c>
      <c r="BF301" s="104">
        <f t="shared" si="70"/>
        <v>0</v>
      </c>
      <c r="BG301" s="104">
        <f t="shared" si="71"/>
        <v>0</v>
      </c>
      <c r="BH301" s="104">
        <f t="shared" si="72"/>
        <v>0</v>
      </c>
      <c r="BI301" s="104">
        <f t="shared" si="73"/>
        <v>0</v>
      </c>
      <c r="BJ301" s="17" t="s">
        <v>83</v>
      </c>
      <c r="BK301" s="177">
        <f t="shared" si="74"/>
        <v>0</v>
      </c>
      <c r="BL301" s="17" t="s">
        <v>220</v>
      </c>
      <c r="BM301" s="176" t="s">
        <v>2210</v>
      </c>
    </row>
    <row r="302" spans="2:65" s="1" customFormat="1" ht="21.75" customHeight="1" x14ac:dyDescent="0.2">
      <c r="B302" s="139"/>
      <c r="C302" s="206" t="s">
        <v>1321</v>
      </c>
      <c r="D302" s="206" t="s">
        <v>822</v>
      </c>
      <c r="E302" s="207" t="s">
        <v>2740</v>
      </c>
      <c r="F302" s="208" t="s">
        <v>2741</v>
      </c>
      <c r="G302" s="209" t="s">
        <v>516</v>
      </c>
      <c r="H302" s="210">
        <v>1</v>
      </c>
      <c r="I302" s="211"/>
      <c r="J302" s="210">
        <f t="shared" si="65"/>
        <v>0</v>
      </c>
      <c r="K302" s="212"/>
      <c r="L302" s="213"/>
      <c r="M302" s="214" t="s">
        <v>1</v>
      </c>
      <c r="N302" s="215" t="s">
        <v>37</v>
      </c>
      <c r="P302" s="174">
        <f t="shared" si="66"/>
        <v>0</v>
      </c>
      <c r="Q302" s="174">
        <v>0</v>
      </c>
      <c r="R302" s="174">
        <f t="shared" si="67"/>
        <v>0</v>
      </c>
      <c r="S302" s="174">
        <v>0</v>
      </c>
      <c r="T302" s="175">
        <f t="shared" si="68"/>
        <v>0</v>
      </c>
      <c r="AR302" s="176" t="s">
        <v>329</v>
      </c>
      <c r="AT302" s="176" t="s">
        <v>822</v>
      </c>
      <c r="AU302" s="176" t="s">
        <v>83</v>
      </c>
      <c r="AY302" s="17" t="s">
        <v>214</v>
      </c>
      <c r="BE302" s="104">
        <f t="shared" si="69"/>
        <v>0</v>
      </c>
      <c r="BF302" s="104">
        <f t="shared" si="70"/>
        <v>0</v>
      </c>
      <c r="BG302" s="104">
        <f t="shared" si="71"/>
        <v>0</v>
      </c>
      <c r="BH302" s="104">
        <f t="shared" si="72"/>
        <v>0</v>
      </c>
      <c r="BI302" s="104">
        <f t="shared" si="73"/>
        <v>0</v>
      </c>
      <c r="BJ302" s="17" t="s">
        <v>83</v>
      </c>
      <c r="BK302" s="177">
        <f t="shared" si="74"/>
        <v>0</v>
      </c>
      <c r="BL302" s="17" t="s">
        <v>220</v>
      </c>
      <c r="BM302" s="176" t="s">
        <v>2283</v>
      </c>
    </row>
    <row r="303" spans="2:65" s="1" customFormat="1" ht="24.15" customHeight="1" x14ac:dyDescent="0.2">
      <c r="B303" s="139"/>
      <c r="C303" s="166" t="s">
        <v>1327</v>
      </c>
      <c r="D303" s="166" t="s">
        <v>216</v>
      </c>
      <c r="E303" s="167" t="s">
        <v>2742</v>
      </c>
      <c r="F303" s="168" t="s">
        <v>2743</v>
      </c>
      <c r="G303" s="169" t="s">
        <v>516</v>
      </c>
      <c r="H303" s="170">
        <v>1</v>
      </c>
      <c r="I303" s="171"/>
      <c r="J303" s="170">
        <f t="shared" si="65"/>
        <v>0</v>
      </c>
      <c r="K303" s="172"/>
      <c r="L303" s="34"/>
      <c r="M303" s="173" t="s">
        <v>1</v>
      </c>
      <c r="N303" s="138" t="s">
        <v>37</v>
      </c>
      <c r="P303" s="174">
        <f t="shared" si="66"/>
        <v>0</v>
      </c>
      <c r="Q303" s="174">
        <v>0</v>
      </c>
      <c r="R303" s="174">
        <f t="shared" si="67"/>
        <v>0</v>
      </c>
      <c r="S303" s="174">
        <v>0</v>
      </c>
      <c r="T303" s="175">
        <f t="shared" si="68"/>
        <v>0</v>
      </c>
      <c r="AR303" s="176" t="s">
        <v>220</v>
      </c>
      <c r="AT303" s="176" t="s">
        <v>216</v>
      </c>
      <c r="AU303" s="176" t="s">
        <v>83</v>
      </c>
      <c r="AY303" s="17" t="s">
        <v>214</v>
      </c>
      <c r="BE303" s="104">
        <f t="shared" si="69"/>
        <v>0</v>
      </c>
      <c r="BF303" s="104">
        <f t="shared" si="70"/>
        <v>0</v>
      </c>
      <c r="BG303" s="104">
        <f t="shared" si="71"/>
        <v>0</v>
      </c>
      <c r="BH303" s="104">
        <f t="shared" si="72"/>
        <v>0</v>
      </c>
      <c r="BI303" s="104">
        <f t="shared" si="73"/>
        <v>0</v>
      </c>
      <c r="BJ303" s="17" t="s">
        <v>83</v>
      </c>
      <c r="BK303" s="177">
        <f t="shared" si="74"/>
        <v>0</v>
      </c>
      <c r="BL303" s="17" t="s">
        <v>220</v>
      </c>
      <c r="BM303" s="176" t="s">
        <v>2309</v>
      </c>
    </row>
    <row r="304" spans="2:65" s="1" customFormat="1" ht="49.2" customHeight="1" x14ac:dyDescent="0.2">
      <c r="B304" s="139"/>
      <c r="C304" s="206" t="s">
        <v>1331</v>
      </c>
      <c r="D304" s="206" t="s">
        <v>822</v>
      </c>
      <c r="E304" s="207" t="s">
        <v>2744</v>
      </c>
      <c r="F304" s="208" t="s">
        <v>2745</v>
      </c>
      <c r="G304" s="209" t="s">
        <v>516</v>
      </c>
      <c r="H304" s="210">
        <v>1</v>
      </c>
      <c r="I304" s="211"/>
      <c r="J304" s="210">
        <f t="shared" si="65"/>
        <v>0</v>
      </c>
      <c r="K304" s="212"/>
      <c r="L304" s="213"/>
      <c r="M304" s="214" t="s">
        <v>1</v>
      </c>
      <c r="N304" s="215" t="s">
        <v>37</v>
      </c>
      <c r="P304" s="174">
        <f t="shared" si="66"/>
        <v>0</v>
      </c>
      <c r="Q304" s="174">
        <v>0</v>
      </c>
      <c r="R304" s="174">
        <f t="shared" si="67"/>
        <v>0</v>
      </c>
      <c r="S304" s="174">
        <v>0</v>
      </c>
      <c r="T304" s="175">
        <f t="shared" si="68"/>
        <v>0</v>
      </c>
      <c r="AR304" s="176" t="s">
        <v>329</v>
      </c>
      <c r="AT304" s="176" t="s">
        <v>822</v>
      </c>
      <c r="AU304" s="176" t="s">
        <v>83</v>
      </c>
      <c r="AY304" s="17" t="s">
        <v>214</v>
      </c>
      <c r="BE304" s="104">
        <f t="shared" si="69"/>
        <v>0</v>
      </c>
      <c r="BF304" s="104">
        <f t="shared" si="70"/>
        <v>0</v>
      </c>
      <c r="BG304" s="104">
        <f t="shared" si="71"/>
        <v>0</v>
      </c>
      <c r="BH304" s="104">
        <f t="shared" si="72"/>
        <v>0</v>
      </c>
      <c r="BI304" s="104">
        <f t="shared" si="73"/>
        <v>0</v>
      </c>
      <c r="BJ304" s="17" t="s">
        <v>83</v>
      </c>
      <c r="BK304" s="177">
        <f t="shared" si="74"/>
        <v>0</v>
      </c>
      <c r="BL304" s="17" t="s">
        <v>220</v>
      </c>
      <c r="BM304" s="176" t="s">
        <v>2319</v>
      </c>
    </row>
    <row r="305" spans="2:65" s="1" customFormat="1" ht="16.5" customHeight="1" x14ac:dyDescent="0.2">
      <c r="B305" s="139"/>
      <c r="C305" s="166" t="s">
        <v>1336</v>
      </c>
      <c r="D305" s="166" t="s">
        <v>216</v>
      </c>
      <c r="E305" s="167" t="s">
        <v>2708</v>
      </c>
      <c r="F305" s="168" t="s">
        <v>2709</v>
      </c>
      <c r="G305" s="169" t="s">
        <v>516</v>
      </c>
      <c r="H305" s="170">
        <v>1</v>
      </c>
      <c r="I305" s="171"/>
      <c r="J305" s="170">
        <f t="shared" si="65"/>
        <v>0</v>
      </c>
      <c r="K305" s="172"/>
      <c r="L305" s="34"/>
      <c r="M305" s="173" t="s">
        <v>1</v>
      </c>
      <c r="N305" s="138" t="s">
        <v>37</v>
      </c>
      <c r="P305" s="174">
        <f t="shared" si="66"/>
        <v>0</v>
      </c>
      <c r="Q305" s="174">
        <v>0</v>
      </c>
      <c r="R305" s="174">
        <f t="shared" si="67"/>
        <v>0</v>
      </c>
      <c r="S305" s="174">
        <v>0</v>
      </c>
      <c r="T305" s="175">
        <f t="shared" si="68"/>
        <v>0</v>
      </c>
      <c r="AR305" s="176" t="s">
        <v>220</v>
      </c>
      <c r="AT305" s="176" t="s">
        <v>216</v>
      </c>
      <c r="AU305" s="176" t="s">
        <v>83</v>
      </c>
      <c r="AY305" s="17" t="s">
        <v>214</v>
      </c>
      <c r="BE305" s="104">
        <f t="shared" si="69"/>
        <v>0</v>
      </c>
      <c r="BF305" s="104">
        <f t="shared" si="70"/>
        <v>0</v>
      </c>
      <c r="BG305" s="104">
        <f t="shared" si="71"/>
        <v>0</v>
      </c>
      <c r="BH305" s="104">
        <f t="shared" si="72"/>
        <v>0</v>
      </c>
      <c r="BI305" s="104">
        <f t="shared" si="73"/>
        <v>0</v>
      </c>
      <c r="BJ305" s="17" t="s">
        <v>83</v>
      </c>
      <c r="BK305" s="177">
        <f t="shared" si="74"/>
        <v>0</v>
      </c>
      <c r="BL305" s="17" t="s">
        <v>220</v>
      </c>
      <c r="BM305" s="176" t="s">
        <v>2362</v>
      </c>
    </row>
    <row r="306" spans="2:65" s="1" customFormat="1" ht="16.5" customHeight="1" x14ac:dyDescent="0.2">
      <c r="B306" s="139"/>
      <c r="C306" s="166" t="s">
        <v>1345</v>
      </c>
      <c r="D306" s="166" t="s">
        <v>216</v>
      </c>
      <c r="E306" s="167" t="s">
        <v>2545</v>
      </c>
      <c r="F306" s="168" t="s">
        <v>2546</v>
      </c>
      <c r="G306" s="169" t="s">
        <v>1339</v>
      </c>
      <c r="H306" s="170">
        <v>642.04999999999995</v>
      </c>
      <c r="I306" s="171"/>
      <c r="J306" s="170">
        <f t="shared" si="65"/>
        <v>0</v>
      </c>
      <c r="K306" s="172"/>
      <c r="L306" s="34"/>
      <c r="M306" s="173" t="s">
        <v>1</v>
      </c>
      <c r="N306" s="138" t="s">
        <v>37</v>
      </c>
      <c r="P306" s="174">
        <f t="shared" si="66"/>
        <v>0</v>
      </c>
      <c r="Q306" s="174">
        <v>0</v>
      </c>
      <c r="R306" s="174">
        <f t="shared" si="67"/>
        <v>0</v>
      </c>
      <c r="S306" s="174">
        <v>0</v>
      </c>
      <c r="T306" s="175">
        <f t="shared" si="68"/>
        <v>0</v>
      </c>
      <c r="AR306" s="176" t="s">
        <v>220</v>
      </c>
      <c r="AT306" s="176" t="s">
        <v>216</v>
      </c>
      <c r="AU306" s="176" t="s">
        <v>83</v>
      </c>
      <c r="AY306" s="17" t="s">
        <v>214</v>
      </c>
      <c r="BE306" s="104">
        <f t="shared" si="69"/>
        <v>0</v>
      </c>
      <c r="BF306" s="104">
        <f t="shared" si="70"/>
        <v>0</v>
      </c>
      <c r="BG306" s="104">
        <f t="shared" si="71"/>
        <v>0</v>
      </c>
      <c r="BH306" s="104">
        <f t="shared" si="72"/>
        <v>0</v>
      </c>
      <c r="BI306" s="104">
        <f t="shared" si="73"/>
        <v>0</v>
      </c>
      <c r="BJ306" s="17" t="s">
        <v>83</v>
      </c>
      <c r="BK306" s="177">
        <f t="shared" si="74"/>
        <v>0</v>
      </c>
      <c r="BL306" s="17" t="s">
        <v>220</v>
      </c>
      <c r="BM306" s="176" t="s">
        <v>2373</v>
      </c>
    </row>
    <row r="307" spans="2:65" s="1" customFormat="1" ht="24.15" customHeight="1" x14ac:dyDescent="0.2">
      <c r="B307" s="139"/>
      <c r="C307" s="166" t="s">
        <v>1366</v>
      </c>
      <c r="D307" s="166" t="s">
        <v>216</v>
      </c>
      <c r="E307" s="167" t="s">
        <v>2547</v>
      </c>
      <c r="F307" s="168" t="s">
        <v>2548</v>
      </c>
      <c r="G307" s="169" t="s">
        <v>1339</v>
      </c>
      <c r="H307" s="170">
        <v>642.04999999999995</v>
      </c>
      <c r="I307" s="171"/>
      <c r="J307" s="170">
        <f t="shared" ref="J307:J308" si="75">ROUND(I307*H307,3)</f>
        <v>0</v>
      </c>
      <c r="K307" s="172"/>
      <c r="L307" s="34"/>
      <c r="M307" s="173" t="s">
        <v>1</v>
      </c>
      <c r="N307" s="138" t="s">
        <v>37</v>
      </c>
      <c r="P307" s="174">
        <f t="shared" ref="P307:P308" si="76">O307*H307</f>
        <v>0</v>
      </c>
      <c r="Q307" s="174">
        <v>0</v>
      </c>
      <c r="R307" s="174">
        <f t="shared" ref="R307:R308" si="77">Q307*H307</f>
        <v>0</v>
      </c>
      <c r="S307" s="174">
        <v>0</v>
      </c>
      <c r="T307" s="175">
        <f t="shared" ref="T307:T308" si="78">S307*H307</f>
        <v>0</v>
      </c>
      <c r="AR307" s="176" t="s">
        <v>220</v>
      </c>
      <c r="AT307" s="176" t="s">
        <v>216</v>
      </c>
      <c r="AU307" s="176" t="s">
        <v>83</v>
      </c>
      <c r="AY307" s="17" t="s">
        <v>214</v>
      </c>
      <c r="BE307" s="104">
        <f t="shared" si="69"/>
        <v>0</v>
      </c>
      <c r="BF307" s="104">
        <f t="shared" si="70"/>
        <v>0</v>
      </c>
      <c r="BG307" s="104">
        <f t="shared" si="71"/>
        <v>0</v>
      </c>
      <c r="BH307" s="104">
        <f t="shared" si="72"/>
        <v>0</v>
      </c>
      <c r="BI307" s="104">
        <f t="shared" si="73"/>
        <v>0</v>
      </c>
      <c r="BJ307" s="17" t="s">
        <v>83</v>
      </c>
      <c r="BK307" s="177">
        <f t="shared" si="74"/>
        <v>0</v>
      </c>
      <c r="BL307" s="17" t="s">
        <v>220</v>
      </c>
      <c r="BM307" s="176" t="s">
        <v>2383</v>
      </c>
    </row>
    <row r="308" spans="2:65" s="1" customFormat="1" ht="24.15" customHeight="1" x14ac:dyDescent="0.2">
      <c r="B308" s="139"/>
      <c r="C308" s="166" t="s">
        <v>1371</v>
      </c>
      <c r="D308" s="166" t="s">
        <v>216</v>
      </c>
      <c r="E308" s="167" t="s">
        <v>2746</v>
      </c>
      <c r="F308" s="168" t="s">
        <v>2747</v>
      </c>
      <c r="G308" s="169" t="s">
        <v>1634</v>
      </c>
      <c r="H308" s="302">
        <v>6</v>
      </c>
      <c r="I308" s="171"/>
      <c r="J308" s="170">
        <f t="shared" si="75"/>
        <v>0</v>
      </c>
      <c r="K308" s="172"/>
      <c r="L308" s="34"/>
      <c r="M308" s="173" t="s">
        <v>1</v>
      </c>
      <c r="N308" s="138" t="s">
        <v>37</v>
      </c>
      <c r="P308" s="174">
        <f t="shared" si="76"/>
        <v>0</v>
      </c>
      <c r="Q308" s="174">
        <v>0</v>
      </c>
      <c r="R308" s="174">
        <f t="shared" si="77"/>
        <v>0</v>
      </c>
      <c r="S308" s="174">
        <v>0</v>
      </c>
      <c r="T308" s="175">
        <f t="shared" si="78"/>
        <v>0</v>
      </c>
      <c r="AR308" s="176" t="s">
        <v>220</v>
      </c>
      <c r="AT308" s="176" t="s">
        <v>216</v>
      </c>
      <c r="AU308" s="176" t="s">
        <v>83</v>
      </c>
      <c r="AY308" s="17" t="s">
        <v>214</v>
      </c>
      <c r="BE308" s="104">
        <f t="shared" si="69"/>
        <v>0</v>
      </c>
      <c r="BF308" s="104">
        <f t="shared" si="70"/>
        <v>0</v>
      </c>
      <c r="BG308" s="104">
        <f t="shared" si="71"/>
        <v>0</v>
      </c>
      <c r="BH308" s="104">
        <f t="shared" si="72"/>
        <v>0</v>
      </c>
      <c r="BI308" s="104">
        <f t="shared" si="73"/>
        <v>0</v>
      </c>
      <c r="BJ308" s="17" t="s">
        <v>83</v>
      </c>
      <c r="BK308" s="177">
        <f t="shared" si="74"/>
        <v>0</v>
      </c>
      <c r="BL308" s="17" t="s">
        <v>220</v>
      </c>
      <c r="BM308" s="176" t="s">
        <v>2748</v>
      </c>
    </row>
    <row r="309" spans="2:65" s="11" customFormat="1" ht="22.95" customHeight="1" x14ac:dyDescent="0.25">
      <c r="B309" s="154"/>
      <c r="D309" s="155" t="s">
        <v>70</v>
      </c>
      <c r="E309" s="164" t="s">
        <v>2749</v>
      </c>
      <c r="F309" s="164" t="s">
        <v>2750</v>
      </c>
      <c r="I309" s="157"/>
      <c r="J309" s="165">
        <f>BK309</f>
        <v>0</v>
      </c>
      <c r="L309" s="154"/>
      <c r="M309" s="159"/>
      <c r="P309" s="160">
        <f>SUM(P310:P362)</f>
        <v>0</v>
      </c>
      <c r="R309" s="160">
        <f>SUM(R310:R362)</f>
        <v>0</v>
      </c>
      <c r="T309" s="161">
        <f>SUM(T310:T362)</f>
        <v>0</v>
      </c>
      <c r="AR309" s="155" t="s">
        <v>77</v>
      </c>
      <c r="AT309" s="162" t="s">
        <v>70</v>
      </c>
      <c r="AU309" s="162" t="s">
        <v>77</v>
      </c>
      <c r="AY309" s="155" t="s">
        <v>214</v>
      </c>
      <c r="BK309" s="163">
        <f>SUM(BK310:BK362)</f>
        <v>0</v>
      </c>
    </row>
    <row r="310" spans="2:65" s="1" customFormat="1" ht="24.15" customHeight="1" x14ac:dyDescent="0.2">
      <c r="B310" s="139"/>
      <c r="C310" s="206" t="s">
        <v>1377</v>
      </c>
      <c r="D310" s="206" t="s">
        <v>822</v>
      </c>
      <c r="E310" s="207" t="s">
        <v>2751</v>
      </c>
      <c r="F310" s="208" t="s">
        <v>2752</v>
      </c>
      <c r="G310" s="209" t="s">
        <v>1339</v>
      </c>
      <c r="H310" s="210">
        <v>35</v>
      </c>
      <c r="I310" s="211"/>
      <c r="J310" s="210">
        <f t="shared" ref="J310:J341" si="79">ROUND(I310*H310,3)</f>
        <v>0</v>
      </c>
      <c r="K310" s="212"/>
      <c r="L310" s="213"/>
      <c r="M310" s="214" t="s">
        <v>1</v>
      </c>
      <c r="N310" s="215" t="s">
        <v>37</v>
      </c>
      <c r="P310" s="174">
        <f t="shared" ref="P310:P341" si="80">O310*H310</f>
        <v>0</v>
      </c>
      <c r="Q310" s="174">
        <v>0</v>
      </c>
      <c r="R310" s="174">
        <f t="shared" ref="R310:R341" si="81">Q310*H310</f>
        <v>0</v>
      </c>
      <c r="S310" s="174">
        <v>0</v>
      </c>
      <c r="T310" s="175">
        <f t="shared" ref="T310:T341" si="82">S310*H310</f>
        <v>0</v>
      </c>
      <c r="AR310" s="176" t="s">
        <v>329</v>
      </c>
      <c r="AT310" s="176" t="s">
        <v>822</v>
      </c>
      <c r="AU310" s="176" t="s">
        <v>83</v>
      </c>
      <c r="AY310" s="17" t="s">
        <v>214</v>
      </c>
      <c r="BE310" s="104">
        <f t="shared" ref="BE310:BE341" si="83">IF(N310="základná",J310,0)</f>
        <v>0</v>
      </c>
      <c r="BF310" s="104">
        <f t="shared" ref="BF310:BF341" si="84">IF(N310="znížená",J310,0)</f>
        <v>0</v>
      </c>
      <c r="BG310" s="104">
        <f t="shared" ref="BG310:BG341" si="85">IF(N310="zákl. prenesená",J310,0)</f>
        <v>0</v>
      </c>
      <c r="BH310" s="104">
        <f t="shared" ref="BH310:BH341" si="86">IF(N310="zníž. prenesená",J310,0)</f>
        <v>0</v>
      </c>
      <c r="BI310" s="104">
        <f t="shared" ref="BI310:BI341" si="87">IF(N310="nulová",J310,0)</f>
        <v>0</v>
      </c>
      <c r="BJ310" s="17" t="s">
        <v>83</v>
      </c>
      <c r="BK310" s="177">
        <f t="shared" ref="BK310:BK341" si="88">ROUND(I310*H310,3)</f>
        <v>0</v>
      </c>
      <c r="BL310" s="17" t="s">
        <v>220</v>
      </c>
      <c r="BM310" s="176" t="s">
        <v>2753</v>
      </c>
    </row>
    <row r="311" spans="2:65" s="1" customFormat="1" ht="21.75" customHeight="1" x14ac:dyDescent="0.2">
      <c r="B311" s="139"/>
      <c r="C311" s="166" t="s">
        <v>1381</v>
      </c>
      <c r="D311" s="166" t="s">
        <v>216</v>
      </c>
      <c r="E311" s="167" t="s">
        <v>2754</v>
      </c>
      <c r="F311" s="168" t="s">
        <v>2755</v>
      </c>
      <c r="G311" s="169" t="s">
        <v>1339</v>
      </c>
      <c r="H311" s="170">
        <v>35</v>
      </c>
      <c r="I311" s="171"/>
      <c r="J311" s="170">
        <f t="shared" si="79"/>
        <v>0</v>
      </c>
      <c r="K311" s="172"/>
      <c r="L311" s="34"/>
      <c r="M311" s="173" t="s">
        <v>1</v>
      </c>
      <c r="N311" s="138" t="s">
        <v>37</v>
      </c>
      <c r="P311" s="174">
        <f t="shared" si="80"/>
        <v>0</v>
      </c>
      <c r="Q311" s="174">
        <v>0</v>
      </c>
      <c r="R311" s="174">
        <f t="shared" si="81"/>
        <v>0</v>
      </c>
      <c r="S311" s="174">
        <v>0</v>
      </c>
      <c r="T311" s="175">
        <f t="shared" si="82"/>
        <v>0</v>
      </c>
      <c r="AR311" s="176" t="s">
        <v>220</v>
      </c>
      <c r="AT311" s="176" t="s">
        <v>216</v>
      </c>
      <c r="AU311" s="176" t="s">
        <v>83</v>
      </c>
      <c r="AY311" s="17" t="s">
        <v>214</v>
      </c>
      <c r="BE311" s="104">
        <f t="shared" si="83"/>
        <v>0</v>
      </c>
      <c r="BF311" s="104">
        <f t="shared" si="84"/>
        <v>0</v>
      </c>
      <c r="BG311" s="104">
        <f t="shared" si="85"/>
        <v>0</v>
      </c>
      <c r="BH311" s="104">
        <f t="shared" si="86"/>
        <v>0</v>
      </c>
      <c r="BI311" s="104">
        <f t="shared" si="87"/>
        <v>0</v>
      </c>
      <c r="BJ311" s="17" t="s">
        <v>83</v>
      </c>
      <c r="BK311" s="177">
        <f t="shared" si="88"/>
        <v>0</v>
      </c>
      <c r="BL311" s="17" t="s">
        <v>220</v>
      </c>
      <c r="BM311" s="176" t="s">
        <v>2756</v>
      </c>
    </row>
    <row r="312" spans="2:65" s="1" customFormat="1" ht="24.15" customHeight="1" x14ac:dyDescent="0.2">
      <c r="B312" s="139"/>
      <c r="C312" s="206" t="s">
        <v>1385</v>
      </c>
      <c r="D312" s="206" t="s">
        <v>822</v>
      </c>
      <c r="E312" s="207" t="s">
        <v>2757</v>
      </c>
      <c r="F312" s="208" t="s">
        <v>2758</v>
      </c>
      <c r="G312" s="209" t="s">
        <v>1339</v>
      </c>
      <c r="H312" s="210">
        <v>4</v>
      </c>
      <c r="I312" s="211"/>
      <c r="J312" s="210">
        <f t="shared" si="79"/>
        <v>0</v>
      </c>
      <c r="K312" s="212"/>
      <c r="L312" s="213"/>
      <c r="M312" s="214" t="s">
        <v>1</v>
      </c>
      <c r="N312" s="215" t="s">
        <v>37</v>
      </c>
      <c r="P312" s="174">
        <f t="shared" si="80"/>
        <v>0</v>
      </c>
      <c r="Q312" s="174">
        <v>0</v>
      </c>
      <c r="R312" s="174">
        <f t="shared" si="81"/>
        <v>0</v>
      </c>
      <c r="S312" s="174">
        <v>0</v>
      </c>
      <c r="T312" s="175">
        <f t="shared" si="82"/>
        <v>0</v>
      </c>
      <c r="AR312" s="176" t="s">
        <v>329</v>
      </c>
      <c r="AT312" s="176" t="s">
        <v>822</v>
      </c>
      <c r="AU312" s="176" t="s">
        <v>83</v>
      </c>
      <c r="AY312" s="17" t="s">
        <v>214</v>
      </c>
      <c r="BE312" s="104">
        <f t="shared" si="83"/>
        <v>0</v>
      </c>
      <c r="BF312" s="104">
        <f t="shared" si="84"/>
        <v>0</v>
      </c>
      <c r="BG312" s="104">
        <f t="shared" si="85"/>
        <v>0</v>
      </c>
      <c r="BH312" s="104">
        <f t="shared" si="86"/>
        <v>0</v>
      </c>
      <c r="BI312" s="104">
        <f t="shared" si="87"/>
        <v>0</v>
      </c>
      <c r="BJ312" s="17" t="s">
        <v>83</v>
      </c>
      <c r="BK312" s="177">
        <f t="shared" si="88"/>
        <v>0</v>
      </c>
      <c r="BL312" s="17" t="s">
        <v>220</v>
      </c>
      <c r="BM312" s="176" t="s">
        <v>2759</v>
      </c>
    </row>
    <row r="313" spans="2:65" s="1" customFormat="1" ht="21.75" customHeight="1" x14ac:dyDescent="0.2">
      <c r="B313" s="139"/>
      <c r="C313" s="166" t="s">
        <v>1389</v>
      </c>
      <c r="D313" s="166" t="s">
        <v>216</v>
      </c>
      <c r="E313" s="167" t="s">
        <v>2760</v>
      </c>
      <c r="F313" s="168" t="s">
        <v>2761</v>
      </c>
      <c r="G313" s="169" t="s">
        <v>1339</v>
      </c>
      <c r="H313" s="170">
        <v>4</v>
      </c>
      <c r="I313" s="171"/>
      <c r="J313" s="170">
        <f t="shared" si="79"/>
        <v>0</v>
      </c>
      <c r="K313" s="172"/>
      <c r="L313" s="34"/>
      <c r="M313" s="173" t="s">
        <v>1</v>
      </c>
      <c r="N313" s="138" t="s">
        <v>37</v>
      </c>
      <c r="P313" s="174">
        <f t="shared" si="80"/>
        <v>0</v>
      </c>
      <c r="Q313" s="174">
        <v>0</v>
      </c>
      <c r="R313" s="174">
        <f t="shared" si="81"/>
        <v>0</v>
      </c>
      <c r="S313" s="174">
        <v>0</v>
      </c>
      <c r="T313" s="175">
        <f t="shared" si="82"/>
        <v>0</v>
      </c>
      <c r="AR313" s="176" t="s">
        <v>220</v>
      </c>
      <c r="AT313" s="176" t="s">
        <v>216</v>
      </c>
      <c r="AU313" s="176" t="s">
        <v>83</v>
      </c>
      <c r="AY313" s="17" t="s">
        <v>214</v>
      </c>
      <c r="BE313" s="104">
        <f t="shared" si="83"/>
        <v>0</v>
      </c>
      <c r="BF313" s="104">
        <f t="shared" si="84"/>
        <v>0</v>
      </c>
      <c r="BG313" s="104">
        <f t="shared" si="85"/>
        <v>0</v>
      </c>
      <c r="BH313" s="104">
        <f t="shared" si="86"/>
        <v>0</v>
      </c>
      <c r="BI313" s="104">
        <f t="shared" si="87"/>
        <v>0</v>
      </c>
      <c r="BJ313" s="17" t="s">
        <v>83</v>
      </c>
      <c r="BK313" s="177">
        <f t="shared" si="88"/>
        <v>0</v>
      </c>
      <c r="BL313" s="17" t="s">
        <v>220</v>
      </c>
      <c r="BM313" s="176" t="s">
        <v>2762</v>
      </c>
    </row>
    <row r="314" spans="2:65" s="1" customFormat="1" ht="24.15" customHeight="1" x14ac:dyDescent="0.2">
      <c r="B314" s="139"/>
      <c r="C314" s="206" t="s">
        <v>1393</v>
      </c>
      <c r="D314" s="206" t="s">
        <v>822</v>
      </c>
      <c r="E314" s="207" t="s">
        <v>2763</v>
      </c>
      <c r="F314" s="208" t="s">
        <v>2764</v>
      </c>
      <c r="G314" s="209" t="s">
        <v>1339</v>
      </c>
      <c r="H314" s="210">
        <v>12</v>
      </c>
      <c r="I314" s="211"/>
      <c r="J314" s="210">
        <f t="shared" si="79"/>
        <v>0</v>
      </c>
      <c r="K314" s="212"/>
      <c r="L314" s="213"/>
      <c r="M314" s="214" t="s">
        <v>1</v>
      </c>
      <c r="N314" s="215" t="s">
        <v>37</v>
      </c>
      <c r="P314" s="174">
        <f t="shared" si="80"/>
        <v>0</v>
      </c>
      <c r="Q314" s="174">
        <v>0</v>
      </c>
      <c r="R314" s="174">
        <f t="shared" si="81"/>
        <v>0</v>
      </c>
      <c r="S314" s="174">
        <v>0</v>
      </c>
      <c r="T314" s="175">
        <f t="shared" si="82"/>
        <v>0</v>
      </c>
      <c r="AR314" s="176" t="s">
        <v>329</v>
      </c>
      <c r="AT314" s="176" t="s">
        <v>822</v>
      </c>
      <c r="AU314" s="176" t="s">
        <v>83</v>
      </c>
      <c r="AY314" s="17" t="s">
        <v>214</v>
      </c>
      <c r="BE314" s="104">
        <f t="shared" si="83"/>
        <v>0</v>
      </c>
      <c r="BF314" s="104">
        <f t="shared" si="84"/>
        <v>0</v>
      </c>
      <c r="BG314" s="104">
        <f t="shared" si="85"/>
        <v>0</v>
      </c>
      <c r="BH314" s="104">
        <f t="shared" si="86"/>
        <v>0</v>
      </c>
      <c r="BI314" s="104">
        <f t="shared" si="87"/>
        <v>0</v>
      </c>
      <c r="BJ314" s="17" t="s">
        <v>83</v>
      </c>
      <c r="BK314" s="177">
        <f t="shared" si="88"/>
        <v>0</v>
      </c>
      <c r="BL314" s="17" t="s">
        <v>220</v>
      </c>
      <c r="BM314" s="176" t="s">
        <v>2765</v>
      </c>
    </row>
    <row r="315" spans="2:65" s="1" customFormat="1" ht="21.75" customHeight="1" x14ac:dyDescent="0.2">
      <c r="B315" s="139"/>
      <c r="C315" s="166" t="s">
        <v>1397</v>
      </c>
      <c r="D315" s="166" t="s">
        <v>216</v>
      </c>
      <c r="E315" s="167" t="s">
        <v>2766</v>
      </c>
      <c r="F315" s="168" t="s">
        <v>2767</v>
      </c>
      <c r="G315" s="169" t="s">
        <v>1339</v>
      </c>
      <c r="H315" s="170">
        <v>12</v>
      </c>
      <c r="I315" s="171"/>
      <c r="J315" s="170">
        <f t="shared" si="79"/>
        <v>0</v>
      </c>
      <c r="K315" s="172"/>
      <c r="L315" s="34"/>
      <c r="M315" s="173" t="s">
        <v>1</v>
      </c>
      <c r="N315" s="138" t="s">
        <v>37</v>
      </c>
      <c r="P315" s="174">
        <f t="shared" si="80"/>
        <v>0</v>
      </c>
      <c r="Q315" s="174">
        <v>0</v>
      </c>
      <c r="R315" s="174">
        <f t="shared" si="81"/>
        <v>0</v>
      </c>
      <c r="S315" s="174">
        <v>0</v>
      </c>
      <c r="T315" s="175">
        <f t="shared" si="82"/>
        <v>0</v>
      </c>
      <c r="AR315" s="176" t="s">
        <v>220</v>
      </c>
      <c r="AT315" s="176" t="s">
        <v>216</v>
      </c>
      <c r="AU315" s="176" t="s">
        <v>83</v>
      </c>
      <c r="AY315" s="17" t="s">
        <v>214</v>
      </c>
      <c r="BE315" s="104">
        <f t="shared" si="83"/>
        <v>0</v>
      </c>
      <c r="BF315" s="104">
        <f t="shared" si="84"/>
        <v>0</v>
      </c>
      <c r="BG315" s="104">
        <f t="shared" si="85"/>
        <v>0</v>
      </c>
      <c r="BH315" s="104">
        <f t="shared" si="86"/>
        <v>0</v>
      </c>
      <c r="BI315" s="104">
        <f t="shared" si="87"/>
        <v>0</v>
      </c>
      <c r="BJ315" s="17" t="s">
        <v>83</v>
      </c>
      <c r="BK315" s="177">
        <f t="shared" si="88"/>
        <v>0</v>
      </c>
      <c r="BL315" s="17" t="s">
        <v>220</v>
      </c>
      <c r="BM315" s="176" t="s">
        <v>2768</v>
      </c>
    </row>
    <row r="316" spans="2:65" s="1" customFormat="1" ht="37.950000000000003" customHeight="1" x14ac:dyDescent="0.2">
      <c r="B316" s="139"/>
      <c r="C316" s="206" t="s">
        <v>1401</v>
      </c>
      <c r="D316" s="206" t="s">
        <v>822</v>
      </c>
      <c r="E316" s="207" t="s">
        <v>2769</v>
      </c>
      <c r="F316" s="208" t="s">
        <v>2770</v>
      </c>
      <c r="G316" s="209" t="s">
        <v>1634</v>
      </c>
      <c r="H316" s="303">
        <v>70</v>
      </c>
      <c r="I316" s="211"/>
      <c r="J316" s="210">
        <f t="shared" si="79"/>
        <v>0</v>
      </c>
      <c r="K316" s="212"/>
      <c r="L316" s="213"/>
      <c r="M316" s="214" t="s">
        <v>1</v>
      </c>
      <c r="N316" s="215" t="s">
        <v>37</v>
      </c>
      <c r="P316" s="174">
        <f t="shared" si="80"/>
        <v>0</v>
      </c>
      <c r="Q316" s="174">
        <v>0</v>
      </c>
      <c r="R316" s="174">
        <f t="shared" si="81"/>
        <v>0</v>
      </c>
      <c r="S316" s="174">
        <v>0</v>
      </c>
      <c r="T316" s="175">
        <f t="shared" si="82"/>
        <v>0</v>
      </c>
      <c r="AR316" s="176" t="s">
        <v>329</v>
      </c>
      <c r="AT316" s="176" t="s">
        <v>822</v>
      </c>
      <c r="AU316" s="176" t="s">
        <v>83</v>
      </c>
      <c r="AY316" s="17" t="s">
        <v>214</v>
      </c>
      <c r="BE316" s="104">
        <f t="shared" si="83"/>
        <v>0</v>
      </c>
      <c r="BF316" s="104">
        <f t="shared" si="84"/>
        <v>0</v>
      </c>
      <c r="BG316" s="104">
        <f t="shared" si="85"/>
        <v>0</v>
      </c>
      <c r="BH316" s="104">
        <f t="shared" si="86"/>
        <v>0</v>
      </c>
      <c r="BI316" s="104">
        <f t="shared" si="87"/>
        <v>0</v>
      </c>
      <c r="BJ316" s="17" t="s">
        <v>83</v>
      </c>
      <c r="BK316" s="177">
        <f t="shared" si="88"/>
        <v>0</v>
      </c>
      <c r="BL316" s="17" t="s">
        <v>220</v>
      </c>
      <c r="BM316" s="176" t="s">
        <v>2771</v>
      </c>
    </row>
    <row r="317" spans="2:65" s="1" customFormat="1" ht="24.15" customHeight="1" x14ac:dyDescent="0.2">
      <c r="B317" s="139"/>
      <c r="C317" s="206" t="s">
        <v>1405</v>
      </c>
      <c r="D317" s="206" t="s">
        <v>822</v>
      </c>
      <c r="E317" s="207" t="s">
        <v>2772</v>
      </c>
      <c r="F317" s="208" t="s">
        <v>2773</v>
      </c>
      <c r="G317" s="209" t="s">
        <v>1339</v>
      </c>
      <c r="H317" s="210">
        <v>35</v>
      </c>
      <c r="I317" s="211"/>
      <c r="J317" s="210">
        <f t="shared" si="79"/>
        <v>0</v>
      </c>
      <c r="K317" s="212"/>
      <c r="L317" s="213"/>
      <c r="M317" s="214" t="s">
        <v>1</v>
      </c>
      <c r="N317" s="215" t="s">
        <v>37</v>
      </c>
      <c r="P317" s="174">
        <f t="shared" si="80"/>
        <v>0</v>
      </c>
      <c r="Q317" s="174">
        <v>0</v>
      </c>
      <c r="R317" s="174">
        <f t="shared" si="81"/>
        <v>0</v>
      </c>
      <c r="S317" s="174">
        <v>0</v>
      </c>
      <c r="T317" s="175">
        <f t="shared" si="82"/>
        <v>0</v>
      </c>
      <c r="AR317" s="176" t="s">
        <v>329</v>
      </c>
      <c r="AT317" s="176" t="s">
        <v>822</v>
      </c>
      <c r="AU317" s="176" t="s">
        <v>83</v>
      </c>
      <c r="AY317" s="17" t="s">
        <v>214</v>
      </c>
      <c r="BE317" s="104">
        <f t="shared" si="83"/>
        <v>0</v>
      </c>
      <c r="BF317" s="104">
        <f t="shared" si="84"/>
        <v>0</v>
      </c>
      <c r="BG317" s="104">
        <f t="shared" si="85"/>
        <v>0</v>
      </c>
      <c r="BH317" s="104">
        <f t="shared" si="86"/>
        <v>0</v>
      </c>
      <c r="BI317" s="104">
        <f t="shared" si="87"/>
        <v>0</v>
      </c>
      <c r="BJ317" s="17" t="s">
        <v>83</v>
      </c>
      <c r="BK317" s="177">
        <f t="shared" si="88"/>
        <v>0</v>
      </c>
      <c r="BL317" s="17" t="s">
        <v>220</v>
      </c>
      <c r="BM317" s="176" t="s">
        <v>2774</v>
      </c>
    </row>
    <row r="318" spans="2:65" s="1" customFormat="1" ht="24.15" customHeight="1" x14ac:dyDescent="0.2">
      <c r="B318" s="139"/>
      <c r="C318" s="206" t="s">
        <v>1409</v>
      </c>
      <c r="D318" s="206" t="s">
        <v>822</v>
      </c>
      <c r="E318" s="207" t="s">
        <v>2775</v>
      </c>
      <c r="F318" s="208" t="s">
        <v>2776</v>
      </c>
      <c r="G318" s="209" t="s">
        <v>1339</v>
      </c>
      <c r="H318" s="210">
        <v>4</v>
      </c>
      <c r="I318" s="211"/>
      <c r="J318" s="210">
        <f t="shared" si="79"/>
        <v>0</v>
      </c>
      <c r="K318" s="212"/>
      <c r="L318" s="213"/>
      <c r="M318" s="214" t="s">
        <v>1</v>
      </c>
      <c r="N318" s="215" t="s">
        <v>37</v>
      </c>
      <c r="P318" s="174">
        <f t="shared" si="80"/>
        <v>0</v>
      </c>
      <c r="Q318" s="174">
        <v>0</v>
      </c>
      <c r="R318" s="174">
        <f t="shared" si="81"/>
        <v>0</v>
      </c>
      <c r="S318" s="174">
        <v>0</v>
      </c>
      <c r="T318" s="175">
        <f t="shared" si="82"/>
        <v>0</v>
      </c>
      <c r="AR318" s="176" t="s">
        <v>329</v>
      </c>
      <c r="AT318" s="176" t="s">
        <v>822</v>
      </c>
      <c r="AU318" s="176" t="s">
        <v>83</v>
      </c>
      <c r="AY318" s="17" t="s">
        <v>214</v>
      </c>
      <c r="BE318" s="104">
        <f t="shared" si="83"/>
        <v>0</v>
      </c>
      <c r="BF318" s="104">
        <f t="shared" si="84"/>
        <v>0</v>
      </c>
      <c r="BG318" s="104">
        <f t="shared" si="85"/>
        <v>0</v>
      </c>
      <c r="BH318" s="104">
        <f t="shared" si="86"/>
        <v>0</v>
      </c>
      <c r="BI318" s="104">
        <f t="shared" si="87"/>
        <v>0</v>
      </c>
      <c r="BJ318" s="17" t="s">
        <v>83</v>
      </c>
      <c r="BK318" s="177">
        <f t="shared" si="88"/>
        <v>0</v>
      </c>
      <c r="BL318" s="17" t="s">
        <v>220</v>
      </c>
      <c r="BM318" s="176" t="s">
        <v>2777</v>
      </c>
    </row>
    <row r="319" spans="2:65" s="1" customFormat="1" ht="24.15" customHeight="1" x14ac:dyDescent="0.2">
      <c r="B319" s="139"/>
      <c r="C319" s="206" t="s">
        <v>1413</v>
      </c>
      <c r="D319" s="206" t="s">
        <v>822</v>
      </c>
      <c r="E319" s="207" t="s">
        <v>2778</v>
      </c>
      <c r="F319" s="208" t="s">
        <v>2779</v>
      </c>
      <c r="G319" s="209" t="s">
        <v>1339</v>
      </c>
      <c r="H319" s="210">
        <v>12</v>
      </c>
      <c r="I319" s="211"/>
      <c r="J319" s="210">
        <f t="shared" si="79"/>
        <v>0</v>
      </c>
      <c r="K319" s="212"/>
      <c r="L319" s="213"/>
      <c r="M319" s="214" t="s">
        <v>1</v>
      </c>
      <c r="N319" s="215" t="s">
        <v>37</v>
      </c>
      <c r="P319" s="174">
        <f t="shared" si="80"/>
        <v>0</v>
      </c>
      <c r="Q319" s="174">
        <v>0</v>
      </c>
      <c r="R319" s="174">
        <f t="shared" si="81"/>
        <v>0</v>
      </c>
      <c r="S319" s="174">
        <v>0</v>
      </c>
      <c r="T319" s="175">
        <f t="shared" si="82"/>
        <v>0</v>
      </c>
      <c r="AR319" s="176" t="s">
        <v>329</v>
      </c>
      <c r="AT319" s="176" t="s">
        <v>822</v>
      </c>
      <c r="AU319" s="176" t="s">
        <v>83</v>
      </c>
      <c r="AY319" s="17" t="s">
        <v>214</v>
      </c>
      <c r="BE319" s="104">
        <f t="shared" si="83"/>
        <v>0</v>
      </c>
      <c r="BF319" s="104">
        <f t="shared" si="84"/>
        <v>0</v>
      </c>
      <c r="BG319" s="104">
        <f t="shared" si="85"/>
        <v>0</v>
      </c>
      <c r="BH319" s="104">
        <f t="shared" si="86"/>
        <v>0</v>
      </c>
      <c r="BI319" s="104">
        <f t="shared" si="87"/>
        <v>0</v>
      </c>
      <c r="BJ319" s="17" t="s">
        <v>83</v>
      </c>
      <c r="BK319" s="177">
        <f t="shared" si="88"/>
        <v>0</v>
      </c>
      <c r="BL319" s="17" t="s">
        <v>220</v>
      </c>
      <c r="BM319" s="176" t="s">
        <v>2780</v>
      </c>
    </row>
    <row r="320" spans="2:65" s="1" customFormat="1" ht="24.15" customHeight="1" x14ac:dyDescent="0.2">
      <c r="B320" s="139"/>
      <c r="C320" s="206" t="s">
        <v>1417</v>
      </c>
      <c r="D320" s="206" t="s">
        <v>822</v>
      </c>
      <c r="E320" s="207" t="s">
        <v>2781</v>
      </c>
      <c r="F320" s="208" t="s">
        <v>2782</v>
      </c>
      <c r="G320" s="209" t="s">
        <v>1339</v>
      </c>
      <c r="H320" s="210">
        <v>19</v>
      </c>
      <c r="I320" s="211"/>
      <c r="J320" s="210">
        <f t="shared" si="79"/>
        <v>0</v>
      </c>
      <c r="K320" s="212"/>
      <c r="L320" s="213"/>
      <c r="M320" s="214" t="s">
        <v>1</v>
      </c>
      <c r="N320" s="215" t="s">
        <v>37</v>
      </c>
      <c r="P320" s="174">
        <f t="shared" si="80"/>
        <v>0</v>
      </c>
      <c r="Q320" s="174">
        <v>0</v>
      </c>
      <c r="R320" s="174">
        <f t="shared" si="81"/>
        <v>0</v>
      </c>
      <c r="S320" s="174">
        <v>0</v>
      </c>
      <c r="T320" s="175">
        <f t="shared" si="82"/>
        <v>0</v>
      </c>
      <c r="AR320" s="176" t="s">
        <v>329</v>
      </c>
      <c r="AT320" s="176" t="s">
        <v>822</v>
      </c>
      <c r="AU320" s="176" t="s">
        <v>83</v>
      </c>
      <c r="AY320" s="17" t="s">
        <v>214</v>
      </c>
      <c r="BE320" s="104">
        <f t="shared" si="83"/>
        <v>0</v>
      </c>
      <c r="BF320" s="104">
        <f t="shared" si="84"/>
        <v>0</v>
      </c>
      <c r="BG320" s="104">
        <f t="shared" si="85"/>
        <v>0</v>
      </c>
      <c r="BH320" s="104">
        <f t="shared" si="86"/>
        <v>0</v>
      </c>
      <c r="BI320" s="104">
        <f t="shared" si="87"/>
        <v>0</v>
      </c>
      <c r="BJ320" s="17" t="s">
        <v>83</v>
      </c>
      <c r="BK320" s="177">
        <f t="shared" si="88"/>
        <v>0</v>
      </c>
      <c r="BL320" s="17" t="s">
        <v>220</v>
      </c>
      <c r="BM320" s="176" t="s">
        <v>2783</v>
      </c>
    </row>
    <row r="321" spans="2:65" s="1" customFormat="1" ht="24.15" customHeight="1" x14ac:dyDescent="0.2">
      <c r="B321" s="139"/>
      <c r="C321" s="166" t="s">
        <v>518</v>
      </c>
      <c r="D321" s="166" t="s">
        <v>216</v>
      </c>
      <c r="E321" s="167" t="s">
        <v>2784</v>
      </c>
      <c r="F321" s="168" t="s">
        <v>2785</v>
      </c>
      <c r="G321" s="169" t="s">
        <v>1339</v>
      </c>
      <c r="H321" s="170">
        <v>19</v>
      </c>
      <c r="I321" s="171"/>
      <c r="J321" s="170">
        <f t="shared" si="79"/>
        <v>0</v>
      </c>
      <c r="K321" s="172"/>
      <c r="L321" s="34"/>
      <c r="M321" s="173" t="s">
        <v>1</v>
      </c>
      <c r="N321" s="138" t="s">
        <v>37</v>
      </c>
      <c r="P321" s="174">
        <f t="shared" si="80"/>
        <v>0</v>
      </c>
      <c r="Q321" s="174">
        <v>0</v>
      </c>
      <c r="R321" s="174">
        <f t="shared" si="81"/>
        <v>0</v>
      </c>
      <c r="S321" s="174">
        <v>0</v>
      </c>
      <c r="T321" s="175">
        <f t="shared" si="82"/>
        <v>0</v>
      </c>
      <c r="AR321" s="176" t="s">
        <v>220</v>
      </c>
      <c r="AT321" s="176" t="s">
        <v>216</v>
      </c>
      <c r="AU321" s="176" t="s">
        <v>83</v>
      </c>
      <c r="AY321" s="17" t="s">
        <v>214</v>
      </c>
      <c r="BE321" s="104">
        <f t="shared" si="83"/>
        <v>0</v>
      </c>
      <c r="BF321" s="104">
        <f t="shared" si="84"/>
        <v>0</v>
      </c>
      <c r="BG321" s="104">
        <f t="shared" si="85"/>
        <v>0</v>
      </c>
      <c r="BH321" s="104">
        <f t="shared" si="86"/>
        <v>0</v>
      </c>
      <c r="BI321" s="104">
        <f t="shared" si="87"/>
        <v>0</v>
      </c>
      <c r="BJ321" s="17" t="s">
        <v>83</v>
      </c>
      <c r="BK321" s="177">
        <f t="shared" si="88"/>
        <v>0</v>
      </c>
      <c r="BL321" s="17" t="s">
        <v>220</v>
      </c>
      <c r="BM321" s="176" t="s">
        <v>2786</v>
      </c>
    </row>
    <row r="322" spans="2:65" s="1" customFormat="1" ht="24.15" customHeight="1" x14ac:dyDescent="0.2">
      <c r="B322" s="139"/>
      <c r="C322" s="206" t="s">
        <v>1432</v>
      </c>
      <c r="D322" s="206" t="s">
        <v>822</v>
      </c>
      <c r="E322" s="207" t="s">
        <v>2787</v>
      </c>
      <c r="F322" s="208" t="s">
        <v>2788</v>
      </c>
      <c r="G322" s="209" t="s">
        <v>1339</v>
      </c>
      <c r="H322" s="210">
        <v>33</v>
      </c>
      <c r="I322" s="211"/>
      <c r="J322" s="210">
        <f t="shared" si="79"/>
        <v>0</v>
      </c>
      <c r="K322" s="212"/>
      <c r="L322" s="213"/>
      <c r="M322" s="214" t="s">
        <v>1</v>
      </c>
      <c r="N322" s="215" t="s">
        <v>37</v>
      </c>
      <c r="P322" s="174">
        <f t="shared" si="80"/>
        <v>0</v>
      </c>
      <c r="Q322" s="174">
        <v>0</v>
      </c>
      <c r="R322" s="174">
        <f t="shared" si="81"/>
        <v>0</v>
      </c>
      <c r="S322" s="174">
        <v>0</v>
      </c>
      <c r="T322" s="175">
        <f t="shared" si="82"/>
        <v>0</v>
      </c>
      <c r="AR322" s="176" t="s">
        <v>329</v>
      </c>
      <c r="AT322" s="176" t="s">
        <v>822</v>
      </c>
      <c r="AU322" s="176" t="s">
        <v>83</v>
      </c>
      <c r="AY322" s="17" t="s">
        <v>214</v>
      </c>
      <c r="BE322" s="104">
        <f t="shared" si="83"/>
        <v>0</v>
      </c>
      <c r="BF322" s="104">
        <f t="shared" si="84"/>
        <v>0</v>
      </c>
      <c r="BG322" s="104">
        <f t="shared" si="85"/>
        <v>0</v>
      </c>
      <c r="BH322" s="104">
        <f t="shared" si="86"/>
        <v>0</v>
      </c>
      <c r="BI322" s="104">
        <f t="shared" si="87"/>
        <v>0</v>
      </c>
      <c r="BJ322" s="17" t="s">
        <v>83</v>
      </c>
      <c r="BK322" s="177">
        <f t="shared" si="88"/>
        <v>0</v>
      </c>
      <c r="BL322" s="17" t="s">
        <v>220</v>
      </c>
      <c r="BM322" s="176" t="s">
        <v>2789</v>
      </c>
    </row>
    <row r="323" spans="2:65" s="1" customFormat="1" ht="24.15" customHeight="1" x14ac:dyDescent="0.2">
      <c r="B323" s="139"/>
      <c r="C323" s="166" t="s">
        <v>1443</v>
      </c>
      <c r="D323" s="166" t="s">
        <v>216</v>
      </c>
      <c r="E323" s="167" t="s">
        <v>2790</v>
      </c>
      <c r="F323" s="168" t="s">
        <v>2791</v>
      </c>
      <c r="G323" s="169" t="s">
        <v>1339</v>
      </c>
      <c r="H323" s="170">
        <v>33</v>
      </c>
      <c r="I323" s="171"/>
      <c r="J323" s="170">
        <f t="shared" si="79"/>
        <v>0</v>
      </c>
      <c r="K323" s="172"/>
      <c r="L323" s="34"/>
      <c r="M323" s="173" t="s">
        <v>1</v>
      </c>
      <c r="N323" s="138" t="s">
        <v>37</v>
      </c>
      <c r="P323" s="174">
        <f t="shared" si="80"/>
        <v>0</v>
      </c>
      <c r="Q323" s="174">
        <v>0</v>
      </c>
      <c r="R323" s="174">
        <f t="shared" si="81"/>
        <v>0</v>
      </c>
      <c r="S323" s="174">
        <v>0</v>
      </c>
      <c r="T323" s="175">
        <f t="shared" si="82"/>
        <v>0</v>
      </c>
      <c r="AR323" s="176" t="s">
        <v>220</v>
      </c>
      <c r="AT323" s="176" t="s">
        <v>216</v>
      </c>
      <c r="AU323" s="176" t="s">
        <v>83</v>
      </c>
      <c r="AY323" s="17" t="s">
        <v>214</v>
      </c>
      <c r="BE323" s="104">
        <f t="shared" si="83"/>
        <v>0</v>
      </c>
      <c r="BF323" s="104">
        <f t="shared" si="84"/>
        <v>0</v>
      </c>
      <c r="BG323" s="104">
        <f t="shared" si="85"/>
        <v>0</v>
      </c>
      <c r="BH323" s="104">
        <f t="shared" si="86"/>
        <v>0</v>
      </c>
      <c r="BI323" s="104">
        <f t="shared" si="87"/>
        <v>0</v>
      </c>
      <c r="BJ323" s="17" t="s">
        <v>83</v>
      </c>
      <c r="BK323" s="177">
        <f t="shared" si="88"/>
        <v>0</v>
      </c>
      <c r="BL323" s="17" t="s">
        <v>220</v>
      </c>
      <c r="BM323" s="176" t="s">
        <v>2792</v>
      </c>
    </row>
    <row r="324" spans="2:65" s="1" customFormat="1" ht="24.15" customHeight="1" x14ac:dyDescent="0.2">
      <c r="B324" s="139"/>
      <c r="C324" s="206" t="s">
        <v>1447</v>
      </c>
      <c r="D324" s="206" t="s">
        <v>822</v>
      </c>
      <c r="E324" s="207" t="s">
        <v>2793</v>
      </c>
      <c r="F324" s="208" t="s">
        <v>2794</v>
      </c>
      <c r="G324" s="209" t="s">
        <v>1339</v>
      </c>
      <c r="H324" s="210">
        <v>19</v>
      </c>
      <c r="I324" s="211"/>
      <c r="J324" s="210">
        <f t="shared" si="79"/>
        <v>0</v>
      </c>
      <c r="K324" s="212"/>
      <c r="L324" s="213"/>
      <c r="M324" s="214" t="s">
        <v>1</v>
      </c>
      <c r="N324" s="215" t="s">
        <v>37</v>
      </c>
      <c r="P324" s="174">
        <f t="shared" si="80"/>
        <v>0</v>
      </c>
      <c r="Q324" s="174">
        <v>0</v>
      </c>
      <c r="R324" s="174">
        <f t="shared" si="81"/>
        <v>0</v>
      </c>
      <c r="S324" s="174">
        <v>0</v>
      </c>
      <c r="T324" s="175">
        <f t="shared" si="82"/>
        <v>0</v>
      </c>
      <c r="AR324" s="176" t="s">
        <v>329</v>
      </c>
      <c r="AT324" s="176" t="s">
        <v>822</v>
      </c>
      <c r="AU324" s="176" t="s">
        <v>83</v>
      </c>
      <c r="AY324" s="17" t="s">
        <v>214</v>
      </c>
      <c r="BE324" s="104">
        <f t="shared" si="83"/>
        <v>0</v>
      </c>
      <c r="BF324" s="104">
        <f t="shared" si="84"/>
        <v>0</v>
      </c>
      <c r="BG324" s="104">
        <f t="shared" si="85"/>
        <v>0</v>
      </c>
      <c r="BH324" s="104">
        <f t="shared" si="86"/>
        <v>0</v>
      </c>
      <c r="BI324" s="104">
        <f t="shared" si="87"/>
        <v>0</v>
      </c>
      <c r="BJ324" s="17" t="s">
        <v>83</v>
      </c>
      <c r="BK324" s="177">
        <f t="shared" si="88"/>
        <v>0</v>
      </c>
      <c r="BL324" s="17" t="s">
        <v>220</v>
      </c>
      <c r="BM324" s="176" t="s">
        <v>2795</v>
      </c>
    </row>
    <row r="325" spans="2:65" s="1" customFormat="1" ht="24.15" customHeight="1" x14ac:dyDescent="0.2">
      <c r="B325" s="139"/>
      <c r="C325" s="206" t="s">
        <v>1450</v>
      </c>
      <c r="D325" s="206" t="s">
        <v>822</v>
      </c>
      <c r="E325" s="207" t="s">
        <v>2796</v>
      </c>
      <c r="F325" s="208" t="s">
        <v>2797</v>
      </c>
      <c r="G325" s="209" t="s">
        <v>1339</v>
      </c>
      <c r="H325" s="210">
        <v>33</v>
      </c>
      <c r="I325" s="211"/>
      <c r="J325" s="210">
        <f t="shared" si="79"/>
        <v>0</v>
      </c>
      <c r="K325" s="212"/>
      <c r="L325" s="213"/>
      <c r="M325" s="214" t="s">
        <v>1</v>
      </c>
      <c r="N325" s="215" t="s">
        <v>37</v>
      </c>
      <c r="P325" s="174">
        <f t="shared" si="80"/>
        <v>0</v>
      </c>
      <c r="Q325" s="174">
        <v>0</v>
      </c>
      <c r="R325" s="174">
        <f t="shared" si="81"/>
        <v>0</v>
      </c>
      <c r="S325" s="174">
        <v>0</v>
      </c>
      <c r="T325" s="175">
        <f t="shared" si="82"/>
        <v>0</v>
      </c>
      <c r="AR325" s="176" t="s">
        <v>329</v>
      </c>
      <c r="AT325" s="176" t="s">
        <v>822</v>
      </c>
      <c r="AU325" s="176" t="s">
        <v>83</v>
      </c>
      <c r="AY325" s="17" t="s">
        <v>214</v>
      </c>
      <c r="BE325" s="104">
        <f t="shared" si="83"/>
        <v>0</v>
      </c>
      <c r="BF325" s="104">
        <f t="shared" si="84"/>
        <v>0</v>
      </c>
      <c r="BG325" s="104">
        <f t="shared" si="85"/>
        <v>0</v>
      </c>
      <c r="BH325" s="104">
        <f t="shared" si="86"/>
        <v>0</v>
      </c>
      <c r="BI325" s="104">
        <f t="shared" si="87"/>
        <v>0</v>
      </c>
      <c r="BJ325" s="17" t="s">
        <v>83</v>
      </c>
      <c r="BK325" s="177">
        <f t="shared" si="88"/>
        <v>0</v>
      </c>
      <c r="BL325" s="17" t="s">
        <v>220</v>
      </c>
      <c r="BM325" s="176" t="s">
        <v>2798</v>
      </c>
    </row>
    <row r="326" spans="2:65" s="1" customFormat="1" ht="24.15" customHeight="1" x14ac:dyDescent="0.2">
      <c r="B326" s="139"/>
      <c r="C326" s="206" t="s">
        <v>1454</v>
      </c>
      <c r="D326" s="206" t="s">
        <v>822</v>
      </c>
      <c r="E326" s="207" t="s">
        <v>2799</v>
      </c>
      <c r="F326" s="208" t="s">
        <v>2800</v>
      </c>
      <c r="G326" s="209" t="s">
        <v>1339</v>
      </c>
      <c r="H326" s="210">
        <v>14</v>
      </c>
      <c r="I326" s="211"/>
      <c r="J326" s="210">
        <f t="shared" si="79"/>
        <v>0</v>
      </c>
      <c r="K326" s="212"/>
      <c r="L326" s="213"/>
      <c r="M326" s="214" t="s">
        <v>1</v>
      </c>
      <c r="N326" s="215" t="s">
        <v>37</v>
      </c>
      <c r="P326" s="174">
        <f t="shared" si="80"/>
        <v>0</v>
      </c>
      <c r="Q326" s="174">
        <v>0</v>
      </c>
      <c r="R326" s="174">
        <f t="shared" si="81"/>
        <v>0</v>
      </c>
      <c r="S326" s="174">
        <v>0</v>
      </c>
      <c r="T326" s="175">
        <f t="shared" si="82"/>
        <v>0</v>
      </c>
      <c r="AR326" s="176" t="s">
        <v>329</v>
      </c>
      <c r="AT326" s="176" t="s">
        <v>822</v>
      </c>
      <c r="AU326" s="176" t="s">
        <v>83</v>
      </c>
      <c r="AY326" s="17" t="s">
        <v>214</v>
      </c>
      <c r="BE326" s="104">
        <f t="shared" si="83"/>
        <v>0</v>
      </c>
      <c r="BF326" s="104">
        <f t="shared" si="84"/>
        <v>0</v>
      </c>
      <c r="BG326" s="104">
        <f t="shared" si="85"/>
        <v>0</v>
      </c>
      <c r="BH326" s="104">
        <f t="shared" si="86"/>
        <v>0</v>
      </c>
      <c r="BI326" s="104">
        <f t="shared" si="87"/>
        <v>0</v>
      </c>
      <c r="BJ326" s="17" t="s">
        <v>83</v>
      </c>
      <c r="BK326" s="177">
        <f t="shared" si="88"/>
        <v>0</v>
      </c>
      <c r="BL326" s="17" t="s">
        <v>220</v>
      </c>
      <c r="BM326" s="176" t="s">
        <v>2801</v>
      </c>
    </row>
    <row r="327" spans="2:65" s="1" customFormat="1" ht="24.15" customHeight="1" x14ac:dyDescent="0.2">
      <c r="B327" s="139"/>
      <c r="C327" s="166" t="s">
        <v>1458</v>
      </c>
      <c r="D327" s="166" t="s">
        <v>216</v>
      </c>
      <c r="E327" s="167" t="s">
        <v>2802</v>
      </c>
      <c r="F327" s="168" t="s">
        <v>2803</v>
      </c>
      <c r="G327" s="169" t="s">
        <v>1339</v>
      </c>
      <c r="H327" s="170">
        <v>14</v>
      </c>
      <c r="I327" s="171"/>
      <c r="J327" s="170">
        <f t="shared" si="79"/>
        <v>0</v>
      </c>
      <c r="K327" s="172"/>
      <c r="L327" s="34"/>
      <c r="M327" s="173" t="s">
        <v>1</v>
      </c>
      <c r="N327" s="138" t="s">
        <v>37</v>
      </c>
      <c r="P327" s="174">
        <f t="shared" si="80"/>
        <v>0</v>
      </c>
      <c r="Q327" s="174">
        <v>0</v>
      </c>
      <c r="R327" s="174">
        <f t="shared" si="81"/>
        <v>0</v>
      </c>
      <c r="S327" s="174">
        <v>0</v>
      </c>
      <c r="T327" s="175">
        <f t="shared" si="82"/>
        <v>0</v>
      </c>
      <c r="AR327" s="176" t="s">
        <v>220</v>
      </c>
      <c r="AT327" s="176" t="s">
        <v>216</v>
      </c>
      <c r="AU327" s="176" t="s">
        <v>83</v>
      </c>
      <c r="AY327" s="17" t="s">
        <v>214</v>
      </c>
      <c r="BE327" s="104">
        <f t="shared" si="83"/>
        <v>0</v>
      </c>
      <c r="BF327" s="104">
        <f t="shared" si="84"/>
        <v>0</v>
      </c>
      <c r="BG327" s="104">
        <f t="shared" si="85"/>
        <v>0</v>
      </c>
      <c r="BH327" s="104">
        <f t="shared" si="86"/>
        <v>0</v>
      </c>
      <c r="BI327" s="104">
        <f t="shared" si="87"/>
        <v>0</v>
      </c>
      <c r="BJ327" s="17" t="s">
        <v>83</v>
      </c>
      <c r="BK327" s="177">
        <f t="shared" si="88"/>
        <v>0</v>
      </c>
      <c r="BL327" s="17" t="s">
        <v>220</v>
      </c>
      <c r="BM327" s="176" t="s">
        <v>2804</v>
      </c>
    </row>
    <row r="328" spans="2:65" s="1" customFormat="1" ht="24.15" customHeight="1" x14ac:dyDescent="0.2">
      <c r="B328" s="139"/>
      <c r="C328" s="206" t="s">
        <v>1462</v>
      </c>
      <c r="D328" s="206" t="s">
        <v>822</v>
      </c>
      <c r="E328" s="207" t="s">
        <v>2805</v>
      </c>
      <c r="F328" s="208" t="s">
        <v>2806</v>
      </c>
      <c r="G328" s="209" t="s">
        <v>1339</v>
      </c>
      <c r="H328" s="210">
        <v>11</v>
      </c>
      <c r="I328" s="211"/>
      <c r="J328" s="210">
        <f t="shared" si="79"/>
        <v>0</v>
      </c>
      <c r="K328" s="212"/>
      <c r="L328" s="213"/>
      <c r="M328" s="214" t="s">
        <v>1</v>
      </c>
      <c r="N328" s="215" t="s">
        <v>37</v>
      </c>
      <c r="P328" s="174">
        <f t="shared" si="80"/>
        <v>0</v>
      </c>
      <c r="Q328" s="174">
        <v>0</v>
      </c>
      <c r="R328" s="174">
        <f t="shared" si="81"/>
        <v>0</v>
      </c>
      <c r="S328" s="174">
        <v>0</v>
      </c>
      <c r="T328" s="175">
        <f t="shared" si="82"/>
        <v>0</v>
      </c>
      <c r="AR328" s="176" t="s">
        <v>329</v>
      </c>
      <c r="AT328" s="176" t="s">
        <v>822</v>
      </c>
      <c r="AU328" s="176" t="s">
        <v>83</v>
      </c>
      <c r="AY328" s="17" t="s">
        <v>214</v>
      </c>
      <c r="BE328" s="104">
        <f t="shared" si="83"/>
        <v>0</v>
      </c>
      <c r="BF328" s="104">
        <f t="shared" si="84"/>
        <v>0</v>
      </c>
      <c r="BG328" s="104">
        <f t="shared" si="85"/>
        <v>0</v>
      </c>
      <c r="BH328" s="104">
        <f t="shared" si="86"/>
        <v>0</v>
      </c>
      <c r="BI328" s="104">
        <f t="shared" si="87"/>
        <v>0</v>
      </c>
      <c r="BJ328" s="17" t="s">
        <v>83</v>
      </c>
      <c r="BK328" s="177">
        <f t="shared" si="88"/>
        <v>0</v>
      </c>
      <c r="BL328" s="17" t="s">
        <v>220</v>
      </c>
      <c r="BM328" s="176" t="s">
        <v>2807</v>
      </c>
    </row>
    <row r="329" spans="2:65" s="1" customFormat="1" ht="24.15" customHeight="1" x14ac:dyDescent="0.2">
      <c r="B329" s="139"/>
      <c r="C329" s="166" t="s">
        <v>1470</v>
      </c>
      <c r="D329" s="166" t="s">
        <v>216</v>
      </c>
      <c r="E329" s="167" t="s">
        <v>2808</v>
      </c>
      <c r="F329" s="168" t="s">
        <v>2809</v>
      </c>
      <c r="G329" s="169" t="s">
        <v>1339</v>
      </c>
      <c r="H329" s="170">
        <v>11</v>
      </c>
      <c r="I329" s="171"/>
      <c r="J329" s="170">
        <f t="shared" si="79"/>
        <v>0</v>
      </c>
      <c r="K329" s="172"/>
      <c r="L329" s="34"/>
      <c r="M329" s="173" t="s">
        <v>1</v>
      </c>
      <c r="N329" s="138" t="s">
        <v>37</v>
      </c>
      <c r="P329" s="174">
        <f t="shared" si="80"/>
        <v>0</v>
      </c>
      <c r="Q329" s="174">
        <v>0</v>
      </c>
      <c r="R329" s="174">
        <f t="shared" si="81"/>
        <v>0</v>
      </c>
      <c r="S329" s="174">
        <v>0</v>
      </c>
      <c r="T329" s="175">
        <f t="shared" si="82"/>
        <v>0</v>
      </c>
      <c r="AR329" s="176" t="s">
        <v>220</v>
      </c>
      <c r="AT329" s="176" t="s">
        <v>216</v>
      </c>
      <c r="AU329" s="176" t="s">
        <v>83</v>
      </c>
      <c r="AY329" s="17" t="s">
        <v>214</v>
      </c>
      <c r="BE329" s="104">
        <f t="shared" si="83"/>
        <v>0</v>
      </c>
      <c r="BF329" s="104">
        <f t="shared" si="84"/>
        <v>0</v>
      </c>
      <c r="BG329" s="104">
        <f t="shared" si="85"/>
        <v>0</v>
      </c>
      <c r="BH329" s="104">
        <f t="shared" si="86"/>
        <v>0</v>
      </c>
      <c r="BI329" s="104">
        <f t="shared" si="87"/>
        <v>0</v>
      </c>
      <c r="BJ329" s="17" t="s">
        <v>83</v>
      </c>
      <c r="BK329" s="177">
        <f t="shared" si="88"/>
        <v>0</v>
      </c>
      <c r="BL329" s="17" t="s">
        <v>220</v>
      </c>
      <c r="BM329" s="176" t="s">
        <v>2810</v>
      </c>
    </row>
    <row r="330" spans="2:65" s="1" customFormat="1" ht="24.15" customHeight="1" x14ac:dyDescent="0.2">
      <c r="B330" s="139"/>
      <c r="C330" s="206" t="s">
        <v>1474</v>
      </c>
      <c r="D330" s="206" t="s">
        <v>822</v>
      </c>
      <c r="E330" s="207" t="s">
        <v>2811</v>
      </c>
      <c r="F330" s="208" t="s">
        <v>2812</v>
      </c>
      <c r="G330" s="209" t="s">
        <v>1339</v>
      </c>
      <c r="H330" s="210">
        <v>14</v>
      </c>
      <c r="I330" s="211"/>
      <c r="J330" s="210">
        <f t="shared" si="79"/>
        <v>0</v>
      </c>
      <c r="K330" s="212"/>
      <c r="L330" s="213"/>
      <c r="M330" s="214" t="s">
        <v>1</v>
      </c>
      <c r="N330" s="215" t="s">
        <v>37</v>
      </c>
      <c r="P330" s="174">
        <f t="shared" si="80"/>
        <v>0</v>
      </c>
      <c r="Q330" s="174">
        <v>0</v>
      </c>
      <c r="R330" s="174">
        <f t="shared" si="81"/>
        <v>0</v>
      </c>
      <c r="S330" s="174">
        <v>0</v>
      </c>
      <c r="T330" s="175">
        <f t="shared" si="82"/>
        <v>0</v>
      </c>
      <c r="AR330" s="176" t="s">
        <v>329</v>
      </c>
      <c r="AT330" s="176" t="s">
        <v>822</v>
      </c>
      <c r="AU330" s="176" t="s">
        <v>83</v>
      </c>
      <c r="AY330" s="17" t="s">
        <v>214</v>
      </c>
      <c r="BE330" s="104">
        <f t="shared" si="83"/>
        <v>0</v>
      </c>
      <c r="BF330" s="104">
        <f t="shared" si="84"/>
        <v>0</v>
      </c>
      <c r="BG330" s="104">
        <f t="shared" si="85"/>
        <v>0</v>
      </c>
      <c r="BH330" s="104">
        <f t="shared" si="86"/>
        <v>0</v>
      </c>
      <c r="BI330" s="104">
        <f t="shared" si="87"/>
        <v>0</v>
      </c>
      <c r="BJ330" s="17" t="s">
        <v>83</v>
      </c>
      <c r="BK330" s="177">
        <f t="shared" si="88"/>
        <v>0</v>
      </c>
      <c r="BL330" s="17" t="s">
        <v>220</v>
      </c>
      <c r="BM330" s="176" t="s">
        <v>2813</v>
      </c>
    </row>
    <row r="331" spans="2:65" s="1" customFormat="1" ht="24.15" customHeight="1" x14ac:dyDescent="0.2">
      <c r="B331" s="139"/>
      <c r="C331" s="206" t="s">
        <v>1479</v>
      </c>
      <c r="D331" s="206" t="s">
        <v>822</v>
      </c>
      <c r="E331" s="207" t="s">
        <v>2814</v>
      </c>
      <c r="F331" s="208" t="s">
        <v>2815</v>
      </c>
      <c r="G331" s="209" t="s">
        <v>1339</v>
      </c>
      <c r="H331" s="210">
        <v>11</v>
      </c>
      <c r="I331" s="211"/>
      <c r="J331" s="210">
        <f t="shared" si="79"/>
        <v>0</v>
      </c>
      <c r="K331" s="212"/>
      <c r="L331" s="213"/>
      <c r="M331" s="214" t="s">
        <v>1</v>
      </c>
      <c r="N331" s="215" t="s">
        <v>37</v>
      </c>
      <c r="P331" s="174">
        <f t="shared" si="80"/>
        <v>0</v>
      </c>
      <c r="Q331" s="174">
        <v>0</v>
      </c>
      <c r="R331" s="174">
        <f t="shared" si="81"/>
        <v>0</v>
      </c>
      <c r="S331" s="174">
        <v>0</v>
      </c>
      <c r="T331" s="175">
        <f t="shared" si="82"/>
        <v>0</v>
      </c>
      <c r="AR331" s="176" t="s">
        <v>329</v>
      </c>
      <c r="AT331" s="176" t="s">
        <v>822</v>
      </c>
      <c r="AU331" s="176" t="s">
        <v>83</v>
      </c>
      <c r="AY331" s="17" t="s">
        <v>214</v>
      </c>
      <c r="BE331" s="104">
        <f t="shared" si="83"/>
        <v>0</v>
      </c>
      <c r="BF331" s="104">
        <f t="shared" si="84"/>
        <v>0</v>
      </c>
      <c r="BG331" s="104">
        <f t="shared" si="85"/>
        <v>0</v>
      </c>
      <c r="BH331" s="104">
        <f t="shared" si="86"/>
        <v>0</v>
      </c>
      <c r="BI331" s="104">
        <f t="shared" si="87"/>
        <v>0</v>
      </c>
      <c r="BJ331" s="17" t="s">
        <v>83</v>
      </c>
      <c r="BK331" s="177">
        <f t="shared" si="88"/>
        <v>0</v>
      </c>
      <c r="BL331" s="17" t="s">
        <v>220</v>
      </c>
      <c r="BM331" s="176" t="s">
        <v>2816</v>
      </c>
    </row>
    <row r="332" spans="2:65" s="1" customFormat="1" ht="37.950000000000003" customHeight="1" x14ac:dyDescent="0.2">
      <c r="B332" s="139"/>
      <c r="C332" s="206" t="s">
        <v>1484</v>
      </c>
      <c r="D332" s="206" t="s">
        <v>822</v>
      </c>
      <c r="E332" s="207" t="s">
        <v>2769</v>
      </c>
      <c r="F332" s="208" t="s">
        <v>2770</v>
      </c>
      <c r="G332" s="209" t="s">
        <v>1634</v>
      </c>
      <c r="H332" s="303">
        <v>70</v>
      </c>
      <c r="I332" s="211"/>
      <c r="J332" s="210">
        <f t="shared" si="79"/>
        <v>0</v>
      </c>
      <c r="K332" s="212"/>
      <c r="L332" s="213"/>
      <c r="M332" s="214" t="s">
        <v>1</v>
      </c>
      <c r="N332" s="215" t="s">
        <v>37</v>
      </c>
      <c r="P332" s="174">
        <f t="shared" si="80"/>
        <v>0</v>
      </c>
      <c r="Q332" s="174">
        <v>0</v>
      </c>
      <c r="R332" s="174">
        <f t="shared" si="81"/>
        <v>0</v>
      </c>
      <c r="S332" s="174">
        <v>0</v>
      </c>
      <c r="T332" s="175">
        <f t="shared" si="82"/>
        <v>0</v>
      </c>
      <c r="AR332" s="176" t="s">
        <v>329</v>
      </c>
      <c r="AT332" s="176" t="s">
        <v>822</v>
      </c>
      <c r="AU332" s="176" t="s">
        <v>83</v>
      </c>
      <c r="AY332" s="17" t="s">
        <v>214</v>
      </c>
      <c r="BE332" s="104">
        <f t="shared" si="83"/>
        <v>0</v>
      </c>
      <c r="BF332" s="104">
        <f t="shared" si="84"/>
        <v>0</v>
      </c>
      <c r="BG332" s="104">
        <f t="shared" si="85"/>
        <v>0</v>
      </c>
      <c r="BH332" s="104">
        <f t="shared" si="86"/>
        <v>0</v>
      </c>
      <c r="BI332" s="104">
        <f t="shared" si="87"/>
        <v>0</v>
      </c>
      <c r="BJ332" s="17" t="s">
        <v>83</v>
      </c>
      <c r="BK332" s="177">
        <f t="shared" si="88"/>
        <v>0</v>
      </c>
      <c r="BL332" s="17" t="s">
        <v>220</v>
      </c>
      <c r="BM332" s="176" t="s">
        <v>2817</v>
      </c>
    </row>
    <row r="333" spans="2:65" s="1" customFormat="1" ht="24.15" customHeight="1" x14ac:dyDescent="0.2">
      <c r="B333" s="139"/>
      <c r="C333" s="206" t="s">
        <v>1495</v>
      </c>
      <c r="D333" s="206" t="s">
        <v>822</v>
      </c>
      <c r="E333" s="207" t="s">
        <v>2818</v>
      </c>
      <c r="F333" s="208" t="s">
        <v>2819</v>
      </c>
      <c r="G333" s="209" t="s">
        <v>1339</v>
      </c>
      <c r="H333" s="210">
        <v>50</v>
      </c>
      <c r="I333" s="211"/>
      <c r="J333" s="210">
        <f t="shared" si="79"/>
        <v>0</v>
      </c>
      <c r="K333" s="212"/>
      <c r="L333" s="213"/>
      <c r="M333" s="214" t="s">
        <v>1</v>
      </c>
      <c r="N333" s="215" t="s">
        <v>37</v>
      </c>
      <c r="P333" s="174">
        <f t="shared" si="80"/>
        <v>0</v>
      </c>
      <c r="Q333" s="174">
        <v>0</v>
      </c>
      <c r="R333" s="174">
        <f t="shared" si="81"/>
        <v>0</v>
      </c>
      <c r="S333" s="174">
        <v>0</v>
      </c>
      <c r="T333" s="175">
        <f t="shared" si="82"/>
        <v>0</v>
      </c>
      <c r="AR333" s="176" t="s">
        <v>329</v>
      </c>
      <c r="AT333" s="176" t="s">
        <v>822</v>
      </c>
      <c r="AU333" s="176" t="s">
        <v>83</v>
      </c>
      <c r="AY333" s="17" t="s">
        <v>214</v>
      </c>
      <c r="BE333" s="104">
        <f t="shared" si="83"/>
        <v>0</v>
      </c>
      <c r="BF333" s="104">
        <f t="shared" si="84"/>
        <v>0</v>
      </c>
      <c r="BG333" s="104">
        <f t="shared" si="85"/>
        <v>0</v>
      </c>
      <c r="BH333" s="104">
        <f t="shared" si="86"/>
        <v>0</v>
      </c>
      <c r="BI333" s="104">
        <f t="shared" si="87"/>
        <v>0</v>
      </c>
      <c r="BJ333" s="17" t="s">
        <v>83</v>
      </c>
      <c r="BK333" s="177">
        <f t="shared" si="88"/>
        <v>0</v>
      </c>
      <c r="BL333" s="17" t="s">
        <v>220</v>
      </c>
      <c r="BM333" s="176" t="s">
        <v>2820</v>
      </c>
    </row>
    <row r="334" spans="2:65" s="1" customFormat="1" ht="24.15" customHeight="1" x14ac:dyDescent="0.2">
      <c r="B334" s="139"/>
      <c r="C334" s="166" t="s">
        <v>1500</v>
      </c>
      <c r="D334" s="166" t="s">
        <v>216</v>
      </c>
      <c r="E334" s="167" t="s">
        <v>2821</v>
      </c>
      <c r="F334" s="168" t="s">
        <v>2822</v>
      </c>
      <c r="G334" s="169" t="s">
        <v>1339</v>
      </c>
      <c r="H334" s="170">
        <v>50</v>
      </c>
      <c r="I334" s="171"/>
      <c r="J334" s="170">
        <f t="shared" si="79"/>
        <v>0</v>
      </c>
      <c r="K334" s="172"/>
      <c r="L334" s="34"/>
      <c r="M334" s="173" t="s">
        <v>1</v>
      </c>
      <c r="N334" s="138" t="s">
        <v>37</v>
      </c>
      <c r="P334" s="174">
        <f t="shared" si="80"/>
        <v>0</v>
      </c>
      <c r="Q334" s="174">
        <v>0</v>
      </c>
      <c r="R334" s="174">
        <f t="shared" si="81"/>
        <v>0</v>
      </c>
      <c r="S334" s="174">
        <v>0</v>
      </c>
      <c r="T334" s="175">
        <f t="shared" si="82"/>
        <v>0</v>
      </c>
      <c r="AR334" s="176" t="s">
        <v>220</v>
      </c>
      <c r="AT334" s="176" t="s">
        <v>216</v>
      </c>
      <c r="AU334" s="176" t="s">
        <v>83</v>
      </c>
      <c r="AY334" s="17" t="s">
        <v>214</v>
      </c>
      <c r="BE334" s="104">
        <f t="shared" si="83"/>
        <v>0</v>
      </c>
      <c r="BF334" s="104">
        <f t="shared" si="84"/>
        <v>0</v>
      </c>
      <c r="BG334" s="104">
        <f t="shared" si="85"/>
        <v>0</v>
      </c>
      <c r="BH334" s="104">
        <f t="shared" si="86"/>
        <v>0</v>
      </c>
      <c r="BI334" s="104">
        <f t="shared" si="87"/>
        <v>0</v>
      </c>
      <c r="BJ334" s="17" t="s">
        <v>83</v>
      </c>
      <c r="BK334" s="177">
        <f t="shared" si="88"/>
        <v>0</v>
      </c>
      <c r="BL334" s="17" t="s">
        <v>220</v>
      </c>
      <c r="BM334" s="176" t="s">
        <v>2823</v>
      </c>
    </row>
    <row r="335" spans="2:65" s="1" customFormat="1" ht="24.15" customHeight="1" x14ac:dyDescent="0.2">
      <c r="B335" s="139"/>
      <c r="C335" s="206" t="s">
        <v>1512</v>
      </c>
      <c r="D335" s="206" t="s">
        <v>822</v>
      </c>
      <c r="E335" s="207" t="s">
        <v>2824</v>
      </c>
      <c r="F335" s="208" t="s">
        <v>2825</v>
      </c>
      <c r="G335" s="209" t="s">
        <v>1339</v>
      </c>
      <c r="H335" s="210">
        <v>50</v>
      </c>
      <c r="I335" s="211"/>
      <c r="J335" s="210">
        <f t="shared" si="79"/>
        <v>0</v>
      </c>
      <c r="K335" s="212"/>
      <c r="L335" s="213"/>
      <c r="M335" s="214" t="s">
        <v>1</v>
      </c>
      <c r="N335" s="215" t="s">
        <v>37</v>
      </c>
      <c r="P335" s="174">
        <f t="shared" si="80"/>
        <v>0</v>
      </c>
      <c r="Q335" s="174">
        <v>0</v>
      </c>
      <c r="R335" s="174">
        <f t="shared" si="81"/>
        <v>0</v>
      </c>
      <c r="S335" s="174">
        <v>0</v>
      </c>
      <c r="T335" s="175">
        <f t="shared" si="82"/>
        <v>0</v>
      </c>
      <c r="AR335" s="176" t="s">
        <v>329</v>
      </c>
      <c r="AT335" s="176" t="s">
        <v>822</v>
      </c>
      <c r="AU335" s="176" t="s">
        <v>83</v>
      </c>
      <c r="AY335" s="17" t="s">
        <v>214</v>
      </c>
      <c r="BE335" s="104">
        <f t="shared" si="83"/>
        <v>0</v>
      </c>
      <c r="BF335" s="104">
        <f t="shared" si="84"/>
        <v>0</v>
      </c>
      <c r="BG335" s="104">
        <f t="shared" si="85"/>
        <v>0</v>
      </c>
      <c r="BH335" s="104">
        <f t="shared" si="86"/>
        <v>0</v>
      </c>
      <c r="BI335" s="104">
        <f t="shared" si="87"/>
        <v>0</v>
      </c>
      <c r="BJ335" s="17" t="s">
        <v>83</v>
      </c>
      <c r="BK335" s="177">
        <f t="shared" si="88"/>
        <v>0</v>
      </c>
      <c r="BL335" s="17" t="s">
        <v>220</v>
      </c>
      <c r="BM335" s="176" t="s">
        <v>2826</v>
      </c>
    </row>
    <row r="336" spans="2:65" s="1" customFormat="1" ht="24.15" customHeight="1" x14ac:dyDescent="0.2">
      <c r="B336" s="139"/>
      <c r="C336" s="206" t="s">
        <v>1516</v>
      </c>
      <c r="D336" s="206" t="s">
        <v>822</v>
      </c>
      <c r="E336" s="207" t="s">
        <v>2827</v>
      </c>
      <c r="F336" s="208" t="s">
        <v>2828</v>
      </c>
      <c r="G336" s="209" t="s">
        <v>1339</v>
      </c>
      <c r="H336" s="210">
        <v>12</v>
      </c>
      <c r="I336" s="211"/>
      <c r="J336" s="210">
        <f t="shared" si="79"/>
        <v>0</v>
      </c>
      <c r="K336" s="212"/>
      <c r="L336" s="213"/>
      <c r="M336" s="214" t="s">
        <v>1</v>
      </c>
      <c r="N336" s="215" t="s">
        <v>37</v>
      </c>
      <c r="P336" s="174">
        <f t="shared" si="80"/>
        <v>0</v>
      </c>
      <c r="Q336" s="174">
        <v>0</v>
      </c>
      <c r="R336" s="174">
        <f t="shared" si="81"/>
        <v>0</v>
      </c>
      <c r="S336" s="174">
        <v>0</v>
      </c>
      <c r="T336" s="175">
        <f t="shared" si="82"/>
        <v>0</v>
      </c>
      <c r="AR336" s="176" t="s">
        <v>329</v>
      </c>
      <c r="AT336" s="176" t="s">
        <v>822</v>
      </c>
      <c r="AU336" s="176" t="s">
        <v>83</v>
      </c>
      <c r="AY336" s="17" t="s">
        <v>214</v>
      </c>
      <c r="BE336" s="104">
        <f t="shared" si="83"/>
        <v>0</v>
      </c>
      <c r="BF336" s="104">
        <f t="shared" si="84"/>
        <v>0</v>
      </c>
      <c r="BG336" s="104">
        <f t="shared" si="85"/>
        <v>0</v>
      </c>
      <c r="BH336" s="104">
        <f t="shared" si="86"/>
        <v>0</v>
      </c>
      <c r="BI336" s="104">
        <f t="shared" si="87"/>
        <v>0</v>
      </c>
      <c r="BJ336" s="17" t="s">
        <v>83</v>
      </c>
      <c r="BK336" s="177">
        <f t="shared" si="88"/>
        <v>0</v>
      </c>
      <c r="BL336" s="17" t="s">
        <v>220</v>
      </c>
      <c r="BM336" s="176" t="s">
        <v>2829</v>
      </c>
    </row>
    <row r="337" spans="2:65" s="1" customFormat="1" ht="24.15" customHeight="1" x14ac:dyDescent="0.2">
      <c r="B337" s="139"/>
      <c r="C337" s="166" t="s">
        <v>1521</v>
      </c>
      <c r="D337" s="166" t="s">
        <v>216</v>
      </c>
      <c r="E337" s="167" t="s">
        <v>2821</v>
      </c>
      <c r="F337" s="168" t="s">
        <v>2822</v>
      </c>
      <c r="G337" s="169" t="s">
        <v>1339</v>
      </c>
      <c r="H337" s="170">
        <v>12</v>
      </c>
      <c r="I337" s="171"/>
      <c r="J337" s="170">
        <f t="shared" si="79"/>
        <v>0</v>
      </c>
      <c r="K337" s="172"/>
      <c r="L337" s="34"/>
      <c r="M337" s="173" t="s">
        <v>1</v>
      </c>
      <c r="N337" s="138" t="s">
        <v>37</v>
      </c>
      <c r="P337" s="174">
        <f t="shared" si="80"/>
        <v>0</v>
      </c>
      <c r="Q337" s="174">
        <v>0</v>
      </c>
      <c r="R337" s="174">
        <f t="shared" si="81"/>
        <v>0</v>
      </c>
      <c r="S337" s="174">
        <v>0</v>
      </c>
      <c r="T337" s="175">
        <f t="shared" si="82"/>
        <v>0</v>
      </c>
      <c r="AR337" s="176" t="s">
        <v>220</v>
      </c>
      <c r="AT337" s="176" t="s">
        <v>216</v>
      </c>
      <c r="AU337" s="176" t="s">
        <v>83</v>
      </c>
      <c r="AY337" s="17" t="s">
        <v>214</v>
      </c>
      <c r="BE337" s="104">
        <f t="shared" si="83"/>
        <v>0</v>
      </c>
      <c r="BF337" s="104">
        <f t="shared" si="84"/>
        <v>0</v>
      </c>
      <c r="BG337" s="104">
        <f t="shared" si="85"/>
        <v>0</v>
      </c>
      <c r="BH337" s="104">
        <f t="shared" si="86"/>
        <v>0</v>
      </c>
      <c r="BI337" s="104">
        <f t="shared" si="87"/>
        <v>0</v>
      </c>
      <c r="BJ337" s="17" t="s">
        <v>83</v>
      </c>
      <c r="BK337" s="177">
        <f t="shared" si="88"/>
        <v>0</v>
      </c>
      <c r="BL337" s="17" t="s">
        <v>220</v>
      </c>
      <c r="BM337" s="176" t="s">
        <v>2830</v>
      </c>
    </row>
    <row r="338" spans="2:65" s="1" customFormat="1" ht="24.15" customHeight="1" x14ac:dyDescent="0.2">
      <c r="B338" s="139"/>
      <c r="C338" s="206" t="s">
        <v>1525</v>
      </c>
      <c r="D338" s="206" t="s">
        <v>822</v>
      </c>
      <c r="E338" s="207" t="s">
        <v>2831</v>
      </c>
      <c r="F338" s="208" t="s">
        <v>2832</v>
      </c>
      <c r="G338" s="209" t="s">
        <v>1339</v>
      </c>
      <c r="H338" s="210">
        <v>58</v>
      </c>
      <c r="I338" s="211"/>
      <c r="J338" s="210">
        <f t="shared" si="79"/>
        <v>0</v>
      </c>
      <c r="K338" s="212"/>
      <c r="L338" s="213"/>
      <c r="M338" s="214" t="s">
        <v>1</v>
      </c>
      <c r="N338" s="215" t="s">
        <v>37</v>
      </c>
      <c r="P338" s="174">
        <f t="shared" si="80"/>
        <v>0</v>
      </c>
      <c r="Q338" s="174">
        <v>0</v>
      </c>
      <c r="R338" s="174">
        <f t="shared" si="81"/>
        <v>0</v>
      </c>
      <c r="S338" s="174">
        <v>0</v>
      </c>
      <c r="T338" s="175">
        <f t="shared" si="82"/>
        <v>0</v>
      </c>
      <c r="AR338" s="176" t="s">
        <v>329</v>
      </c>
      <c r="AT338" s="176" t="s">
        <v>822</v>
      </c>
      <c r="AU338" s="176" t="s">
        <v>83</v>
      </c>
      <c r="AY338" s="17" t="s">
        <v>214</v>
      </c>
      <c r="BE338" s="104">
        <f t="shared" si="83"/>
        <v>0</v>
      </c>
      <c r="BF338" s="104">
        <f t="shared" si="84"/>
        <v>0</v>
      </c>
      <c r="BG338" s="104">
        <f t="shared" si="85"/>
        <v>0</v>
      </c>
      <c r="BH338" s="104">
        <f t="shared" si="86"/>
        <v>0</v>
      </c>
      <c r="BI338" s="104">
        <f t="shared" si="87"/>
        <v>0</v>
      </c>
      <c r="BJ338" s="17" t="s">
        <v>83</v>
      </c>
      <c r="BK338" s="177">
        <f t="shared" si="88"/>
        <v>0</v>
      </c>
      <c r="BL338" s="17" t="s">
        <v>220</v>
      </c>
      <c r="BM338" s="176" t="s">
        <v>2833</v>
      </c>
    </row>
    <row r="339" spans="2:65" s="1" customFormat="1" ht="24.15" customHeight="1" x14ac:dyDescent="0.2">
      <c r="B339" s="139"/>
      <c r="C339" s="166" t="s">
        <v>1530</v>
      </c>
      <c r="D339" s="166" t="s">
        <v>216</v>
      </c>
      <c r="E339" s="167" t="s">
        <v>2821</v>
      </c>
      <c r="F339" s="168" t="s">
        <v>2822</v>
      </c>
      <c r="G339" s="169" t="s">
        <v>1339</v>
      </c>
      <c r="H339" s="170">
        <v>58</v>
      </c>
      <c r="I339" s="171"/>
      <c r="J339" s="170">
        <f t="shared" si="79"/>
        <v>0</v>
      </c>
      <c r="K339" s="172"/>
      <c r="L339" s="34"/>
      <c r="M339" s="173" t="s">
        <v>1</v>
      </c>
      <c r="N339" s="138" t="s">
        <v>37</v>
      </c>
      <c r="P339" s="174">
        <f t="shared" si="80"/>
        <v>0</v>
      </c>
      <c r="Q339" s="174">
        <v>0</v>
      </c>
      <c r="R339" s="174">
        <f t="shared" si="81"/>
        <v>0</v>
      </c>
      <c r="S339" s="174">
        <v>0</v>
      </c>
      <c r="T339" s="175">
        <f t="shared" si="82"/>
        <v>0</v>
      </c>
      <c r="AR339" s="176" t="s">
        <v>220</v>
      </c>
      <c r="AT339" s="176" t="s">
        <v>216</v>
      </c>
      <c r="AU339" s="176" t="s">
        <v>83</v>
      </c>
      <c r="AY339" s="17" t="s">
        <v>214</v>
      </c>
      <c r="BE339" s="104">
        <f t="shared" si="83"/>
        <v>0</v>
      </c>
      <c r="BF339" s="104">
        <f t="shared" si="84"/>
        <v>0</v>
      </c>
      <c r="BG339" s="104">
        <f t="shared" si="85"/>
        <v>0</v>
      </c>
      <c r="BH339" s="104">
        <f t="shared" si="86"/>
        <v>0</v>
      </c>
      <c r="BI339" s="104">
        <f t="shared" si="87"/>
        <v>0</v>
      </c>
      <c r="BJ339" s="17" t="s">
        <v>83</v>
      </c>
      <c r="BK339" s="177">
        <f t="shared" si="88"/>
        <v>0</v>
      </c>
      <c r="BL339" s="17" t="s">
        <v>220</v>
      </c>
      <c r="BM339" s="176" t="s">
        <v>2834</v>
      </c>
    </row>
    <row r="340" spans="2:65" s="1" customFormat="1" ht="24.15" customHeight="1" x14ac:dyDescent="0.2">
      <c r="B340" s="139"/>
      <c r="C340" s="206" t="s">
        <v>1534</v>
      </c>
      <c r="D340" s="206" t="s">
        <v>822</v>
      </c>
      <c r="E340" s="207" t="s">
        <v>2835</v>
      </c>
      <c r="F340" s="208" t="s">
        <v>2836</v>
      </c>
      <c r="G340" s="209" t="s">
        <v>1339</v>
      </c>
      <c r="H340" s="210">
        <v>5</v>
      </c>
      <c r="I340" s="211"/>
      <c r="J340" s="210">
        <f t="shared" si="79"/>
        <v>0</v>
      </c>
      <c r="K340" s="212"/>
      <c r="L340" s="213"/>
      <c r="M340" s="214" t="s">
        <v>1</v>
      </c>
      <c r="N340" s="215" t="s">
        <v>37</v>
      </c>
      <c r="P340" s="174">
        <f t="shared" si="80"/>
        <v>0</v>
      </c>
      <c r="Q340" s="174">
        <v>0</v>
      </c>
      <c r="R340" s="174">
        <f t="shared" si="81"/>
        <v>0</v>
      </c>
      <c r="S340" s="174">
        <v>0</v>
      </c>
      <c r="T340" s="175">
        <f t="shared" si="82"/>
        <v>0</v>
      </c>
      <c r="AR340" s="176" t="s">
        <v>329</v>
      </c>
      <c r="AT340" s="176" t="s">
        <v>822</v>
      </c>
      <c r="AU340" s="176" t="s">
        <v>83</v>
      </c>
      <c r="AY340" s="17" t="s">
        <v>214</v>
      </c>
      <c r="BE340" s="104">
        <f t="shared" si="83"/>
        <v>0</v>
      </c>
      <c r="BF340" s="104">
        <f t="shared" si="84"/>
        <v>0</v>
      </c>
      <c r="BG340" s="104">
        <f t="shared" si="85"/>
        <v>0</v>
      </c>
      <c r="BH340" s="104">
        <f t="shared" si="86"/>
        <v>0</v>
      </c>
      <c r="BI340" s="104">
        <f t="shared" si="87"/>
        <v>0</v>
      </c>
      <c r="BJ340" s="17" t="s">
        <v>83</v>
      </c>
      <c r="BK340" s="177">
        <f t="shared" si="88"/>
        <v>0</v>
      </c>
      <c r="BL340" s="17" t="s">
        <v>220</v>
      </c>
      <c r="BM340" s="176" t="s">
        <v>2837</v>
      </c>
    </row>
    <row r="341" spans="2:65" s="1" customFormat="1" ht="24.15" customHeight="1" x14ac:dyDescent="0.2">
      <c r="B341" s="139"/>
      <c r="C341" s="166" t="s">
        <v>1539</v>
      </c>
      <c r="D341" s="166" t="s">
        <v>216</v>
      </c>
      <c r="E341" s="167" t="s">
        <v>2821</v>
      </c>
      <c r="F341" s="168" t="s">
        <v>2822</v>
      </c>
      <c r="G341" s="169" t="s">
        <v>1339</v>
      </c>
      <c r="H341" s="170">
        <v>5</v>
      </c>
      <c r="I341" s="171"/>
      <c r="J341" s="170">
        <f t="shared" si="79"/>
        <v>0</v>
      </c>
      <c r="K341" s="172"/>
      <c r="L341" s="34"/>
      <c r="M341" s="173" t="s">
        <v>1</v>
      </c>
      <c r="N341" s="138" t="s">
        <v>37</v>
      </c>
      <c r="P341" s="174">
        <f t="shared" si="80"/>
        <v>0</v>
      </c>
      <c r="Q341" s="174">
        <v>0</v>
      </c>
      <c r="R341" s="174">
        <f t="shared" si="81"/>
        <v>0</v>
      </c>
      <c r="S341" s="174">
        <v>0</v>
      </c>
      <c r="T341" s="175">
        <f t="shared" si="82"/>
        <v>0</v>
      </c>
      <c r="AR341" s="176" t="s">
        <v>220</v>
      </c>
      <c r="AT341" s="176" t="s">
        <v>216</v>
      </c>
      <c r="AU341" s="176" t="s">
        <v>83</v>
      </c>
      <c r="AY341" s="17" t="s">
        <v>214</v>
      </c>
      <c r="BE341" s="104">
        <f t="shared" si="83"/>
        <v>0</v>
      </c>
      <c r="BF341" s="104">
        <f t="shared" si="84"/>
        <v>0</v>
      </c>
      <c r="BG341" s="104">
        <f t="shared" si="85"/>
        <v>0</v>
      </c>
      <c r="BH341" s="104">
        <f t="shared" si="86"/>
        <v>0</v>
      </c>
      <c r="BI341" s="104">
        <f t="shared" si="87"/>
        <v>0</v>
      </c>
      <c r="BJ341" s="17" t="s">
        <v>83</v>
      </c>
      <c r="BK341" s="177">
        <f t="shared" si="88"/>
        <v>0</v>
      </c>
      <c r="BL341" s="17" t="s">
        <v>220</v>
      </c>
      <c r="BM341" s="176" t="s">
        <v>2838</v>
      </c>
    </row>
    <row r="342" spans="2:65" s="1" customFormat="1" ht="24.15" customHeight="1" x14ac:dyDescent="0.2">
      <c r="B342" s="139"/>
      <c r="C342" s="206" t="s">
        <v>1546</v>
      </c>
      <c r="D342" s="206" t="s">
        <v>822</v>
      </c>
      <c r="E342" s="207" t="s">
        <v>2839</v>
      </c>
      <c r="F342" s="208" t="s">
        <v>2840</v>
      </c>
      <c r="G342" s="209" t="s">
        <v>1339</v>
      </c>
      <c r="H342" s="210">
        <v>12</v>
      </c>
      <c r="I342" s="211"/>
      <c r="J342" s="210">
        <f t="shared" ref="J342:J362" si="89">ROUND(I342*H342,3)</f>
        <v>0</v>
      </c>
      <c r="K342" s="212"/>
      <c r="L342" s="213"/>
      <c r="M342" s="214" t="s">
        <v>1</v>
      </c>
      <c r="N342" s="215" t="s">
        <v>37</v>
      </c>
      <c r="P342" s="174">
        <f t="shared" ref="P342:P362" si="90">O342*H342</f>
        <v>0</v>
      </c>
      <c r="Q342" s="174">
        <v>0</v>
      </c>
      <c r="R342" s="174">
        <f t="shared" ref="R342:R362" si="91">Q342*H342</f>
        <v>0</v>
      </c>
      <c r="S342" s="174">
        <v>0</v>
      </c>
      <c r="T342" s="175">
        <f t="shared" ref="T342:T362" si="92">S342*H342</f>
        <v>0</v>
      </c>
      <c r="AR342" s="176" t="s">
        <v>329</v>
      </c>
      <c r="AT342" s="176" t="s">
        <v>822</v>
      </c>
      <c r="AU342" s="176" t="s">
        <v>83</v>
      </c>
      <c r="AY342" s="17" t="s">
        <v>214</v>
      </c>
      <c r="BE342" s="104">
        <f t="shared" ref="BE342:BE362" si="93">IF(N342="základná",J342,0)</f>
        <v>0</v>
      </c>
      <c r="BF342" s="104">
        <f t="shared" ref="BF342:BF362" si="94">IF(N342="znížená",J342,0)</f>
        <v>0</v>
      </c>
      <c r="BG342" s="104">
        <f t="shared" ref="BG342:BG362" si="95">IF(N342="zákl. prenesená",J342,0)</f>
        <v>0</v>
      </c>
      <c r="BH342" s="104">
        <f t="shared" ref="BH342:BH362" si="96">IF(N342="zníž. prenesená",J342,0)</f>
        <v>0</v>
      </c>
      <c r="BI342" s="104">
        <f t="shared" ref="BI342:BI362" si="97">IF(N342="nulová",J342,0)</f>
        <v>0</v>
      </c>
      <c r="BJ342" s="17" t="s">
        <v>83</v>
      </c>
      <c r="BK342" s="177">
        <f t="shared" ref="BK342:BK362" si="98">ROUND(I342*H342,3)</f>
        <v>0</v>
      </c>
      <c r="BL342" s="17" t="s">
        <v>220</v>
      </c>
      <c r="BM342" s="176" t="s">
        <v>2841</v>
      </c>
    </row>
    <row r="343" spans="2:65" s="1" customFormat="1" ht="24.15" customHeight="1" x14ac:dyDescent="0.2">
      <c r="B343" s="139"/>
      <c r="C343" s="206" t="s">
        <v>1551</v>
      </c>
      <c r="D343" s="206" t="s">
        <v>822</v>
      </c>
      <c r="E343" s="207" t="s">
        <v>2842</v>
      </c>
      <c r="F343" s="208" t="s">
        <v>2843</v>
      </c>
      <c r="G343" s="209" t="s">
        <v>1339</v>
      </c>
      <c r="H343" s="210">
        <v>58</v>
      </c>
      <c r="I343" s="211"/>
      <c r="J343" s="210">
        <f t="shared" si="89"/>
        <v>0</v>
      </c>
      <c r="K343" s="212"/>
      <c r="L343" s="213"/>
      <c r="M343" s="214" t="s">
        <v>1</v>
      </c>
      <c r="N343" s="215" t="s">
        <v>37</v>
      </c>
      <c r="P343" s="174">
        <f t="shared" si="90"/>
        <v>0</v>
      </c>
      <c r="Q343" s="174">
        <v>0</v>
      </c>
      <c r="R343" s="174">
        <f t="shared" si="91"/>
        <v>0</v>
      </c>
      <c r="S343" s="174">
        <v>0</v>
      </c>
      <c r="T343" s="175">
        <f t="shared" si="92"/>
        <v>0</v>
      </c>
      <c r="AR343" s="176" t="s">
        <v>329</v>
      </c>
      <c r="AT343" s="176" t="s">
        <v>822</v>
      </c>
      <c r="AU343" s="176" t="s">
        <v>83</v>
      </c>
      <c r="AY343" s="17" t="s">
        <v>214</v>
      </c>
      <c r="BE343" s="104">
        <f t="shared" si="93"/>
        <v>0</v>
      </c>
      <c r="BF343" s="104">
        <f t="shared" si="94"/>
        <v>0</v>
      </c>
      <c r="BG343" s="104">
        <f t="shared" si="95"/>
        <v>0</v>
      </c>
      <c r="BH343" s="104">
        <f t="shared" si="96"/>
        <v>0</v>
      </c>
      <c r="BI343" s="104">
        <f t="shared" si="97"/>
        <v>0</v>
      </c>
      <c r="BJ343" s="17" t="s">
        <v>83</v>
      </c>
      <c r="BK343" s="177">
        <f t="shared" si="98"/>
        <v>0</v>
      </c>
      <c r="BL343" s="17" t="s">
        <v>220</v>
      </c>
      <c r="BM343" s="176" t="s">
        <v>2844</v>
      </c>
    </row>
    <row r="344" spans="2:65" s="1" customFormat="1" ht="24.15" customHeight="1" x14ac:dyDescent="0.2">
      <c r="B344" s="139"/>
      <c r="C344" s="206" t="s">
        <v>1560</v>
      </c>
      <c r="D344" s="206" t="s">
        <v>822</v>
      </c>
      <c r="E344" s="207" t="s">
        <v>2811</v>
      </c>
      <c r="F344" s="208" t="s">
        <v>2812</v>
      </c>
      <c r="G344" s="209" t="s">
        <v>1339</v>
      </c>
      <c r="H344" s="210">
        <v>5</v>
      </c>
      <c r="I344" s="211"/>
      <c r="J344" s="210">
        <f t="shared" si="89"/>
        <v>0</v>
      </c>
      <c r="K344" s="212"/>
      <c r="L344" s="213"/>
      <c r="M344" s="214" t="s">
        <v>1</v>
      </c>
      <c r="N344" s="215" t="s">
        <v>37</v>
      </c>
      <c r="P344" s="174">
        <f t="shared" si="90"/>
        <v>0</v>
      </c>
      <c r="Q344" s="174">
        <v>0</v>
      </c>
      <c r="R344" s="174">
        <f t="shared" si="91"/>
        <v>0</v>
      </c>
      <c r="S344" s="174">
        <v>0</v>
      </c>
      <c r="T344" s="175">
        <f t="shared" si="92"/>
        <v>0</v>
      </c>
      <c r="AR344" s="176" t="s">
        <v>329</v>
      </c>
      <c r="AT344" s="176" t="s">
        <v>822</v>
      </c>
      <c r="AU344" s="176" t="s">
        <v>83</v>
      </c>
      <c r="AY344" s="17" t="s">
        <v>214</v>
      </c>
      <c r="BE344" s="104">
        <f t="shared" si="93"/>
        <v>0</v>
      </c>
      <c r="BF344" s="104">
        <f t="shared" si="94"/>
        <v>0</v>
      </c>
      <c r="BG344" s="104">
        <f t="shared" si="95"/>
        <v>0</v>
      </c>
      <c r="BH344" s="104">
        <f t="shared" si="96"/>
        <v>0</v>
      </c>
      <c r="BI344" s="104">
        <f t="shared" si="97"/>
        <v>0</v>
      </c>
      <c r="BJ344" s="17" t="s">
        <v>83</v>
      </c>
      <c r="BK344" s="177">
        <f t="shared" si="98"/>
        <v>0</v>
      </c>
      <c r="BL344" s="17" t="s">
        <v>220</v>
      </c>
      <c r="BM344" s="176" t="s">
        <v>2845</v>
      </c>
    </row>
    <row r="345" spans="2:65" s="1" customFormat="1" ht="24.15" customHeight="1" x14ac:dyDescent="0.2">
      <c r="B345" s="139"/>
      <c r="C345" s="206" t="s">
        <v>1568</v>
      </c>
      <c r="D345" s="206" t="s">
        <v>822</v>
      </c>
      <c r="E345" s="207" t="s">
        <v>2846</v>
      </c>
      <c r="F345" s="208" t="s">
        <v>2847</v>
      </c>
      <c r="G345" s="209" t="s">
        <v>516</v>
      </c>
      <c r="H345" s="210">
        <v>9</v>
      </c>
      <c r="I345" s="211"/>
      <c r="J345" s="210">
        <f t="shared" si="89"/>
        <v>0</v>
      </c>
      <c r="K345" s="212"/>
      <c r="L345" s="213"/>
      <c r="M345" s="214" t="s">
        <v>1</v>
      </c>
      <c r="N345" s="215" t="s">
        <v>37</v>
      </c>
      <c r="P345" s="174">
        <f t="shared" si="90"/>
        <v>0</v>
      </c>
      <c r="Q345" s="174">
        <v>0</v>
      </c>
      <c r="R345" s="174">
        <f t="shared" si="91"/>
        <v>0</v>
      </c>
      <c r="S345" s="174">
        <v>0</v>
      </c>
      <c r="T345" s="175">
        <f t="shared" si="92"/>
        <v>0</v>
      </c>
      <c r="AR345" s="176" t="s">
        <v>329</v>
      </c>
      <c r="AT345" s="176" t="s">
        <v>822</v>
      </c>
      <c r="AU345" s="176" t="s">
        <v>83</v>
      </c>
      <c r="AY345" s="17" t="s">
        <v>214</v>
      </c>
      <c r="BE345" s="104">
        <f t="shared" si="93"/>
        <v>0</v>
      </c>
      <c r="BF345" s="104">
        <f t="shared" si="94"/>
        <v>0</v>
      </c>
      <c r="BG345" s="104">
        <f t="shared" si="95"/>
        <v>0</v>
      </c>
      <c r="BH345" s="104">
        <f t="shared" si="96"/>
        <v>0</v>
      </c>
      <c r="BI345" s="104">
        <f t="shared" si="97"/>
        <v>0</v>
      </c>
      <c r="BJ345" s="17" t="s">
        <v>83</v>
      </c>
      <c r="BK345" s="177">
        <f t="shared" si="98"/>
        <v>0</v>
      </c>
      <c r="BL345" s="17" t="s">
        <v>220</v>
      </c>
      <c r="BM345" s="176" t="s">
        <v>2848</v>
      </c>
    </row>
    <row r="346" spans="2:65" s="1" customFormat="1" ht="16.5" customHeight="1" x14ac:dyDescent="0.2">
      <c r="B346" s="139"/>
      <c r="C346" s="166" t="s">
        <v>1572</v>
      </c>
      <c r="D346" s="166" t="s">
        <v>216</v>
      </c>
      <c r="E346" s="167" t="s">
        <v>2849</v>
      </c>
      <c r="F346" s="168" t="s">
        <v>2850</v>
      </c>
      <c r="G346" s="169" t="s">
        <v>516</v>
      </c>
      <c r="H346" s="170">
        <v>9</v>
      </c>
      <c r="I346" s="171"/>
      <c r="J346" s="170">
        <f t="shared" si="89"/>
        <v>0</v>
      </c>
      <c r="K346" s="172"/>
      <c r="L346" s="34"/>
      <c r="M346" s="173" t="s">
        <v>1</v>
      </c>
      <c r="N346" s="138" t="s">
        <v>37</v>
      </c>
      <c r="P346" s="174">
        <f t="shared" si="90"/>
        <v>0</v>
      </c>
      <c r="Q346" s="174">
        <v>0</v>
      </c>
      <c r="R346" s="174">
        <f t="shared" si="91"/>
        <v>0</v>
      </c>
      <c r="S346" s="174">
        <v>0</v>
      </c>
      <c r="T346" s="175">
        <f t="shared" si="92"/>
        <v>0</v>
      </c>
      <c r="AR346" s="176" t="s">
        <v>220</v>
      </c>
      <c r="AT346" s="176" t="s">
        <v>216</v>
      </c>
      <c r="AU346" s="176" t="s">
        <v>83</v>
      </c>
      <c r="AY346" s="17" t="s">
        <v>214</v>
      </c>
      <c r="BE346" s="104">
        <f t="shared" si="93"/>
        <v>0</v>
      </c>
      <c r="BF346" s="104">
        <f t="shared" si="94"/>
        <v>0</v>
      </c>
      <c r="BG346" s="104">
        <f t="shared" si="95"/>
        <v>0</v>
      </c>
      <c r="BH346" s="104">
        <f t="shared" si="96"/>
        <v>0</v>
      </c>
      <c r="BI346" s="104">
        <f t="shared" si="97"/>
        <v>0</v>
      </c>
      <c r="BJ346" s="17" t="s">
        <v>83</v>
      </c>
      <c r="BK346" s="177">
        <f t="shared" si="98"/>
        <v>0</v>
      </c>
      <c r="BL346" s="17" t="s">
        <v>220</v>
      </c>
      <c r="BM346" s="176" t="s">
        <v>1703</v>
      </c>
    </row>
    <row r="347" spans="2:65" s="1" customFormat="1" ht="16.5" customHeight="1" x14ac:dyDescent="0.2">
      <c r="B347" s="139"/>
      <c r="C347" s="206" t="s">
        <v>1576</v>
      </c>
      <c r="D347" s="206" t="s">
        <v>822</v>
      </c>
      <c r="E347" s="207" t="s">
        <v>2851</v>
      </c>
      <c r="F347" s="208" t="s">
        <v>2852</v>
      </c>
      <c r="G347" s="209" t="s">
        <v>516</v>
      </c>
      <c r="H347" s="210">
        <v>4</v>
      </c>
      <c r="I347" s="211"/>
      <c r="J347" s="210">
        <f t="shared" si="89"/>
        <v>0</v>
      </c>
      <c r="K347" s="212"/>
      <c r="L347" s="213"/>
      <c r="M347" s="214" t="s">
        <v>1</v>
      </c>
      <c r="N347" s="215" t="s">
        <v>37</v>
      </c>
      <c r="P347" s="174">
        <f t="shared" si="90"/>
        <v>0</v>
      </c>
      <c r="Q347" s="174">
        <v>0</v>
      </c>
      <c r="R347" s="174">
        <f t="shared" si="91"/>
        <v>0</v>
      </c>
      <c r="S347" s="174">
        <v>0</v>
      </c>
      <c r="T347" s="175">
        <f t="shared" si="92"/>
        <v>0</v>
      </c>
      <c r="AR347" s="176" t="s">
        <v>329</v>
      </c>
      <c r="AT347" s="176" t="s">
        <v>822</v>
      </c>
      <c r="AU347" s="176" t="s">
        <v>83</v>
      </c>
      <c r="AY347" s="17" t="s">
        <v>214</v>
      </c>
      <c r="BE347" s="104">
        <f t="shared" si="93"/>
        <v>0</v>
      </c>
      <c r="BF347" s="104">
        <f t="shared" si="94"/>
        <v>0</v>
      </c>
      <c r="BG347" s="104">
        <f t="shared" si="95"/>
        <v>0</v>
      </c>
      <c r="BH347" s="104">
        <f t="shared" si="96"/>
        <v>0</v>
      </c>
      <c r="BI347" s="104">
        <f t="shared" si="97"/>
        <v>0</v>
      </c>
      <c r="BJ347" s="17" t="s">
        <v>83</v>
      </c>
      <c r="BK347" s="177">
        <f t="shared" si="98"/>
        <v>0</v>
      </c>
      <c r="BL347" s="17" t="s">
        <v>220</v>
      </c>
      <c r="BM347" s="176" t="s">
        <v>2853</v>
      </c>
    </row>
    <row r="348" spans="2:65" s="1" customFormat="1" ht="16.5" customHeight="1" x14ac:dyDescent="0.2">
      <c r="B348" s="139"/>
      <c r="C348" s="166" t="s">
        <v>1581</v>
      </c>
      <c r="D348" s="166" t="s">
        <v>216</v>
      </c>
      <c r="E348" s="167" t="s">
        <v>2849</v>
      </c>
      <c r="F348" s="168" t="s">
        <v>2850</v>
      </c>
      <c r="G348" s="169" t="s">
        <v>516</v>
      </c>
      <c r="H348" s="170">
        <v>4</v>
      </c>
      <c r="I348" s="171"/>
      <c r="J348" s="170">
        <f t="shared" si="89"/>
        <v>0</v>
      </c>
      <c r="K348" s="172"/>
      <c r="L348" s="34"/>
      <c r="M348" s="173" t="s">
        <v>1</v>
      </c>
      <c r="N348" s="138" t="s">
        <v>37</v>
      </c>
      <c r="P348" s="174">
        <f t="shared" si="90"/>
        <v>0</v>
      </c>
      <c r="Q348" s="174">
        <v>0</v>
      </c>
      <c r="R348" s="174">
        <f t="shared" si="91"/>
        <v>0</v>
      </c>
      <c r="S348" s="174">
        <v>0</v>
      </c>
      <c r="T348" s="175">
        <f t="shared" si="92"/>
        <v>0</v>
      </c>
      <c r="AR348" s="176" t="s">
        <v>220</v>
      </c>
      <c r="AT348" s="176" t="s">
        <v>216</v>
      </c>
      <c r="AU348" s="176" t="s">
        <v>83</v>
      </c>
      <c r="AY348" s="17" t="s">
        <v>214</v>
      </c>
      <c r="BE348" s="104">
        <f t="shared" si="93"/>
        <v>0</v>
      </c>
      <c r="BF348" s="104">
        <f t="shared" si="94"/>
        <v>0</v>
      </c>
      <c r="BG348" s="104">
        <f t="shared" si="95"/>
        <v>0</v>
      </c>
      <c r="BH348" s="104">
        <f t="shared" si="96"/>
        <v>0</v>
      </c>
      <c r="BI348" s="104">
        <f t="shared" si="97"/>
        <v>0</v>
      </c>
      <c r="BJ348" s="17" t="s">
        <v>83</v>
      </c>
      <c r="BK348" s="177">
        <f t="shared" si="98"/>
        <v>0</v>
      </c>
      <c r="BL348" s="17" t="s">
        <v>220</v>
      </c>
      <c r="BM348" s="176" t="s">
        <v>2854</v>
      </c>
    </row>
    <row r="349" spans="2:65" s="1" customFormat="1" ht="16.5" customHeight="1" x14ac:dyDescent="0.2">
      <c r="B349" s="139"/>
      <c r="C349" s="206" t="s">
        <v>1585</v>
      </c>
      <c r="D349" s="206" t="s">
        <v>822</v>
      </c>
      <c r="E349" s="207" t="s">
        <v>2855</v>
      </c>
      <c r="F349" s="208" t="s">
        <v>2856</v>
      </c>
      <c r="G349" s="209" t="s">
        <v>516</v>
      </c>
      <c r="H349" s="210">
        <v>9</v>
      </c>
      <c r="I349" s="211"/>
      <c r="J349" s="210">
        <f t="shared" si="89"/>
        <v>0</v>
      </c>
      <c r="K349" s="212"/>
      <c r="L349" s="213"/>
      <c r="M349" s="214" t="s">
        <v>1</v>
      </c>
      <c r="N349" s="215" t="s">
        <v>37</v>
      </c>
      <c r="P349" s="174">
        <f t="shared" si="90"/>
        <v>0</v>
      </c>
      <c r="Q349" s="174">
        <v>0</v>
      </c>
      <c r="R349" s="174">
        <f t="shared" si="91"/>
        <v>0</v>
      </c>
      <c r="S349" s="174">
        <v>0</v>
      </c>
      <c r="T349" s="175">
        <f t="shared" si="92"/>
        <v>0</v>
      </c>
      <c r="AR349" s="176" t="s">
        <v>329</v>
      </c>
      <c r="AT349" s="176" t="s">
        <v>822</v>
      </c>
      <c r="AU349" s="176" t="s">
        <v>83</v>
      </c>
      <c r="AY349" s="17" t="s">
        <v>214</v>
      </c>
      <c r="BE349" s="104">
        <f t="shared" si="93"/>
        <v>0</v>
      </c>
      <c r="BF349" s="104">
        <f t="shared" si="94"/>
        <v>0</v>
      </c>
      <c r="BG349" s="104">
        <f t="shared" si="95"/>
        <v>0</v>
      </c>
      <c r="BH349" s="104">
        <f t="shared" si="96"/>
        <v>0</v>
      </c>
      <c r="BI349" s="104">
        <f t="shared" si="97"/>
        <v>0</v>
      </c>
      <c r="BJ349" s="17" t="s">
        <v>83</v>
      </c>
      <c r="BK349" s="177">
        <f t="shared" si="98"/>
        <v>0</v>
      </c>
      <c r="BL349" s="17" t="s">
        <v>220</v>
      </c>
      <c r="BM349" s="176" t="s">
        <v>2857</v>
      </c>
    </row>
    <row r="350" spans="2:65" s="1" customFormat="1" ht="16.5" customHeight="1" x14ac:dyDescent="0.2">
      <c r="B350" s="139"/>
      <c r="C350" s="166" t="s">
        <v>1590</v>
      </c>
      <c r="D350" s="166" t="s">
        <v>216</v>
      </c>
      <c r="E350" s="167" t="s">
        <v>2858</v>
      </c>
      <c r="F350" s="168" t="s">
        <v>2859</v>
      </c>
      <c r="G350" s="169" t="s">
        <v>516</v>
      </c>
      <c r="H350" s="170">
        <v>9</v>
      </c>
      <c r="I350" s="171"/>
      <c r="J350" s="170">
        <f t="shared" si="89"/>
        <v>0</v>
      </c>
      <c r="K350" s="172"/>
      <c r="L350" s="34"/>
      <c r="M350" s="173" t="s">
        <v>1</v>
      </c>
      <c r="N350" s="138" t="s">
        <v>37</v>
      </c>
      <c r="P350" s="174">
        <f t="shared" si="90"/>
        <v>0</v>
      </c>
      <c r="Q350" s="174">
        <v>0</v>
      </c>
      <c r="R350" s="174">
        <f t="shared" si="91"/>
        <v>0</v>
      </c>
      <c r="S350" s="174">
        <v>0</v>
      </c>
      <c r="T350" s="175">
        <f t="shared" si="92"/>
        <v>0</v>
      </c>
      <c r="AR350" s="176" t="s">
        <v>220</v>
      </c>
      <c r="AT350" s="176" t="s">
        <v>216</v>
      </c>
      <c r="AU350" s="176" t="s">
        <v>83</v>
      </c>
      <c r="AY350" s="17" t="s">
        <v>214</v>
      </c>
      <c r="BE350" s="104">
        <f t="shared" si="93"/>
        <v>0</v>
      </c>
      <c r="BF350" s="104">
        <f t="shared" si="94"/>
        <v>0</v>
      </c>
      <c r="BG350" s="104">
        <f t="shared" si="95"/>
        <v>0</v>
      </c>
      <c r="BH350" s="104">
        <f t="shared" si="96"/>
        <v>0</v>
      </c>
      <c r="BI350" s="104">
        <f t="shared" si="97"/>
        <v>0</v>
      </c>
      <c r="BJ350" s="17" t="s">
        <v>83</v>
      </c>
      <c r="BK350" s="177">
        <f t="shared" si="98"/>
        <v>0</v>
      </c>
      <c r="BL350" s="17" t="s">
        <v>220</v>
      </c>
      <c r="BM350" s="176" t="s">
        <v>2860</v>
      </c>
    </row>
    <row r="351" spans="2:65" s="1" customFormat="1" ht="16.5" customHeight="1" x14ac:dyDescent="0.2">
      <c r="B351" s="139"/>
      <c r="C351" s="206" t="s">
        <v>1594</v>
      </c>
      <c r="D351" s="206" t="s">
        <v>822</v>
      </c>
      <c r="E351" s="207" t="s">
        <v>2861</v>
      </c>
      <c r="F351" s="208" t="s">
        <v>2862</v>
      </c>
      <c r="G351" s="209" t="s">
        <v>516</v>
      </c>
      <c r="H351" s="210">
        <v>9</v>
      </c>
      <c r="I351" s="211"/>
      <c r="J351" s="210">
        <f t="shared" si="89"/>
        <v>0</v>
      </c>
      <c r="K351" s="212"/>
      <c r="L351" s="213"/>
      <c r="M351" s="214" t="s">
        <v>1</v>
      </c>
      <c r="N351" s="215" t="s">
        <v>37</v>
      </c>
      <c r="P351" s="174">
        <f t="shared" si="90"/>
        <v>0</v>
      </c>
      <c r="Q351" s="174">
        <v>0</v>
      </c>
      <c r="R351" s="174">
        <f t="shared" si="91"/>
        <v>0</v>
      </c>
      <c r="S351" s="174">
        <v>0</v>
      </c>
      <c r="T351" s="175">
        <f t="shared" si="92"/>
        <v>0</v>
      </c>
      <c r="AR351" s="176" t="s">
        <v>329</v>
      </c>
      <c r="AT351" s="176" t="s">
        <v>822</v>
      </c>
      <c r="AU351" s="176" t="s">
        <v>83</v>
      </c>
      <c r="AY351" s="17" t="s">
        <v>214</v>
      </c>
      <c r="BE351" s="104">
        <f t="shared" si="93"/>
        <v>0</v>
      </c>
      <c r="BF351" s="104">
        <f t="shared" si="94"/>
        <v>0</v>
      </c>
      <c r="BG351" s="104">
        <f t="shared" si="95"/>
        <v>0</v>
      </c>
      <c r="BH351" s="104">
        <f t="shared" si="96"/>
        <v>0</v>
      </c>
      <c r="BI351" s="104">
        <f t="shared" si="97"/>
        <v>0</v>
      </c>
      <c r="BJ351" s="17" t="s">
        <v>83</v>
      </c>
      <c r="BK351" s="177">
        <f t="shared" si="98"/>
        <v>0</v>
      </c>
      <c r="BL351" s="17" t="s">
        <v>220</v>
      </c>
      <c r="BM351" s="176" t="s">
        <v>2863</v>
      </c>
    </row>
    <row r="352" spans="2:65" s="1" customFormat="1" ht="24.15" customHeight="1" x14ac:dyDescent="0.2">
      <c r="B352" s="139"/>
      <c r="C352" s="166" t="s">
        <v>1608</v>
      </c>
      <c r="D352" s="166" t="s">
        <v>216</v>
      </c>
      <c r="E352" s="167" t="s">
        <v>2864</v>
      </c>
      <c r="F352" s="168" t="s">
        <v>2865</v>
      </c>
      <c r="G352" s="169" t="s">
        <v>516</v>
      </c>
      <c r="H352" s="170">
        <v>9</v>
      </c>
      <c r="I352" s="171"/>
      <c r="J352" s="170">
        <f t="shared" si="89"/>
        <v>0</v>
      </c>
      <c r="K352" s="172"/>
      <c r="L352" s="34"/>
      <c r="M352" s="173" t="s">
        <v>1</v>
      </c>
      <c r="N352" s="138" t="s">
        <v>37</v>
      </c>
      <c r="P352" s="174">
        <f t="shared" si="90"/>
        <v>0</v>
      </c>
      <c r="Q352" s="174">
        <v>0</v>
      </c>
      <c r="R352" s="174">
        <f t="shared" si="91"/>
        <v>0</v>
      </c>
      <c r="S352" s="174">
        <v>0</v>
      </c>
      <c r="T352" s="175">
        <f t="shared" si="92"/>
        <v>0</v>
      </c>
      <c r="AR352" s="176" t="s">
        <v>220</v>
      </c>
      <c r="AT352" s="176" t="s">
        <v>216</v>
      </c>
      <c r="AU352" s="176" t="s">
        <v>83</v>
      </c>
      <c r="AY352" s="17" t="s">
        <v>214</v>
      </c>
      <c r="BE352" s="104">
        <f t="shared" si="93"/>
        <v>0</v>
      </c>
      <c r="BF352" s="104">
        <f t="shared" si="94"/>
        <v>0</v>
      </c>
      <c r="BG352" s="104">
        <f t="shared" si="95"/>
        <v>0</v>
      </c>
      <c r="BH352" s="104">
        <f t="shared" si="96"/>
        <v>0</v>
      </c>
      <c r="BI352" s="104">
        <f t="shared" si="97"/>
        <v>0</v>
      </c>
      <c r="BJ352" s="17" t="s">
        <v>83</v>
      </c>
      <c r="BK352" s="177">
        <f t="shared" si="98"/>
        <v>0</v>
      </c>
      <c r="BL352" s="17" t="s">
        <v>220</v>
      </c>
      <c r="BM352" s="176" t="s">
        <v>2866</v>
      </c>
    </row>
    <row r="353" spans="2:65" s="1" customFormat="1" ht="16.5" customHeight="1" x14ac:dyDescent="0.2">
      <c r="B353" s="139"/>
      <c r="C353" s="206" t="s">
        <v>1631</v>
      </c>
      <c r="D353" s="206" t="s">
        <v>822</v>
      </c>
      <c r="E353" s="207" t="s">
        <v>2867</v>
      </c>
      <c r="F353" s="208" t="s">
        <v>2868</v>
      </c>
      <c r="G353" s="209" t="s">
        <v>516</v>
      </c>
      <c r="H353" s="210">
        <v>4</v>
      </c>
      <c r="I353" s="211"/>
      <c r="J353" s="210">
        <f t="shared" si="89"/>
        <v>0</v>
      </c>
      <c r="K353" s="212"/>
      <c r="L353" s="213"/>
      <c r="M353" s="214" t="s">
        <v>1</v>
      </c>
      <c r="N353" s="215" t="s">
        <v>37</v>
      </c>
      <c r="P353" s="174">
        <f t="shared" si="90"/>
        <v>0</v>
      </c>
      <c r="Q353" s="174">
        <v>0</v>
      </c>
      <c r="R353" s="174">
        <f t="shared" si="91"/>
        <v>0</v>
      </c>
      <c r="S353" s="174">
        <v>0</v>
      </c>
      <c r="T353" s="175">
        <f t="shared" si="92"/>
        <v>0</v>
      </c>
      <c r="AR353" s="176" t="s">
        <v>329</v>
      </c>
      <c r="AT353" s="176" t="s">
        <v>822</v>
      </c>
      <c r="AU353" s="176" t="s">
        <v>83</v>
      </c>
      <c r="AY353" s="17" t="s">
        <v>214</v>
      </c>
      <c r="BE353" s="104">
        <f t="shared" si="93"/>
        <v>0</v>
      </c>
      <c r="BF353" s="104">
        <f t="shared" si="94"/>
        <v>0</v>
      </c>
      <c r="BG353" s="104">
        <f t="shared" si="95"/>
        <v>0</v>
      </c>
      <c r="BH353" s="104">
        <f t="shared" si="96"/>
        <v>0</v>
      </c>
      <c r="BI353" s="104">
        <f t="shared" si="97"/>
        <v>0</v>
      </c>
      <c r="BJ353" s="17" t="s">
        <v>83</v>
      </c>
      <c r="BK353" s="177">
        <f t="shared" si="98"/>
        <v>0</v>
      </c>
      <c r="BL353" s="17" t="s">
        <v>220</v>
      </c>
      <c r="BM353" s="176" t="s">
        <v>2869</v>
      </c>
    </row>
    <row r="354" spans="2:65" s="1" customFormat="1" ht="16.5" customHeight="1" x14ac:dyDescent="0.2">
      <c r="B354" s="139"/>
      <c r="C354" s="166" t="s">
        <v>1638</v>
      </c>
      <c r="D354" s="166" t="s">
        <v>216</v>
      </c>
      <c r="E354" s="167" t="s">
        <v>2858</v>
      </c>
      <c r="F354" s="168" t="s">
        <v>2859</v>
      </c>
      <c r="G354" s="169" t="s">
        <v>516</v>
      </c>
      <c r="H354" s="170">
        <v>4</v>
      </c>
      <c r="I354" s="171"/>
      <c r="J354" s="170">
        <f t="shared" si="89"/>
        <v>0</v>
      </c>
      <c r="K354" s="172"/>
      <c r="L354" s="34"/>
      <c r="M354" s="173" t="s">
        <v>1</v>
      </c>
      <c r="N354" s="138" t="s">
        <v>37</v>
      </c>
      <c r="P354" s="174">
        <f t="shared" si="90"/>
        <v>0</v>
      </c>
      <c r="Q354" s="174">
        <v>0</v>
      </c>
      <c r="R354" s="174">
        <f t="shared" si="91"/>
        <v>0</v>
      </c>
      <c r="S354" s="174">
        <v>0</v>
      </c>
      <c r="T354" s="175">
        <f t="shared" si="92"/>
        <v>0</v>
      </c>
      <c r="AR354" s="176" t="s">
        <v>220</v>
      </c>
      <c r="AT354" s="176" t="s">
        <v>216</v>
      </c>
      <c r="AU354" s="176" t="s">
        <v>83</v>
      </c>
      <c r="AY354" s="17" t="s">
        <v>214</v>
      </c>
      <c r="BE354" s="104">
        <f t="shared" si="93"/>
        <v>0</v>
      </c>
      <c r="BF354" s="104">
        <f t="shared" si="94"/>
        <v>0</v>
      </c>
      <c r="BG354" s="104">
        <f t="shared" si="95"/>
        <v>0</v>
      </c>
      <c r="BH354" s="104">
        <f t="shared" si="96"/>
        <v>0</v>
      </c>
      <c r="BI354" s="104">
        <f t="shared" si="97"/>
        <v>0</v>
      </c>
      <c r="BJ354" s="17" t="s">
        <v>83</v>
      </c>
      <c r="BK354" s="177">
        <f t="shared" si="98"/>
        <v>0</v>
      </c>
      <c r="BL354" s="17" t="s">
        <v>220</v>
      </c>
      <c r="BM354" s="176" t="s">
        <v>2870</v>
      </c>
    </row>
    <row r="355" spans="2:65" s="1" customFormat="1" ht="16.5" customHeight="1" x14ac:dyDescent="0.2">
      <c r="B355" s="139"/>
      <c r="C355" s="206" t="s">
        <v>1644</v>
      </c>
      <c r="D355" s="206" t="s">
        <v>822</v>
      </c>
      <c r="E355" s="207" t="s">
        <v>2871</v>
      </c>
      <c r="F355" s="208" t="s">
        <v>2872</v>
      </c>
      <c r="G355" s="209" t="s">
        <v>516</v>
      </c>
      <c r="H355" s="210">
        <v>4</v>
      </c>
      <c r="I355" s="211"/>
      <c r="J355" s="210">
        <f t="shared" si="89"/>
        <v>0</v>
      </c>
      <c r="K355" s="212"/>
      <c r="L355" s="213"/>
      <c r="M355" s="214" t="s">
        <v>1</v>
      </c>
      <c r="N355" s="215" t="s">
        <v>37</v>
      </c>
      <c r="P355" s="174">
        <f t="shared" si="90"/>
        <v>0</v>
      </c>
      <c r="Q355" s="174">
        <v>0</v>
      </c>
      <c r="R355" s="174">
        <f t="shared" si="91"/>
        <v>0</v>
      </c>
      <c r="S355" s="174">
        <v>0</v>
      </c>
      <c r="T355" s="175">
        <f t="shared" si="92"/>
        <v>0</v>
      </c>
      <c r="AR355" s="176" t="s">
        <v>329</v>
      </c>
      <c r="AT355" s="176" t="s">
        <v>822</v>
      </c>
      <c r="AU355" s="176" t="s">
        <v>83</v>
      </c>
      <c r="AY355" s="17" t="s">
        <v>214</v>
      </c>
      <c r="BE355" s="104">
        <f t="shared" si="93"/>
        <v>0</v>
      </c>
      <c r="BF355" s="104">
        <f t="shared" si="94"/>
        <v>0</v>
      </c>
      <c r="BG355" s="104">
        <f t="shared" si="95"/>
        <v>0</v>
      </c>
      <c r="BH355" s="104">
        <f t="shared" si="96"/>
        <v>0</v>
      </c>
      <c r="BI355" s="104">
        <f t="shared" si="97"/>
        <v>0</v>
      </c>
      <c r="BJ355" s="17" t="s">
        <v>83</v>
      </c>
      <c r="BK355" s="177">
        <f t="shared" si="98"/>
        <v>0</v>
      </c>
      <c r="BL355" s="17" t="s">
        <v>220</v>
      </c>
      <c r="BM355" s="176" t="s">
        <v>2873</v>
      </c>
    </row>
    <row r="356" spans="2:65" s="1" customFormat="1" ht="16.5" customHeight="1" x14ac:dyDescent="0.2">
      <c r="B356" s="139"/>
      <c r="C356" s="166" t="s">
        <v>1649</v>
      </c>
      <c r="D356" s="166" t="s">
        <v>216</v>
      </c>
      <c r="E356" s="167" t="s">
        <v>2858</v>
      </c>
      <c r="F356" s="168" t="s">
        <v>2859</v>
      </c>
      <c r="G356" s="169" t="s">
        <v>516</v>
      </c>
      <c r="H356" s="170">
        <v>4</v>
      </c>
      <c r="I356" s="171"/>
      <c r="J356" s="170">
        <f t="shared" si="89"/>
        <v>0</v>
      </c>
      <c r="K356" s="172"/>
      <c r="L356" s="34"/>
      <c r="M356" s="173" t="s">
        <v>1</v>
      </c>
      <c r="N356" s="138" t="s">
        <v>37</v>
      </c>
      <c r="P356" s="174">
        <f t="shared" si="90"/>
        <v>0</v>
      </c>
      <c r="Q356" s="174">
        <v>0</v>
      </c>
      <c r="R356" s="174">
        <f t="shared" si="91"/>
        <v>0</v>
      </c>
      <c r="S356" s="174">
        <v>0</v>
      </c>
      <c r="T356" s="175">
        <f t="shared" si="92"/>
        <v>0</v>
      </c>
      <c r="AR356" s="176" t="s">
        <v>220</v>
      </c>
      <c r="AT356" s="176" t="s">
        <v>216</v>
      </c>
      <c r="AU356" s="176" t="s">
        <v>83</v>
      </c>
      <c r="AY356" s="17" t="s">
        <v>214</v>
      </c>
      <c r="BE356" s="104">
        <f t="shared" si="93"/>
        <v>0</v>
      </c>
      <c r="BF356" s="104">
        <f t="shared" si="94"/>
        <v>0</v>
      </c>
      <c r="BG356" s="104">
        <f t="shared" si="95"/>
        <v>0</v>
      </c>
      <c r="BH356" s="104">
        <f t="shared" si="96"/>
        <v>0</v>
      </c>
      <c r="BI356" s="104">
        <f t="shared" si="97"/>
        <v>0</v>
      </c>
      <c r="BJ356" s="17" t="s">
        <v>83</v>
      </c>
      <c r="BK356" s="177">
        <f t="shared" si="98"/>
        <v>0</v>
      </c>
      <c r="BL356" s="17" t="s">
        <v>220</v>
      </c>
      <c r="BM356" s="176" t="s">
        <v>2874</v>
      </c>
    </row>
    <row r="357" spans="2:65" s="1" customFormat="1" ht="24.15" customHeight="1" x14ac:dyDescent="0.2">
      <c r="B357" s="139"/>
      <c r="C357" s="206" t="s">
        <v>1654</v>
      </c>
      <c r="D357" s="206" t="s">
        <v>822</v>
      </c>
      <c r="E357" s="207" t="s">
        <v>2875</v>
      </c>
      <c r="F357" s="208" t="s">
        <v>2876</v>
      </c>
      <c r="G357" s="209" t="s">
        <v>516</v>
      </c>
      <c r="H357" s="210">
        <v>5</v>
      </c>
      <c r="I357" s="211"/>
      <c r="J357" s="210">
        <f t="shared" si="89"/>
        <v>0</v>
      </c>
      <c r="K357" s="212"/>
      <c r="L357" s="213"/>
      <c r="M357" s="214" t="s">
        <v>1</v>
      </c>
      <c r="N357" s="215" t="s">
        <v>37</v>
      </c>
      <c r="P357" s="174">
        <f t="shared" si="90"/>
        <v>0</v>
      </c>
      <c r="Q357" s="174">
        <v>0</v>
      </c>
      <c r="R357" s="174">
        <f t="shared" si="91"/>
        <v>0</v>
      </c>
      <c r="S357" s="174">
        <v>0</v>
      </c>
      <c r="T357" s="175">
        <f t="shared" si="92"/>
        <v>0</v>
      </c>
      <c r="AR357" s="176" t="s">
        <v>329</v>
      </c>
      <c r="AT357" s="176" t="s">
        <v>822</v>
      </c>
      <c r="AU357" s="176" t="s">
        <v>83</v>
      </c>
      <c r="AY357" s="17" t="s">
        <v>214</v>
      </c>
      <c r="BE357" s="104">
        <f t="shared" si="93"/>
        <v>0</v>
      </c>
      <c r="BF357" s="104">
        <f t="shared" si="94"/>
        <v>0</v>
      </c>
      <c r="BG357" s="104">
        <f t="shared" si="95"/>
        <v>0</v>
      </c>
      <c r="BH357" s="104">
        <f t="shared" si="96"/>
        <v>0</v>
      </c>
      <c r="BI357" s="104">
        <f t="shared" si="97"/>
        <v>0</v>
      </c>
      <c r="BJ357" s="17" t="s">
        <v>83</v>
      </c>
      <c r="BK357" s="177">
        <f t="shared" si="98"/>
        <v>0</v>
      </c>
      <c r="BL357" s="17" t="s">
        <v>220</v>
      </c>
      <c r="BM357" s="176" t="s">
        <v>2877</v>
      </c>
    </row>
    <row r="358" spans="2:65" s="1" customFormat="1" ht="16.5" customHeight="1" x14ac:dyDescent="0.2">
      <c r="B358" s="139"/>
      <c r="C358" s="166" t="s">
        <v>1659</v>
      </c>
      <c r="D358" s="166" t="s">
        <v>216</v>
      </c>
      <c r="E358" s="167" t="s">
        <v>2878</v>
      </c>
      <c r="F358" s="168" t="s">
        <v>2879</v>
      </c>
      <c r="G358" s="169" t="s">
        <v>516</v>
      </c>
      <c r="H358" s="170">
        <v>5</v>
      </c>
      <c r="I358" s="171"/>
      <c r="J358" s="170">
        <f t="shared" si="89"/>
        <v>0</v>
      </c>
      <c r="K358" s="172"/>
      <c r="L358" s="34"/>
      <c r="M358" s="173" t="s">
        <v>1</v>
      </c>
      <c r="N358" s="138" t="s">
        <v>37</v>
      </c>
      <c r="P358" s="174">
        <f t="shared" si="90"/>
        <v>0</v>
      </c>
      <c r="Q358" s="174">
        <v>0</v>
      </c>
      <c r="R358" s="174">
        <f t="shared" si="91"/>
        <v>0</v>
      </c>
      <c r="S358" s="174">
        <v>0</v>
      </c>
      <c r="T358" s="175">
        <f t="shared" si="92"/>
        <v>0</v>
      </c>
      <c r="AR358" s="176" t="s">
        <v>220</v>
      </c>
      <c r="AT358" s="176" t="s">
        <v>216</v>
      </c>
      <c r="AU358" s="176" t="s">
        <v>83</v>
      </c>
      <c r="AY358" s="17" t="s">
        <v>214</v>
      </c>
      <c r="BE358" s="104">
        <f t="shared" si="93"/>
        <v>0</v>
      </c>
      <c r="BF358" s="104">
        <f t="shared" si="94"/>
        <v>0</v>
      </c>
      <c r="BG358" s="104">
        <f t="shared" si="95"/>
        <v>0</v>
      </c>
      <c r="BH358" s="104">
        <f t="shared" si="96"/>
        <v>0</v>
      </c>
      <c r="BI358" s="104">
        <f t="shared" si="97"/>
        <v>0</v>
      </c>
      <c r="BJ358" s="17" t="s">
        <v>83</v>
      </c>
      <c r="BK358" s="177">
        <f t="shared" si="98"/>
        <v>0</v>
      </c>
      <c r="BL358" s="17" t="s">
        <v>220</v>
      </c>
      <c r="BM358" s="176" t="s">
        <v>2880</v>
      </c>
    </row>
    <row r="359" spans="2:65" s="1" customFormat="1" ht="16.5" customHeight="1" x14ac:dyDescent="0.2">
      <c r="B359" s="139"/>
      <c r="C359" s="206" t="s">
        <v>1664</v>
      </c>
      <c r="D359" s="206" t="s">
        <v>822</v>
      </c>
      <c r="E359" s="207" t="s">
        <v>2881</v>
      </c>
      <c r="F359" s="208" t="s">
        <v>2882</v>
      </c>
      <c r="G359" s="209" t="s">
        <v>516</v>
      </c>
      <c r="H359" s="210">
        <v>1</v>
      </c>
      <c r="I359" s="211"/>
      <c r="J359" s="210">
        <f t="shared" si="89"/>
        <v>0</v>
      </c>
      <c r="K359" s="212"/>
      <c r="L359" s="213"/>
      <c r="M359" s="214" t="s">
        <v>1</v>
      </c>
      <c r="N359" s="215" t="s">
        <v>37</v>
      </c>
      <c r="P359" s="174">
        <f t="shared" si="90"/>
        <v>0</v>
      </c>
      <c r="Q359" s="174">
        <v>0</v>
      </c>
      <c r="R359" s="174">
        <f t="shared" si="91"/>
        <v>0</v>
      </c>
      <c r="S359" s="174">
        <v>0</v>
      </c>
      <c r="T359" s="175">
        <f t="shared" si="92"/>
        <v>0</v>
      </c>
      <c r="AR359" s="176" t="s">
        <v>329</v>
      </c>
      <c r="AT359" s="176" t="s">
        <v>822</v>
      </c>
      <c r="AU359" s="176" t="s">
        <v>83</v>
      </c>
      <c r="AY359" s="17" t="s">
        <v>214</v>
      </c>
      <c r="BE359" s="104">
        <f t="shared" si="93"/>
        <v>0</v>
      </c>
      <c r="BF359" s="104">
        <f t="shared" si="94"/>
        <v>0</v>
      </c>
      <c r="BG359" s="104">
        <f t="shared" si="95"/>
        <v>0</v>
      </c>
      <c r="BH359" s="104">
        <f t="shared" si="96"/>
        <v>0</v>
      </c>
      <c r="BI359" s="104">
        <f t="shared" si="97"/>
        <v>0</v>
      </c>
      <c r="BJ359" s="17" t="s">
        <v>83</v>
      </c>
      <c r="BK359" s="177">
        <f t="shared" si="98"/>
        <v>0</v>
      </c>
      <c r="BL359" s="17" t="s">
        <v>220</v>
      </c>
      <c r="BM359" s="176" t="s">
        <v>2883</v>
      </c>
    </row>
    <row r="360" spans="2:65" s="1" customFormat="1" ht="16.5" customHeight="1" x14ac:dyDescent="0.2">
      <c r="B360" s="139"/>
      <c r="C360" s="166" t="s">
        <v>1670</v>
      </c>
      <c r="D360" s="166" t="s">
        <v>216</v>
      </c>
      <c r="E360" s="167" t="s">
        <v>2884</v>
      </c>
      <c r="F360" s="168" t="s">
        <v>2885</v>
      </c>
      <c r="G360" s="169" t="s">
        <v>516</v>
      </c>
      <c r="H360" s="170">
        <v>1</v>
      </c>
      <c r="I360" s="171"/>
      <c r="J360" s="170">
        <f t="shared" si="89"/>
        <v>0</v>
      </c>
      <c r="K360" s="172"/>
      <c r="L360" s="34"/>
      <c r="M360" s="173" t="s">
        <v>1</v>
      </c>
      <c r="N360" s="138" t="s">
        <v>37</v>
      </c>
      <c r="P360" s="174">
        <f t="shared" si="90"/>
        <v>0</v>
      </c>
      <c r="Q360" s="174">
        <v>0</v>
      </c>
      <c r="R360" s="174">
        <f t="shared" si="91"/>
        <v>0</v>
      </c>
      <c r="S360" s="174">
        <v>0</v>
      </c>
      <c r="T360" s="175">
        <f t="shared" si="92"/>
        <v>0</v>
      </c>
      <c r="AR360" s="176" t="s">
        <v>220</v>
      </c>
      <c r="AT360" s="176" t="s">
        <v>216</v>
      </c>
      <c r="AU360" s="176" t="s">
        <v>83</v>
      </c>
      <c r="AY360" s="17" t="s">
        <v>214</v>
      </c>
      <c r="BE360" s="104">
        <f t="shared" si="93"/>
        <v>0</v>
      </c>
      <c r="BF360" s="104">
        <f t="shared" si="94"/>
        <v>0</v>
      </c>
      <c r="BG360" s="104">
        <f t="shared" si="95"/>
        <v>0</v>
      </c>
      <c r="BH360" s="104">
        <f t="shared" si="96"/>
        <v>0</v>
      </c>
      <c r="BI360" s="104">
        <f t="shared" si="97"/>
        <v>0</v>
      </c>
      <c r="BJ360" s="17" t="s">
        <v>83</v>
      </c>
      <c r="BK360" s="177">
        <f t="shared" si="98"/>
        <v>0</v>
      </c>
      <c r="BL360" s="17" t="s">
        <v>220</v>
      </c>
      <c r="BM360" s="176" t="s">
        <v>2886</v>
      </c>
    </row>
    <row r="361" spans="2:65" s="1" customFormat="1" ht="24.15" customHeight="1" x14ac:dyDescent="0.2">
      <c r="B361" s="139"/>
      <c r="C361" s="166" t="s">
        <v>1674</v>
      </c>
      <c r="D361" s="166" t="s">
        <v>216</v>
      </c>
      <c r="E361" s="167" t="s">
        <v>2887</v>
      </c>
      <c r="F361" s="168" t="s">
        <v>2888</v>
      </c>
      <c r="G361" s="169" t="s">
        <v>1339</v>
      </c>
      <c r="H361" s="170">
        <v>1517</v>
      </c>
      <c r="I361" s="171"/>
      <c r="J361" s="170">
        <f t="shared" si="89"/>
        <v>0</v>
      </c>
      <c r="K361" s="172"/>
      <c r="L361" s="34"/>
      <c r="M361" s="173" t="s">
        <v>1</v>
      </c>
      <c r="N361" s="138" t="s">
        <v>37</v>
      </c>
      <c r="P361" s="174">
        <f t="shared" si="90"/>
        <v>0</v>
      </c>
      <c r="Q361" s="174">
        <v>0</v>
      </c>
      <c r="R361" s="174">
        <f t="shared" si="91"/>
        <v>0</v>
      </c>
      <c r="S361" s="174">
        <v>0</v>
      </c>
      <c r="T361" s="175">
        <f t="shared" si="92"/>
        <v>0</v>
      </c>
      <c r="AR361" s="176" t="s">
        <v>220</v>
      </c>
      <c r="AT361" s="176" t="s">
        <v>216</v>
      </c>
      <c r="AU361" s="176" t="s">
        <v>83</v>
      </c>
      <c r="AY361" s="17" t="s">
        <v>214</v>
      </c>
      <c r="BE361" s="104">
        <f t="shared" si="93"/>
        <v>0</v>
      </c>
      <c r="BF361" s="104">
        <f t="shared" si="94"/>
        <v>0</v>
      </c>
      <c r="BG361" s="104">
        <f t="shared" si="95"/>
        <v>0</v>
      </c>
      <c r="BH361" s="104">
        <f t="shared" si="96"/>
        <v>0</v>
      </c>
      <c r="BI361" s="104">
        <f t="shared" si="97"/>
        <v>0</v>
      </c>
      <c r="BJ361" s="17" t="s">
        <v>83</v>
      </c>
      <c r="BK361" s="177">
        <f t="shared" si="98"/>
        <v>0</v>
      </c>
      <c r="BL361" s="17" t="s">
        <v>220</v>
      </c>
      <c r="BM361" s="176" t="s">
        <v>2889</v>
      </c>
    </row>
    <row r="362" spans="2:65" s="1" customFormat="1" ht="24.15" customHeight="1" x14ac:dyDescent="0.2">
      <c r="B362" s="139"/>
      <c r="C362" s="166" t="s">
        <v>1679</v>
      </c>
      <c r="D362" s="166" t="s">
        <v>216</v>
      </c>
      <c r="E362" s="167" t="s">
        <v>2890</v>
      </c>
      <c r="F362" s="168" t="s">
        <v>2891</v>
      </c>
      <c r="G362" s="169" t="s">
        <v>1634</v>
      </c>
      <c r="H362" s="302">
        <v>6</v>
      </c>
      <c r="I362" s="171"/>
      <c r="J362" s="170">
        <f t="shared" si="89"/>
        <v>0</v>
      </c>
      <c r="K362" s="172"/>
      <c r="L362" s="34"/>
      <c r="M362" s="173" t="s">
        <v>1</v>
      </c>
      <c r="N362" s="138" t="s">
        <v>37</v>
      </c>
      <c r="P362" s="174">
        <f t="shared" si="90"/>
        <v>0</v>
      </c>
      <c r="Q362" s="174">
        <v>0</v>
      </c>
      <c r="R362" s="174">
        <f t="shared" si="91"/>
        <v>0</v>
      </c>
      <c r="S362" s="174">
        <v>0</v>
      </c>
      <c r="T362" s="175">
        <f t="shared" si="92"/>
        <v>0</v>
      </c>
      <c r="AR362" s="176" t="s">
        <v>220</v>
      </c>
      <c r="AT362" s="176" t="s">
        <v>216</v>
      </c>
      <c r="AU362" s="176" t="s">
        <v>83</v>
      </c>
      <c r="AY362" s="17" t="s">
        <v>214</v>
      </c>
      <c r="BE362" s="104">
        <f t="shared" si="93"/>
        <v>0</v>
      </c>
      <c r="BF362" s="104">
        <f t="shared" si="94"/>
        <v>0</v>
      </c>
      <c r="BG362" s="104">
        <f t="shared" si="95"/>
        <v>0</v>
      </c>
      <c r="BH362" s="104">
        <f t="shared" si="96"/>
        <v>0</v>
      </c>
      <c r="BI362" s="104">
        <f t="shared" si="97"/>
        <v>0</v>
      </c>
      <c r="BJ362" s="17" t="s">
        <v>83</v>
      </c>
      <c r="BK362" s="177">
        <f t="shared" si="98"/>
        <v>0</v>
      </c>
      <c r="BL362" s="17" t="s">
        <v>220</v>
      </c>
      <c r="BM362" s="176" t="s">
        <v>2892</v>
      </c>
    </row>
    <row r="363" spans="2:65" s="11" customFormat="1" ht="22.95" customHeight="1" x14ac:dyDescent="0.25">
      <c r="B363" s="154"/>
      <c r="D363" s="155" t="s">
        <v>70</v>
      </c>
      <c r="E363" s="164" t="s">
        <v>2893</v>
      </c>
      <c r="F363" s="164" t="s">
        <v>2894</v>
      </c>
      <c r="I363" s="157"/>
      <c r="J363" s="165">
        <f>BK363</f>
        <v>0</v>
      </c>
      <c r="L363" s="154"/>
      <c r="M363" s="159"/>
      <c r="P363" s="160">
        <f>SUM(P364:P382)</f>
        <v>0</v>
      </c>
      <c r="R363" s="160">
        <f>SUM(R364:R382)</f>
        <v>0</v>
      </c>
      <c r="T363" s="161">
        <f>SUM(T364:T382)</f>
        <v>0</v>
      </c>
      <c r="AR363" s="155" t="s">
        <v>77</v>
      </c>
      <c r="AT363" s="162" t="s">
        <v>70</v>
      </c>
      <c r="AU363" s="162" t="s">
        <v>77</v>
      </c>
      <c r="AY363" s="155" t="s">
        <v>214</v>
      </c>
      <c r="BK363" s="163">
        <f>SUM(BK364:BK382)</f>
        <v>0</v>
      </c>
    </row>
    <row r="364" spans="2:65" s="1" customFormat="1" ht="16.5" customHeight="1" x14ac:dyDescent="0.2">
      <c r="B364" s="139"/>
      <c r="C364" s="166" t="s">
        <v>1684</v>
      </c>
      <c r="D364" s="166" t="s">
        <v>216</v>
      </c>
      <c r="E364" s="167" t="s">
        <v>2895</v>
      </c>
      <c r="F364" s="168" t="s">
        <v>2896</v>
      </c>
      <c r="G364" s="169" t="s">
        <v>516</v>
      </c>
      <c r="H364" s="170">
        <v>14</v>
      </c>
      <c r="I364" s="171"/>
      <c r="J364" s="170">
        <f t="shared" ref="J364:J382" si="99">ROUND(I364*H364,3)</f>
        <v>0</v>
      </c>
      <c r="K364" s="172"/>
      <c r="L364" s="34"/>
      <c r="M364" s="173" t="s">
        <v>1</v>
      </c>
      <c r="N364" s="138" t="s">
        <v>37</v>
      </c>
      <c r="P364" s="174">
        <f t="shared" ref="P364:P382" si="100">O364*H364</f>
        <v>0</v>
      </c>
      <c r="Q364" s="174">
        <v>0</v>
      </c>
      <c r="R364" s="174">
        <f t="shared" ref="R364:R382" si="101">Q364*H364</f>
        <v>0</v>
      </c>
      <c r="S364" s="174">
        <v>0</v>
      </c>
      <c r="T364" s="175">
        <f t="shared" ref="T364:T382" si="102">S364*H364</f>
        <v>0</v>
      </c>
      <c r="AR364" s="176" t="s">
        <v>220</v>
      </c>
      <c r="AT364" s="176" t="s">
        <v>216</v>
      </c>
      <c r="AU364" s="176" t="s">
        <v>83</v>
      </c>
      <c r="AY364" s="17" t="s">
        <v>214</v>
      </c>
      <c r="BE364" s="104">
        <f t="shared" ref="BE364:BE382" si="103">IF(N364="základná",J364,0)</f>
        <v>0</v>
      </c>
      <c r="BF364" s="104">
        <f t="shared" ref="BF364:BF382" si="104">IF(N364="znížená",J364,0)</f>
        <v>0</v>
      </c>
      <c r="BG364" s="104">
        <f t="shared" ref="BG364:BG382" si="105">IF(N364="zákl. prenesená",J364,0)</f>
        <v>0</v>
      </c>
      <c r="BH364" s="104">
        <f t="shared" ref="BH364:BH382" si="106">IF(N364="zníž. prenesená",J364,0)</f>
        <v>0</v>
      </c>
      <c r="BI364" s="104">
        <f t="shared" ref="BI364:BI382" si="107">IF(N364="nulová",J364,0)</f>
        <v>0</v>
      </c>
      <c r="BJ364" s="17" t="s">
        <v>83</v>
      </c>
      <c r="BK364" s="177">
        <f t="shared" ref="BK364:BK382" si="108">ROUND(I364*H364,3)</f>
        <v>0</v>
      </c>
      <c r="BL364" s="17" t="s">
        <v>220</v>
      </c>
      <c r="BM364" s="176" t="s">
        <v>2897</v>
      </c>
    </row>
    <row r="365" spans="2:65" s="1" customFormat="1" ht="21.75" customHeight="1" x14ac:dyDescent="0.2">
      <c r="B365" s="139"/>
      <c r="C365" s="166" t="s">
        <v>1690</v>
      </c>
      <c r="D365" s="166" t="s">
        <v>216</v>
      </c>
      <c r="E365" s="167" t="s">
        <v>2898</v>
      </c>
      <c r="F365" s="168" t="s">
        <v>2899</v>
      </c>
      <c r="G365" s="169" t="s">
        <v>1339</v>
      </c>
      <c r="H365" s="170">
        <v>178</v>
      </c>
      <c r="I365" s="171"/>
      <c r="J365" s="170">
        <f t="shared" si="99"/>
        <v>0</v>
      </c>
      <c r="K365" s="172"/>
      <c r="L365" s="34"/>
      <c r="M365" s="173" t="s">
        <v>1</v>
      </c>
      <c r="N365" s="138" t="s">
        <v>37</v>
      </c>
      <c r="P365" s="174">
        <f t="shared" si="100"/>
        <v>0</v>
      </c>
      <c r="Q365" s="174">
        <v>0</v>
      </c>
      <c r="R365" s="174">
        <f t="shared" si="101"/>
        <v>0</v>
      </c>
      <c r="S365" s="174">
        <v>0</v>
      </c>
      <c r="T365" s="175">
        <f t="shared" si="102"/>
        <v>0</v>
      </c>
      <c r="AR365" s="176" t="s">
        <v>220</v>
      </c>
      <c r="AT365" s="176" t="s">
        <v>216</v>
      </c>
      <c r="AU365" s="176" t="s">
        <v>83</v>
      </c>
      <c r="AY365" s="17" t="s">
        <v>214</v>
      </c>
      <c r="BE365" s="104">
        <f t="shared" si="103"/>
        <v>0</v>
      </c>
      <c r="BF365" s="104">
        <f t="shared" si="104"/>
        <v>0</v>
      </c>
      <c r="BG365" s="104">
        <f t="shared" si="105"/>
        <v>0</v>
      </c>
      <c r="BH365" s="104">
        <f t="shared" si="106"/>
        <v>0</v>
      </c>
      <c r="BI365" s="104">
        <f t="shared" si="107"/>
        <v>0</v>
      </c>
      <c r="BJ365" s="17" t="s">
        <v>83</v>
      </c>
      <c r="BK365" s="177">
        <f t="shared" si="108"/>
        <v>0</v>
      </c>
      <c r="BL365" s="17" t="s">
        <v>220</v>
      </c>
      <c r="BM365" s="176" t="s">
        <v>2900</v>
      </c>
    </row>
    <row r="366" spans="2:65" s="1" customFormat="1" ht="21.75" customHeight="1" x14ac:dyDescent="0.2">
      <c r="B366" s="139"/>
      <c r="C366" s="166" t="s">
        <v>1698</v>
      </c>
      <c r="D366" s="166" t="s">
        <v>216</v>
      </c>
      <c r="E366" s="167" t="s">
        <v>2901</v>
      </c>
      <c r="F366" s="168" t="s">
        <v>2902</v>
      </c>
      <c r="G366" s="169" t="s">
        <v>1339</v>
      </c>
      <c r="H366" s="170">
        <v>5</v>
      </c>
      <c r="I366" s="171"/>
      <c r="J366" s="170">
        <f t="shared" si="99"/>
        <v>0</v>
      </c>
      <c r="K366" s="172"/>
      <c r="L366" s="34"/>
      <c r="M366" s="173" t="s">
        <v>1</v>
      </c>
      <c r="N366" s="138" t="s">
        <v>37</v>
      </c>
      <c r="P366" s="174">
        <f t="shared" si="100"/>
        <v>0</v>
      </c>
      <c r="Q366" s="174">
        <v>0</v>
      </c>
      <c r="R366" s="174">
        <f t="shared" si="101"/>
        <v>0</v>
      </c>
      <c r="S366" s="174">
        <v>0</v>
      </c>
      <c r="T366" s="175">
        <f t="shared" si="102"/>
        <v>0</v>
      </c>
      <c r="AR366" s="176" t="s">
        <v>220</v>
      </c>
      <c r="AT366" s="176" t="s">
        <v>216</v>
      </c>
      <c r="AU366" s="176" t="s">
        <v>83</v>
      </c>
      <c r="AY366" s="17" t="s">
        <v>214</v>
      </c>
      <c r="BE366" s="104">
        <f t="shared" si="103"/>
        <v>0</v>
      </c>
      <c r="BF366" s="104">
        <f t="shared" si="104"/>
        <v>0</v>
      </c>
      <c r="BG366" s="104">
        <f t="shared" si="105"/>
        <v>0</v>
      </c>
      <c r="BH366" s="104">
        <f t="shared" si="106"/>
        <v>0</v>
      </c>
      <c r="BI366" s="104">
        <f t="shared" si="107"/>
        <v>0</v>
      </c>
      <c r="BJ366" s="17" t="s">
        <v>83</v>
      </c>
      <c r="BK366" s="177">
        <f t="shared" si="108"/>
        <v>0</v>
      </c>
      <c r="BL366" s="17" t="s">
        <v>220</v>
      </c>
      <c r="BM366" s="176" t="s">
        <v>2903</v>
      </c>
    </row>
    <row r="367" spans="2:65" s="1" customFormat="1" ht="21.75" customHeight="1" x14ac:dyDescent="0.2">
      <c r="B367" s="139"/>
      <c r="C367" s="166" t="s">
        <v>1704</v>
      </c>
      <c r="D367" s="166" t="s">
        <v>216</v>
      </c>
      <c r="E367" s="167" t="s">
        <v>2904</v>
      </c>
      <c r="F367" s="168" t="s">
        <v>2905</v>
      </c>
      <c r="G367" s="169" t="s">
        <v>1339</v>
      </c>
      <c r="H367" s="170">
        <v>53</v>
      </c>
      <c r="I367" s="171"/>
      <c r="J367" s="170">
        <f t="shared" si="99"/>
        <v>0</v>
      </c>
      <c r="K367" s="172"/>
      <c r="L367" s="34"/>
      <c r="M367" s="173" t="s">
        <v>1</v>
      </c>
      <c r="N367" s="138" t="s">
        <v>37</v>
      </c>
      <c r="P367" s="174">
        <f t="shared" si="100"/>
        <v>0</v>
      </c>
      <c r="Q367" s="174">
        <v>0</v>
      </c>
      <c r="R367" s="174">
        <f t="shared" si="101"/>
        <v>0</v>
      </c>
      <c r="S367" s="174">
        <v>0</v>
      </c>
      <c r="T367" s="175">
        <f t="shared" si="102"/>
        <v>0</v>
      </c>
      <c r="AR367" s="176" t="s">
        <v>220</v>
      </c>
      <c r="AT367" s="176" t="s">
        <v>216</v>
      </c>
      <c r="AU367" s="176" t="s">
        <v>83</v>
      </c>
      <c r="AY367" s="17" t="s">
        <v>214</v>
      </c>
      <c r="BE367" s="104">
        <f t="shared" si="103"/>
        <v>0</v>
      </c>
      <c r="BF367" s="104">
        <f t="shared" si="104"/>
        <v>0</v>
      </c>
      <c r="BG367" s="104">
        <f t="shared" si="105"/>
        <v>0</v>
      </c>
      <c r="BH367" s="104">
        <f t="shared" si="106"/>
        <v>0</v>
      </c>
      <c r="BI367" s="104">
        <f t="shared" si="107"/>
        <v>0</v>
      </c>
      <c r="BJ367" s="17" t="s">
        <v>83</v>
      </c>
      <c r="BK367" s="177">
        <f t="shared" si="108"/>
        <v>0</v>
      </c>
      <c r="BL367" s="17" t="s">
        <v>220</v>
      </c>
      <c r="BM367" s="176" t="s">
        <v>2906</v>
      </c>
    </row>
    <row r="368" spans="2:65" s="1" customFormat="1" ht="21.75" customHeight="1" x14ac:dyDescent="0.2">
      <c r="B368" s="139"/>
      <c r="C368" s="166" t="s">
        <v>1709</v>
      </c>
      <c r="D368" s="166" t="s">
        <v>216</v>
      </c>
      <c r="E368" s="167" t="s">
        <v>2907</v>
      </c>
      <c r="F368" s="168" t="s">
        <v>2908</v>
      </c>
      <c r="G368" s="169" t="s">
        <v>1339</v>
      </c>
      <c r="H368" s="170">
        <v>3</v>
      </c>
      <c r="I368" s="171"/>
      <c r="J368" s="170">
        <f t="shared" si="99"/>
        <v>0</v>
      </c>
      <c r="K368" s="172"/>
      <c r="L368" s="34"/>
      <c r="M368" s="173" t="s">
        <v>1</v>
      </c>
      <c r="N368" s="138" t="s">
        <v>37</v>
      </c>
      <c r="P368" s="174">
        <f t="shared" si="100"/>
        <v>0</v>
      </c>
      <c r="Q368" s="174">
        <v>0</v>
      </c>
      <c r="R368" s="174">
        <f t="shared" si="101"/>
        <v>0</v>
      </c>
      <c r="S368" s="174">
        <v>0</v>
      </c>
      <c r="T368" s="175">
        <f t="shared" si="102"/>
        <v>0</v>
      </c>
      <c r="AR368" s="176" t="s">
        <v>220</v>
      </c>
      <c r="AT368" s="176" t="s">
        <v>216</v>
      </c>
      <c r="AU368" s="176" t="s">
        <v>83</v>
      </c>
      <c r="AY368" s="17" t="s">
        <v>214</v>
      </c>
      <c r="BE368" s="104">
        <f t="shared" si="103"/>
        <v>0</v>
      </c>
      <c r="BF368" s="104">
        <f t="shared" si="104"/>
        <v>0</v>
      </c>
      <c r="BG368" s="104">
        <f t="shared" si="105"/>
        <v>0</v>
      </c>
      <c r="BH368" s="104">
        <f t="shared" si="106"/>
        <v>0</v>
      </c>
      <c r="BI368" s="104">
        <f t="shared" si="107"/>
        <v>0</v>
      </c>
      <c r="BJ368" s="17" t="s">
        <v>83</v>
      </c>
      <c r="BK368" s="177">
        <f t="shared" si="108"/>
        <v>0</v>
      </c>
      <c r="BL368" s="17" t="s">
        <v>220</v>
      </c>
      <c r="BM368" s="176" t="s">
        <v>2909</v>
      </c>
    </row>
    <row r="369" spans="2:65" s="1" customFormat="1" ht="33" customHeight="1" x14ac:dyDescent="0.2">
      <c r="B369" s="139"/>
      <c r="C369" s="206" t="s">
        <v>1715</v>
      </c>
      <c r="D369" s="206" t="s">
        <v>822</v>
      </c>
      <c r="E369" s="207" t="s">
        <v>2910</v>
      </c>
      <c r="F369" s="208" t="s">
        <v>2911</v>
      </c>
      <c r="G369" s="209" t="s">
        <v>516</v>
      </c>
      <c r="H369" s="210">
        <v>12</v>
      </c>
      <c r="I369" s="211"/>
      <c r="J369" s="210">
        <f t="shared" si="99"/>
        <v>0</v>
      </c>
      <c r="K369" s="212"/>
      <c r="L369" s="213"/>
      <c r="M369" s="214" t="s">
        <v>1</v>
      </c>
      <c r="N369" s="215" t="s">
        <v>37</v>
      </c>
      <c r="P369" s="174">
        <f t="shared" si="100"/>
        <v>0</v>
      </c>
      <c r="Q369" s="174">
        <v>0</v>
      </c>
      <c r="R369" s="174">
        <f t="shared" si="101"/>
        <v>0</v>
      </c>
      <c r="S369" s="174">
        <v>0</v>
      </c>
      <c r="T369" s="175">
        <f t="shared" si="102"/>
        <v>0</v>
      </c>
      <c r="AR369" s="176" t="s">
        <v>329</v>
      </c>
      <c r="AT369" s="176" t="s">
        <v>822</v>
      </c>
      <c r="AU369" s="176" t="s">
        <v>83</v>
      </c>
      <c r="AY369" s="17" t="s">
        <v>214</v>
      </c>
      <c r="BE369" s="104">
        <f t="shared" si="103"/>
        <v>0</v>
      </c>
      <c r="BF369" s="104">
        <f t="shared" si="104"/>
        <v>0</v>
      </c>
      <c r="BG369" s="104">
        <f t="shared" si="105"/>
        <v>0</v>
      </c>
      <c r="BH369" s="104">
        <f t="shared" si="106"/>
        <v>0</v>
      </c>
      <c r="BI369" s="104">
        <f t="shared" si="107"/>
        <v>0</v>
      </c>
      <c r="BJ369" s="17" t="s">
        <v>83</v>
      </c>
      <c r="BK369" s="177">
        <f t="shared" si="108"/>
        <v>0</v>
      </c>
      <c r="BL369" s="17" t="s">
        <v>220</v>
      </c>
      <c r="BM369" s="176" t="s">
        <v>2912</v>
      </c>
    </row>
    <row r="370" spans="2:65" s="1" customFormat="1" ht="24.15" customHeight="1" x14ac:dyDescent="0.2">
      <c r="B370" s="139"/>
      <c r="C370" s="206" t="s">
        <v>1719</v>
      </c>
      <c r="D370" s="206" t="s">
        <v>822</v>
      </c>
      <c r="E370" s="207" t="s">
        <v>2913</v>
      </c>
      <c r="F370" s="208" t="s">
        <v>2914</v>
      </c>
      <c r="G370" s="209" t="s">
        <v>516</v>
      </c>
      <c r="H370" s="210">
        <v>2</v>
      </c>
      <c r="I370" s="211"/>
      <c r="J370" s="210">
        <f t="shared" si="99"/>
        <v>0</v>
      </c>
      <c r="K370" s="212"/>
      <c r="L370" s="213"/>
      <c r="M370" s="214" t="s">
        <v>1</v>
      </c>
      <c r="N370" s="215" t="s">
        <v>37</v>
      </c>
      <c r="P370" s="174">
        <f t="shared" si="100"/>
        <v>0</v>
      </c>
      <c r="Q370" s="174">
        <v>0</v>
      </c>
      <c r="R370" s="174">
        <f t="shared" si="101"/>
        <v>0</v>
      </c>
      <c r="S370" s="174">
        <v>0</v>
      </c>
      <c r="T370" s="175">
        <f t="shared" si="102"/>
        <v>0</v>
      </c>
      <c r="AR370" s="176" t="s">
        <v>329</v>
      </c>
      <c r="AT370" s="176" t="s">
        <v>822</v>
      </c>
      <c r="AU370" s="176" t="s">
        <v>83</v>
      </c>
      <c r="AY370" s="17" t="s">
        <v>214</v>
      </c>
      <c r="BE370" s="104">
        <f t="shared" si="103"/>
        <v>0</v>
      </c>
      <c r="BF370" s="104">
        <f t="shared" si="104"/>
        <v>0</v>
      </c>
      <c r="BG370" s="104">
        <f t="shared" si="105"/>
        <v>0</v>
      </c>
      <c r="BH370" s="104">
        <f t="shared" si="106"/>
        <v>0</v>
      </c>
      <c r="BI370" s="104">
        <f t="shared" si="107"/>
        <v>0</v>
      </c>
      <c r="BJ370" s="17" t="s">
        <v>83</v>
      </c>
      <c r="BK370" s="177">
        <f t="shared" si="108"/>
        <v>0</v>
      </c>
      <c r="BL370" s="17" t="s">
        <v>220</v>
      </c>
      <c r="BM370" s="176" t="s">
        <v>2915</v>
      </c>
    </row>
    <row r="371" spans="2:65" s="1" customFormat="1" ht="16.5" customHeight="1" x14ac:dyDescent="0.2">
      <c r="B371" s="139"/>
      <c r="C371" s="206" t="s">
        <v>1723</v>
      </c>
      <c r="D371" s="206" t="s">
        <v>822</v>
      </c>
      <c r="E371" s="207" t="s">
        <v>2916</v>
      </c>
      <c r="F371" s="208" t="s">
        <v>2917</v>
      </c>
      <c r="G371" s="209" t="s">
        <v>1339</v>
      </c>
      <c r="H371" s="210">
        <v>1</v>
      </c>
      <c r="I371" s="211"/>
      <c r="J371" s="210">
        <f t="shared" si="99"/>
        <v>0</v>
      </c>
      <c r="K371" s="212"/>
      <c r="L371" s="213"/>
      <c r="M371" s="214" t="s">
        <v>1</v>
      </c>
      <c r="N371" s="215" t="s">
        <v>37</v>
      </c>
      <c r="P371" s="174">
        <f t="shared" si="100"/>
        <v>0</v>
      </c>
      <c r="Q371" s="174">
        <v>0</v>
      </c>
      <c r="R371" s="174">
        <f t="shared" si="101"/>
        <v>0</v>
      </c>
      <c r="S371" s="174">
        <v>0</v>
      </c>
      <c r="T371" s="175">
        <f t="shared" si="102"/>
        <v>0</v>
      </c>
      <c r="AR371" s="176" t="s">
        <v>329</v>
      </c>
      <c r="AT371" s="176" t="s">
        <v>822</v>
      </c>
      <c r="AU371" s="176" t="s">
        <v>83</v>
      </c>
      <c r="AY371" s="17" t="s">
        <v>214</v>
      </c>
      <c r="BE371" s="104">
        <f t="shared" si="103"/>
        <v>0</v>
      </c>
      <c r="BF371" s="104">
        <f t="shared" si="104"/>
        <v>0</v>
      </c>
      <c r="BG371" s="104">
        <f t="shared" si="105"/>
        <v>0</v>
      </c>
      <c r="BH371" s="104">
        <f t="shared" si="106"/>
        <v>0</v>
      </c>
      <c r="BI371" s="104">
        <f t="shared" si="107"/>
        <v>0</v>
      </c>
      <c r="BJ371" s="17" t="s">
        <v>83</v>
      </c>
      <c r="BK371" s="177">
        <f t="shared" si="108"/>
        <v>0</v>
      </c>
      <c r="BL371" s="17" t="s">
        <v>220</v>
      </c>
      <c r="BM371" s="176" t="s">
        <v>2918</v>
      </c>
    </row>
    <row r="372" spans="2:65" s="1" customFormat="1" ht="16.5" customHeight="1" x14ac:dyDescent="0.2">
      <c r="B372" s="139"/>
      <c r="C372" s="206" t="s">
        <v>1727</v>
      </c>
      <c r="D372" s="206" t="s">
        <v>822</v>
      </c>
      <c r="E372" s="207" t="s">
        <v>2919</v>
      </c>
      <c r="F372" s="208" t="s">
        <v>2920</v>
      </c>
      <c r="G372" s="209" t="s">
        <v>1339</v>
      </c>
      <c r="H372" s="210">
        <v>18</v>
      </c>
      <c r="I372" s="211"/>
      <c r="J372" s="210">
        <f t="shared" si="99"/>
        <v>0</v>
      </c>
      <c r="K372" s="212"/>
      <c r="L372" s="213"/>
      <c r="M372" s="214" t="s">
        <v>1</v>
      </c>
      <c r="N372" s="215" t="s">
        <v>37</v>
      </c>
      <c r="P372" s="174">
        <f t="shared" si="100"/>
        <v>0</v>
      </c>
      <c r="Q372" s="174">
        <v>0</v>
      </c>
      <c r="R372" s="174">
        <f t="shared" si="101"/>
        <v>0</v>
      </c>
      <c r="S372" s="174">
        <v>0</v>
      </c>
      <c r="T372" s="175">
        <f t="shared" si="102"/>
        <v>0</v>
      </c>
      <c r="AR372" s="176" t="s">
        <v>329</v>
      </c>
      <c r="AT372" s="176" t="s">
        <v>822</v>
      </c>
      <c r="AU372" s="176" t="s">
        <v>83</v>
      </c>
      <c r="AY372" s="17" t="s">
        <v>214</v>
      </c>
      <c r="BE372" s="104">
        <f t="shared" si="103"/>
        <v>0</v>
      </c>
      <c r="BF372" s="104">
        <f t="shared" si="104"/>
        <v>0</v>
      </c>
      <c r="BG372" s="104">
        <f t="shared" si="105"/>
        <v>0</v>
      </c>
      <c r="BH372" s="104">
        <f t="shared" si="106"/>
        <v>0</v>
      </c>
      <c r="BI372" s="104">
        <f t="shared" si="107"/>
        <v>0</v>
      </c>
      <c r="BJ372" s="17" t="s">
        <v>83</v>
      </c>
      <c r="BK372" s="177">
        <f t="shared" si="108"/>
        <v>0</v>
      </c>
      <c r="BL372" s="17" t="s">
        <v>220</v>
      </c>
      <c r="BM372" s="176" t="s">
        <v>2921</v>
      </c>
    </row>
    <row r="373" spans="2:65" s="1" customFormat="1" ht="16.5" customHeight="1" x14ac:dyDescent="0.2">
      <c r="B373" s="139"/>
      <c r="C373" s="206" t="s">
        <v>1731</v>
      </c>
      <c r="D373" s="206" t="s">
        <v>822</v>
      </c>
      <c r="E373" s="207" t="s">
        <v>2922</v>
      </c>
      <c r="F373" s="208" t="s">
        <v>2923</v>
      </c>
      <c r="G373" s="209" t="s">
        <v>1339</v>
      </c>
      <c r="H373" s="210">
        <v>13</v>
      </c>
      <c r="I373" s="211"/>
      <c r="J373" s="210">
        <f t="shared" si="99"/>
        <v>0</v>
      </c>
      <c r="K373" s="212"/>
      <c r="L373" s="213"/>
      <c r="M373" s="214" t="s">
        <v>1</v>
      </c>
      <c r="N373" s="215" t="s">
        <v>37</v>
      </c>
      <c r="P373" s="174">
        <f t="shared" si="100"/>
        <v>0</v>
      </c>
      <c r="Q373" s="174">
        <v>0</v>
      </c>
      <c r="R373" s="174">
        <f t="shared" si="101"/>
        <v>0</v>
      </c>
      <c r="S373" s="174">
        <v>0</v>
      </c>
      <c r="T373" s="175">
        <f t="shared" si="102"/>
        <v>0</v>
      </c>
      <c r="AR373" s="176" t="s">
        <v>329</v>
      </c>
      <c r="AT373" s="176" t="s">
        <v>822</v>
      </c>
      <c r="AU373" s="176" t="s">
        <v>83</v>
      </c>
      <c r="AY373" s="17" t="s">
        <v>214</v>
      </c>
      <c r="BE373" s="104">
        <f t="shared" si="103"/>
        <v>0</v>
      </c>
      <c r="BF373" s="104">
        <f t="shared" si="104"/>
        <v>0</v>
      </c>
      <c r="BG373" s="104">
        <f t="shared" si="105"/>
        <v>0</v>
      </c>
      <c r="BH373" s="104">
        <f t="shared" si="106"/>
        <v>0</v>
      </c>
      <c r="BI373" s="104">
        <f t="shared" si="107"/>
        <v>0</v>
      </c>
      <c r="BJ373" s="17" t="s">
        <v>83</v>
      </c>
      <c r="BK373" s="177">
        <f t="shared" si="108"/>
        <v>0</v>
      </c>
      <c r="BL373" s="17" t="s">
        <v>220</v>
      </c>
      <c r="BM373" s="176" t="s">
        <v>2924</v>
      </c>
    </row>
    <row r="374" spans="2:65" s="1" customFormat="1" ht="16.5" customHeight="1" x14ac:dyDescent="0.2">
      <c r="B374" s="139"/>
      <c r="C374" s="206" t="s">
        <v>1735</v>
      </c>
      <c r="D374" s="206" t="s">
        <v>822</v>
      </c>
      <c r="E374" s="207" t="s">
        <v>2925</v>
      </c>
      <c r="F374" s="208" t="s">
        <v>2926</v>
      </c>
      <c r="G374" s="209" t="s">
        <v>1339</v>
      </c>
      <c r="H374" s="210">
        <v>52</v>
      </c>
      <c r="I374" s="211"/>
      <c r="J374" s="210">
        <f t="shared" si="99"/>
        <v>0</v>
      </c>
      <c r="K374" s="212"/>
      <c r="L374" s="213"/>
      <c r="M374" s="214" t="s">
        <v>1</v>
      </c>
      <c r="N374" s="215" t="s">
        <v>37</v>
      </c>
      <c r="P374" s="174">
        <f t="shared" si="100"/>
        <v>0</v>
      </c>
      <c r="Q374" s="174">
        <v>0</v>
      </c>
      <c r="R374" s="174">
        <f t="shared" si="101"/>
        <v>0</v>
      </c>
      <c r="S374" s="174">
        <v>0</v>
      </c>
      <c r="T374" s="175">
        <f t="shared" si="102"/>
        <v>0</v>
      </c>
      <c r="AR374" s="176" t="s">
        <v>329</v>
      </c>
      <c r="AT374" s="176" t="s">
        <v>822</v>
      </c>
      <c r="AU374" s="176" t="s">
        <v>83</v>
      </c>
      <c r="AY374" s="17" t="s">
        <v>214</v>
      </c>
      <c r="BE374" s="104">
        <f t="shared" si="103"/>
        <v>0</v>
      </c>
      <c r="BF374" s="104">
        <f t="shared" si="104"/>
        <v>0</v>
      </c>
      <c r="BG374" s="104">
        <f t="shared" si="105"/>
        <v>0</v>
      </c>
      <c r="BH374" s="104">
        <f t="shared" si="106"/>
        <v>0</v>
      </c>
      <c r="BI374" s="104">
        <f t="shared" si="107"/>
        <v>0</v>
      </c>
      <c r="BJ374" s="17" t="s">
        <v>83</v>
      </c>
      <c r="BK374" s="177">
        <f t="shared" si="108"/>
        <v>0</v>
      </c>
      <c r="BL374" s="17" t="s">
        <v>220</v>
      </c>
      <c r="BM374" s="176" t="s">
        <v>2927</v>
      </c>
    </row>
    <row r="375" spans="2:65" s="1" customFormat="1" ht="16.5" customHeight="1" x14ac:dyDescent="0.2">
      <c r="B375" s="139"/>
      <c r="C375" s="206" t="s">
        <v>1740</v>
      </c>
      <c r="D375" s="206" t="s">
        <v>822</v>
      </c>
      <c r="E375" s="207" t="s">
        <v>2928</v>
      </c>
      <c r="F375" s="208" t="s">
        <v>2929</v>
      </c>
      <c r="G375" s="209" t="s">
        <v>1339</v>
      </c>
      <c r="H375" s="210">
        <v>45</v>
      </c>
      <c r="I375" s="211"/>
      <c r="J375" s="210">
        <f t="shared" si="99"/>
        <v>0</v>
      </c>
      <c r="K375" s="212"/>
      <c r="L375" s="213"/>
      <c r="M375" s="214" t="s">
        <v>1</v>
      </c>
      <c r="N375" s="215" t="s">
        <v>37</v>
      </c>
      <c r="P375" s="174">
        <f t="shared" si="100"/>
        <v>0</v>
      </c>
      <c r="Q375" s="174">
        <v>0</v>
      </c>
      <c r="R375" s="174">
        <f t="shared" si="101"/>
        <v>0</v>
      </c>
      <c r="S375" s="174">
        <v>0</v>
      </c>
      <c r="T375" s="175">
        <f t="shared" si="102"/>
        <v>0</v>
      </c>
      <c r="AR375" s="176" t="s">
        <v>329</v>
      </c>
      <c r="AT375" s="176" t="s">
        <v>822</v>
      </c>
      <c r="AU375" s="176" t="s">
        <v>83</v>
      </c>
      <c r="AY375" s="17" t="s">
        <v>214</v>
      </c>
      <c r="BE375" s="104">
        <f t="shared" si="103"/>
        <v>0</v>
      </c>
      <c r="BF375" s="104">
        <f t="shared" si="104"/>
        <v>0</v>
      </c>
      <c r="BG375" s="104">
        <f t="shared" si="105"/>
        <v>0</v>
      </c>
      <c r="BH375" s="104">
        <f t="shared" si="106"/>
        <v>0</v>
      </c>
      <c r="BI375" s="104">
        <f t="shared" si="107"/>
        <v>0</v>
      </c>
      <c r="BJ375" s="17" t="s">
        <v>83</v>
      </c>
      <c r="BK375" s="177">
        <f t="shared" si="108"/>
        <v>0</v>
      </c>
      <c r="BL375" s="17" t="s">
        <v>220</v>
      </c>
      <c r="BM375" s="176" t="s">
        <v>2930</v>
      </c>
    </row>
    <row r="376" spans="2:65" s="1" customFormat="1" ht="16.5" customHeight="1" x14ac:dyDescent="0.2">
      <c r="B376" s="139"/>
      <c r="C376" s="206" t="s">
        <v>1744</v>
      </c>
      <c r="D376" s="206" t="s">
        <v>822</v>
      </c>
      <c r="E376" s="207" t="s">
        <v>2931</v>
      </c>
      <c r="F376" s="208" t="s">
        <v>2932</v>
      </c>
      <c r="G376" s="209" t="s">
        <v>1339</v>
      </c>
      <c r="H376" s="210">
        <v>49</v>
      </c>
      <c r="I376" s="211"/>
      <c r="J376" s="210">
        <f t="shared" si="99"/>
        <v>0</v>
      </c>
      <c r="K376" s="212"/>
      <c r="L376" s="213"/>
      <c r="M376" s="214" t="s">
        <v>1</v>
      </c>
      <c r="N376" s="215" t="s">
        <v>37</v>
      </c>
      <c r="P376" s="174">
        <f t="shared" si="100"/>
        <v>0</v>
      </c>
      <c r="Q376" s="174">
        <v>0</v>
      </c>
      <c r="R376" s="174">
        <f t="shared" si="101"/>
        <v>0</v>
      </c>
      <c r="S376" s="174">
        <v>0</v>
      </c>
      <c r="T376" s="175">
        <f t="shared" si="102"/>
        <v>0</v>
      </c>
      <c r="AR376" s="176" t="s">
        <v>329</v>
      </c>
      <c r="AT376" s="176" t="s">
        <v>822</v>
      </c>
      <c r="AU376" s="176" t="s">
        <v>83</v>
      </c>
      <c r="AY376" s="17" t="s">
        <v>214</v>
      </c>
      <c r="BE376" s="104">
        <f t="shared" si="103"/>
        <v>0</v>
      </c>
      <c r="BF376" s="104">
        <f t="shared" si="104"/>
        <v>0</v>
      </c>
      <c r="BG376" s="104">
        <f t="shared" si="105"/>
        <v>0</v>
      </c>
      <c r="BH376" s="104">
        <f t="shared" si="106"/>
        <v>0</v>
      </c>
      <c r="BI376" s="104">
        <f t="shared" si="107"/>
        <v>0</v>
      </c>
      <c r="BJ376" s="17" t="s">
        <v>83</v>
      </c>
      <c r="BK376" s="177">
        <f t="shared" si="108"/>
        <v>0</v>
      </c>
      <c r="BL376" s="17" t="s">
        <v>220</v>
      </c>
      <c r="BM376" s="176" t="s">
        <v>2933</v>
      </c>
    </row>
    <row r="377" spans="2:65" s="1" customFormat="1" ht="16.5" customHeight="1" x14ac:dyDescent="0.2">
      <c r="B377" s="139"/>
      <c r="C377" s="206" t="s">
        <v>1750</v>
      </c>
      <c r="D377" s="206" t="s">
        <v>822</v>
      </c>
      <c r="E377" s="207" t="s">
        <v>2934</v>
      </c>
      <c r="F377" s="208" t="s">
        <v>2935</v>
      </c>
      <c r="G377" s="209" t="s">
        <v>1339</v>
      </c>
      <c r="H377" s="210">
        <v>5</v>
      </c>
      <c r="I377" s="211"/>
      <c r="J377" s="210">
        <f t="shared" si="99"/>
        <v>0</v>
      </c>
      <c r="K377" s="212"/>
      <c r="L377" s="213"/>
      <c r="M377" s="214" t="s">
        <v>1</v>
      </c>
      <c r="N377" s="215" t="s">
        <v>37</v>
      </c>
      <c r="P377" s="174">
        <f t="shared" si="100"/>
        <v>0</v>
      </c>
      <c r="Q377" s="174">
        <v>0</v>
      </c>
      <c r="R377" s="174">
        <f t="shared" si="101"/>
        <v>0</v>
      </c>
      <c r="S377" s="174">
        <v>0</v>
      </c>
      <c r="T377" s="175">
        <f t="shared" si="102"/>
        <v>0</v>
      </c>
      <c r="AR377" s="176" t="s">
        <v>329</v>
      </c>
      <c r="AT377" s="176" t="s">
        <v>822</v>
      </c>
      <c r="AU377" s="176" t="s">
        <v>83</v>
      </c>
      <c r="AY377" s="17" t="s">
        <v>214</v>
      </c>
      <c r="BE377" s="104">
        <f t="shared" si="103"/>
        <v>0</v>
      </c>
      <c r="BF377" s="104">
        <f t="shared" si="104"/>
        <v>0</v>
      </c>
      <c r="BG377" s="104">
        <f t="shared" si="105"/>
        <v>0</v>
      </c>
      <c r="BH377" s="104">
        <f t="shared" si="106"/>
        <v>0</v>
      </c>
      <c r="BI377" s="104">
        <f t="shared" si="107"/>
        <v>0</v>
      </c>
      <c r="BJ377" s="17" t="s">
        <v>83</v>
      </c>
      <c r="BK377" s="177">
        <f t="shared" si="108"/>
        <v>0</v>
      </c>
      <c r="BL377" s="17" t="s">
        <v>220</v>
      </c>
      <c r="BM377" s="176" t="s">
        <v>2936</v>
      </c>
    </row>
    <row r="378" spans="2:65" s="1" customFormat="1" ht="16.5" customHeight="1" x14ac:dyDescent="0.2">
      <c r="B378" s="139"/>
      <c r="C378" s="206" t="s">
        <v>1756</v>
      </c>
      <c r="D378" s="206" t="s">
        <v>822</v>
      </c>
      <c r="E378" s="207" t="s">
        <v>2937</v>
      </c>
      <c r="F378" s="208" t="s">
        <v>2938</v>
      </c>
      <c r="G378" s="209" t="s">
        <v>1339</v>
      </c>
      <c r="H378" s="210">
        <v>53</v>
      </c>
      <c r="I378" s="211"/>
      <c r="J378" s="210">
        <f t="shared" si="99"/>
        <v>0</v>
      </c>
      <c r="K378" s="212"/>
      <c r="L378" s="213"/>
      <c r="M378" s="214" t="s">
        <v>1</v>
      </c>
      <c r="N378" s="215" t="s">
        <v>37</v>
      </c>
      <c r="P378" s="174">
        <f t="shared" si="100"/>
        <v>0</v>
      </c>
      <c r="Q378" s="174">
        <v>0</v>
      </c>
      <c r="R378" s="174">
        <f t="shared" si="101"/>
        <v>0</v>
      </c>
      <c r="S378" s="174">
        <v>0</v>
      </c>
      <c r="T378" s="175">
        <f t="shared" si="102"/>
        <v>0</v>
      </c>
      <c r="AR378" s="176" t="s">
        <v>329</v>
      </c>
      <c r="AT378" s="176" t="s">
        <v>822</v>
      </c>
      <c r="AU378" s="176" t="s">
        <v>83</v>
      </c>
      <c r="AY378" s="17" t="s">
        <v>214</v>
      </c>
      <c r="BE378" s="104">
        <f t="shared" si="103"/>
        <v>0</v>
      </c>
      <c r="BF378" s="104">
        <f t="shared" si="104"/>
        <v>0</v>
      </c>
      <c r="BG378" s="104">
        <f t="shared" si="105"/>
        <v>0</v>
      </c>
      <c r="BH378" s="104">
        <f t="shared" si="106"/>
        <v>0</v>
      </c>
      <c r="BI378" s="104">
        <f t="shared" si="107"/>
        <v>0</v>
      </c>
      <c r="BJ378" s="17" t="s">
        <v>83</v>
      </c>
      <c r="BK378" s="177">
        <f t="shared" si="108"/>
        <v>0</v>
      </c>
      <c r="BL378" s="17" t="s">
        <v>220</v>
      </c>
      <c r="BM378" s="176" t="s">
        <v>2939</v>
      </c>
    </row>
    <row r="379" spans="2:65" s="1" customFormat="1" ht="16.5" customHeight="1" x14ac:dyDescent="0.2">
      <c r="B379" s="139"/>
      <c r="C379" s="206" t="s">
        <v>1762</v>
      </c>
      <c r="D379" s="206" t="s">
        <v>822</v>
      </c>
      <c r="E379" s="207" t="s">
        <v>2940</v>
      </c>
      <c r="F379" s="208" t="s">
        <v>2941</v>
      </c>
      <c r="G379" s="209" t="s">
        <v>1339</v>
      </c>
      <c r="H379" s="210">
        <v>3</v>
      </c>
      <c r="I379" s="211"/>
      <c r="J379" s="210">
        <f t="shared" si="99"/>
        <v>0</v>
      </c>
      <c r="K379" s="212"/>
      <c r="L379" s="213"/>
      <c r="M379" s="214" t="s">
        <v>1</v>
      </c>
      <c r="N379" s="215" t="s">
        <v>37</v>
      </c>
      <c r="P379" s="174">
        <f t="shared" si="100"/>
        <v>0</v>
      </c>
      <c r="Q379" s="174">
        <v>0</v>
      </c>
      <c r="R379" s="174">
        <f t="shared" si="101"/>
        <v>0</v>
      </c>
      <c r="S379" s="174">
        <v>0</v>
      </c>
      <c r="T379" s="175">
        <f t="shared" si="102"/>
        <v>0</v>
      </c>
      <c r="AR379" s="176" t="s">
        <v>329</v>
      </c>
      <c r="AT379" s="176" t="s">
        <v>822</v>
      </c>
      <c r="AU379" s="176" t="s">
        <v>83</v>
      </c>
      <c r="AY379" s="17" t="s">
        <v>214</v>
      </c>
      <c r="BE379" s="104">
        <f t="shared" si="103"/>
        <v>0</v>
      </c>
      <c r="BF379" s="104">
        <f t="shared" si="104"/>
        <v>0</v>
      </c>
      <c r="BG379" s="104">
        <f t="shared" si="105"/>
        <v>0</v>
      </c>
      <c r="BH379" s="104">
        <f t="shared" si="106"/>
        <v>0</v>
      </c>
      <c r="BI379" s="104">
        <f t="shared" si="107"/>
        <v>0</v>
      </c>
      <c r="BJ379" s="17" t="s">
        <v>83</v>
      </c>
      <c r="BK379" s="177">
        <f t="shared" si="108"/>
        <v>0</v>
      </c>
      <c r="BL379" s="17" t="s">
        <v>220</v>
      </c>
      <c r="BM379" s="176" t="s">
        <v>2942</v>
      </c>
    </row>
    <row r="380" spans="2:65" s="1" customFormat="1" ht="24.15" customHeight="1" x14ac:dyDescent="0.2">
      <c r="B380" s="139"/>
      <c r="C380" s="166" t="s">
        <v>1775</v>
      </c>
      <c r="D380" s="166" t="s">
        <v>216</v>
      </c>
      <c r="E380" s="167" t="s">
        <v>2943</v>
      </c>
      <c r="F380" s="168" t="s">
        <v>2944</v>
      </c>
      <c r="G380" s="169" t="s">
        <v>516</v>
      </c>
      <c r="H380" s="170">
        <v>14</v>
      </c>
      <c r="I380" s="171"/>
      <c r="J380" s="170">
        <f t="shared" si="99"/>
        <v>0</v>
      </c>
      <c r="K380" s="172"/>
      <c r="L380" s="34"/>
      <c r="M380" s="173" t="s">
        <v>1</v>
      </c>
      <c r="N380" s="138" t="s">
        <v>37</v>
      </c>
      <c r="P380" s="174">
        <f t="shared" si="100"/>
        <v>0</v>
      </c>
      <c r="Q380" s="174">
        <v>0</v>
      </c>
      <c r="R380" s="174">
        <f t="shared" si="101"/>
        <v>0</v>
      </c>
      <c r="S380" s="174">
        <v>0</v>
      </c>
      <c r="T380" s="175">
        <f t="shared" si="102"/>
        <v>0</v>
      </c>
      <c r="AR380" s="176" t="s">
        <v>220</v>
      </c>
      <c r="AT380" s="176" t="s">
        <v>216</v>
      </c>
      <c r="AU380" s="176" t="s">
        <v>83</v>
      </c>
      <c r="AY380" s="17" t="s">
        <v>214</v>
      </c>
      <c r="BE380" s="104">
        <f t="shared" si="103"/>
        <v>0</v>
      </c>
      <c r="BF380" s="104">
        <f t="shared" si="104"/>
        <v>0</v>
      </c>
      <c r="BG380" s="104">
        <f t="shared" si="105"/>
        <v>0</v>
      </c>
      <c r="BH380" s="104">
        <f t="shared" si="106"/>
        <v>0</v>
      </c>
      <c r="BI380" s="104">
        <f t="shared" si="107"/>
        <v>0</v>
      </c>
      <c r="BJ380" s="17" t="s">
        <v>83</v>
      </c>
      <c r="BK380" s="177">
        <f t="shared" si="108"/>
        <v>0</v>
      </c>
      <c r="BL380" s="17" t="s">
        <v>220</v>
      </c>
      <c r="BM380" s="176" t="s">
        <v>2945</v>
      </c>
    </row>
    <row r="381" spans="2:65" s="1" customFormat="1" ht="24.15" customHeight="1" x14ac:dyDescent="0.2">
      <c r="B381" s="139"/>
      <c r="C381" s="166" t="s">
        <v>1786</v>
      </c>
      <c r="D381" s="166" t="s">
        <v>216</v>
      </c>
      <c r="E381" s="167" t="s">
        <v>2946</v>
      </c>
      <c r="F381" s="168" t="s">
        <v>2947</v>
      </c>
      <c r="G381" s="169" t="s">
        <v>516</v>
      </c>
      <c r="H381" s="170">
        <v>12</v>
      </c>
      <c r="I381" s="171"/>
      <c r="J381" s="170">
        <f t="shared" si="99"/>
        <v>0</v>
      </c>
      <c r="K381" s="172"/>
      <c r="L381" s="34"/>
      <c r="M381" s="173" t="s">
        <v>1</v>
      </c>
      <c r="N381" s="138" t="s">
        <v>37</v>
      </c>
      <c r="P381" s="174">
        <f t="shared" si="100"/>
        <v>0</v>
      </c>
      <c r="Q381" s="174">
        <v>0</v>
      </c>
      <c r="R381" s="174">
        <f t="shared" si="101"/>
        <v>0</v>
      </c>
      <c r="S381" s="174">
        <v>0</v>
      </c>
      <c r="T381" s="175">
        <f t="shared" si="102"/>
        <v>0</v>
      </c>
      <c r="AR381" s="176" t="s">
        <v>220</v>
      </c>
      <c r="AT381" s="176" t="s">
        <v>216</v>
      </c>
      <c r="AU381" s="176" t="s">
        <v>83</v>
      </c>
      <c r="AY381" s="17" t="s">
        <v>214</v>
      </c>
      <c r="BE381" s="104">
        <f t="shared" si="103"/>
        <v>0</v>
      </c>
      <c r="BF381" s="104">
        <f t="shared" si="104"/>
        <v>0</v>
      </c>
      <c r="BG381" s="104">
        <f t="shared" si="105"/>
        <v>0</v>
      </c>
      <c r="BH381" s="104">
        <f t="shared" si="106"/>
        <v>0</v>
      </c>
      <c r="BI381" s="104">
        <f t="shared" si="107"/>
        <v>0</v>
      </c>
      <c r="BJ381" s="17" t="s">
        <v>83</v>
      </c>
      <c r="BK381" s="177">
        <f t="shared" si="108"/>
        <v>0</v>
      </c>
      <c r="BL381" s="17" t="s">
        <v>220</v>
      </c>
      <c r="BM381" s="176" t="s">
        <v>2948</v>
      </c>
    </row>
    <row r="382" spans="2:65" s="1" customFormat="1" ht="24.15" customHeight="1" x14ac:dyDescent="0.2">
      <c r="B382" s="139"/>
      <c r="C382" s="166" t="s">
        <v>1795</v>
      </c>
      <c r="D382" s="166" t="s">
        <v>216</v>
      </c>
      <c r="E382" s="167" t="s">
        <v>2949</v>
      </c>
      <c r="F382" s="168" t="s">
        <v>2950</v>
      </c>
      <c r="G382" s="169" t="s">
        <v>1634</v>
      </c>
      <c r="H382" s="302">
        <v>12</v>
      </c>
      <c r="I382" s="171"/>
      <c r="J382" s="170">
        <f t="shared" si="99"/>
        <v>0</v>
      </c>
      <c r="K382" s="172"/>
      <c r="L382" s="34"/>
      <c r="M382" s="173" t="s">
        <v>1</v>
      </c>
      <c r="N382" s="138" t="s">
        <v>37</v>
      </c>
      <c r="P382" s="174">
        <f t="shared" si="100"/>
        <v>0</v>
      </c>
      <c r="Q382" s="174">
        <v>0</v>
      </c>
      <c r="R382" s="174">
        <f t="shared" si="101"/>
        <v>0</v>
      </c>
      <c r="S382" s="174">
        <v>0</v>
      </c>
      <c r="T382" s="175">
        <f t="shared" si="102"/>
        <v>0</v>
      </c>
      <c r="AR382" s="176" t="s">
        <v>220</v>
      </c>
      <c r="AT382" s="176" t="s">
        <v>216</v>
      </c>
      <c r="AU382" s="176" t="s">
        <v>83</v>
      </c>
      <c r="AY382" s="17" t="s">
        <v>214</v>
      </c>
      <c r="BE382" s="104">
        <f t="shared" si="103"/>
        <v>0</v>
      </c>
      <c r="BF382" s="104">
        <f t="shared" si="104"/>
        <v>0</v>
      </c>
      <c r="BG382" s="104">
        <f t="shared" si="105"/>
        <v>0</v>
      </c>
      <c r="BH382" s="104">
        <f t="shared" si="106"/>
        <v>0</v>
      </c>
      <c r="BI382" s="104">
        <f t="shared" si="107"/>
        <v>0</v>
      </c>
      <c r="BJ382" s="17" t="s">
        <v>83</v>
      </c>
      <c r="BK382" s="177">
        <f t="shared" si="108"/>
        <v>0</v>
      </c>
      <c r="BL382" s="17" t="s">
        <v>220</v>
      </c>
      <c r="BM382" s="176" t="s">
        <v>1426</v>
      </c>
    </row>
    <row r="383" spans="2:65" s="11" customFormat="1" ht="22.95" customHeight="1" x14ac:dyDescent="0.25">
      <c r="B383" s="154"/>
      <c r="D383" s="155" t="s">
        <v>70</v>
      </c>
      <c r="E383" s="164" t="s">
        <v>2951</v>
      </c>
      <c r="F383" s="164" t="s">
        <v>2952</v>
      </c>
      <c r="I383" s="157"/>
      <c r="J383" s="165">
        <f>BK383</f>
        <v>0</v>
      </c>
      <c r="L383" s="154"/>
      <c r="M383" s="159"/>
      <c r="P383" s="160">
        <f>SUM(P384:P451)</f>
        <v>0</v>
      </c>
      <c r="R383" s="160">
        <f>SUM(R384:R451)</f>
        <v>0</v>
      </c>
      <c r="T383" s="161">
        <f>SUM(T384:T451)</f>
        <v>0</v>
      </c>
      <c r="AR383" s="155" t="s">
        <v>77</v>
      </c>
      <c r="AT383" s="162" t="s">
        <v>70</v>
      </c>
      <c r="AU383" s="162" t="s">
        <v>77</v>
      </c>
      <c r="AY383" s="155" t="s">
        <v>214</v>
      </c>
      <c r="BK383" s="163">
        <f>SUM(BK384:BK451)</f>
        <v>0</v>
      </c>
    </row>
    <row r="384" spans="2:65" s="1" customFormat="1" ht="37.950000000000003" customHeight="1" x14ac:dyDescent="0.2">
      <c r="B384" s="139"/>
      <c r="C384" s="206" t="s">
        <v>1816</v>
      </c>
      <c r="D384" s="206" t="s">
        <v>822</v>
      </c>
      <c r="E384" s="207" t="s">
        <v>2953</v>
      </c>
      <c r="F384" s="208" t="s">
        <v>2954</v>
      </c>
      <c r="G384" s="209" t="s">
        <v>1339</v>
      </c>
      <c r="H384" s="210">
        <v>50</v>
      </c>
      <c r="I384" s="211"/>
      <c r="J384" s="210">
        <f t="shared" ref="J384:J415" si="109">ROUND(I384*H384,3)</f>
        <v>0</v>
      </c>
      <c r="K384" s="212"/>
      <c r="L384" s="213"/>
      <c r="M384" s="214" t="s">
        <v>1</v>
      </c>
      <c r="N384" s="215" t="s">
        <v>37</v>
      </c>
      <c r="P384" s="174">
        <f t="shared" ref="P384:P415" si="110">O384*H384</f>
        <v>0</v>
      </c>
      <c r="Q384" s="174">
        <v>0</v>
      </c>
      <c r="R384" s="174">
        <f t="shared" ref="R384:R415" si="111">Q384*H384</f>
        <v>0</v>
      </c>
      <c r="S384" s="174">
        <v>0</v>
      </c>
      <c r="T384" s="175">
        <f t="shared" ref="T384:T415" si="112">S384*H384</f>
        <v>0</v>
      </c>
      <c r="AR384" s="176" t="s">
        <v>329</v>
      </c>
      <c r="AT384" s="176" t="s">
        <v>822</v>
      </c>
      <c r="AU384" s="176" t="s">
        <v>83</v>
      </c>
      <c r="AY384" s="17" t="s">
        <v>214</v>
      </c>
      <c r="BE384" s="104">
        <f t="shared" ref="BE384:BE415" si="113">IF(N384="základná",J384,0)</f>
        <v>0</v>
      </c>
      <c r="BF384" s="104">
        <f t="shared" ref="BF384:BF415" si="114">IF(N384="znížená",J384,0)</f>
        <v>0</v>
      </c>
      <c r="BG384" s="104">
        <f t="shared" ref="BG384:BG415" si="115">IF(N384="zákl. prenesená",J384,0)</f>
        <v>0</v>
      </c>
      <c r="BH384" s="104">
        <f t="shared" ref="BH384:BH415" si="116">IF(N384="zníž. prenesená",J384,0)</f>
        <v>0</v>
      </c>
      <c r="BI384" s="104">
        <f t="shared" ref="BI384:BI415" si="117">IF(N384="nulová",J384,0)</f>
        <v>0</v>
      </c>
      <c r="BJ384" s="17" t="s">
        <v>83</v>
      </c>
      <c r="BK384" s="177">
        <f t="shared" ref="BK384:BK415" si="118">ROUND(I384*H384,3)</f>
        <v>0</v>
      </c>
      <c r="BL384" s="17" t="s">
        <v>220</v>
      </c>
      <c r="BM384" s="176" t="s">
        <v>2955</v>
      </c>
    </row>
    <row r="385" spans="2:65" s="1" customFormat="1" ht="21.75" customHeight="1" x14ac:dyDescent="0.2">
      <c r="B385" s="139"/>
      <c r="C385" s="166" t="s">
        <v>1835</v>
      </c>
      <c r="D385" s="166" t="s">
        <v>216</v>
      </c>
      <c r="E385" s="167" t="s">
        <v>2956</v>
      </c>
      <c r="F385" s="168" t="s">
        <v>2957</v>
      </c>
      <c r="G385" s="169" t="s">
        <v>1339</v>
      </c>
      <c r="H385" s="170">
        <v>50</v>
      </c>
      <c r="I385" s="171"/>
      <c r="J385" s="170">
        <f t="shared" si="109"/>
        <v>0</v>
      </c>
      <c r="K385" s="172"/>
      <c r="L385" s="34"/>
      <c r="M385" s="173" t="s">
        <v>1</v>
      </c>
      <c r="N385" s="138" t="s">
        <v>37</v>
      </c>
      <c r="P385" s="174">
        <f t="shared" si="110"/>
        <v>0</v>
      </c>
      <c r="Q385" s="174">
        <v>0</v>
      </c>
      <c r="R385" s="174">
        <f t="shared" si="111"/>
        <v>0</v>
      </c>
      <c r="S385" s="174">
        <v>0</v>
      </c>
      <c r="T385" s="175">
        <f t="shared" si="112"/>
        <v>0</v>
      </c>
      <c r="AR385" s="176" t="s">
        <v>220</v>
      </c>
      <c r="AT385" s="176" t="s">
        <v>216</v>
      </c>
      <c r="AU385" s="176" t="s">
        <v>83</v>
      </c>
      <c r="AY385" s="17" t="s">
        <v>214</v>
      </c>
      <c r="BE385" s="104">
        <f t="shared" si="113"/>
        <v>0</v>
      </c>
      <c r="BF385" s="104">
        <f t="shared" si="114"/>
        <v>0</v>
      </c>
      <c r="BG385" s="104">
        <f t="shared" si="115"/>
        <v>0</v>
      </c>
      <c r="BH385" s="104">
        <f t="shared" si="116"/>
        <v>0</v>
      </c>
      <c r="BI385" s="104">
        <f t="shared" si="117"/>
        <v>0</v>
      </c>
      <c r="BJ385" s="17" t="s">
        <v>83</v>
      </c>
      <c r="BK385" s="177">
        <f t="shared" si="118"/>
        <v>0</v>
      </c>
      <c r="BL385" s="17" t="s">
        <v>220</v>
      </c>
      <c r="BM385" s="176" t="s">
        <v>2958</v>
      </c>
    </row>
    <row r="386" spans="2:65" s="1" customFormat="1" ht="37.950000000000003" customHeight="1" x14ac:dyDescent="0.2">
      <c r="B386" s="139"/>
      <c r="C386" s="206" t="s">
        <v>1843</v>
      </c>
      <c r="D386" s="206" t="s">
        <v>822</v>
      </c>
      <c r="E386" s="207" t="s">
        <v>2959</v>
      </c>
      <c r="F386" s="208" t="s">
        <v>2960</v>
      </c>
      <c r="G386" s="209" t="s">
        <v>1339</v>
      </c>
      <c r="H386" s="210">
        <v>28</v>
      </c>
      <c r="I386" s="211"/>
      <c r="J386" s="210">
        <f t="shared" si="109"/>
        <v>0</v>
      </c>
      <c r="K386" s="212"/>
      <c r="L386" s="213"/>
      <c r="M386" s="214" t="s">
        <v>1</v>
      </c>
      <c r="N386" s="215" t="s">
        <v>37</v>
      </c>
      <c r="P386" s="174">
        <f t="shared" si="110"/>
        <v>0</v>
      </c>
      <c r="Q386" s="174">
        <v>0</v>
      </c>
      <c r="R386" s="174">
        <f t="shared" si="111"/>
        <v>0</v>
      </c>
      <c r="S386" s="174">
        <v>0</v>
      </c>
      <c r="T386" s="175">
        <f t="shared" si="112"/>
        <v>0</v>
      </c>
      <c r="AR386" s="176" t="s">
        <v>329</v>
      </c>
      <c r="AT386" s="176" t="s">
        <v>822</v>
      </c>
      <c r="AU386" s="176" t="s">
        <v>83</v>
      </c>
      <c r="AY386" s="17" t="s">
        <v>214</v>
      </c>
      <c r="BE386" s="104">
        <f t="shared" si="113"/>
        <v>0</v>
      </c>
      <c r="BF386" s="104">
        <f t="shared" si="114"/>
        <v>0</v>
      </c>
      <c r="BG386" s="104">
        <f t="shared" si="115"/>
        <v>0</v>
      </c>
      <c r="BH386" s="104">
        <f t="shared" si="116"/>
        <v>0</v>
      </c>
      <c r="BI386" s="104">
        <f t="shared" si="117"/>
        <v>0</v>
      </c>
      <c r="BJ386" s="17" t="s">
        <v>83</v>
      </c>
      <c r="BK386" s="177">
        <f t="shared" si="118"/>
        <v>0</v>
      </c>
      <c r="BL386" s="17" t="s">
        <v>220</v>
      </c>
      <c r="BM386" s="176" t="s">
        <v>2961</v>
      </c>
    </row>
    <row r="387" spans="2:65" s="1" customFormat="1" ht="21.75" customHeight="1" x14ac:dyDescent="0.2">
      <c r="B387" s="139"/>
      <c r="C387" s="166" t="s">
        <v>1866</v>
      </c>
      <c r="D387" s="166" t="s">
        <v>216</v>
      </c>
      <c r="E387" s="167" t="s">
        <v>2956</v>
      </c>
      <c r="F387" s="168" t="s">
        <v>2957</v>
      </c>
      <c r="G387" s="169" t="s">
        <v>1339</v>
      </c>
      <c r="H387" s="170">
        <v>28</v>
      </c>
      <c r="I387" s="171"/>
      <c r="J387" s="170">
        <f t="shared" si="109"/>
        <v>0</v>
      </c>
      <c r="K387" s="172"/>
      <c r="L387" s="34"/>
      <c r="M387" s="173" t="s">
        <v>1</v>
      </c>
      <c r="N387" s="138" t="s">
        <v>37</v>
      </c>
      <c r="P387" s="174">
        <f t="shared" si="110"/>
        <v>0</v>
      </c>
      <c r="Q387" s="174">
        <v>0</v>
      </c>
      <c r="R387" s="174">
        <f t="shared" si="111"/>
        <v>0</v>
      </c>
      <c r="S387" s="174">
        <v>0</v>
      </c>
      <c r="T387" s="175">
        <f t="shared" si="112"/>
        <v>0</v>
      </c>
      <c r="AR387" s="176" t="s">
        <v>220</v>
      </c>
      <c r="AT387" s="176" t="s">
        <v>216</v>
      </c>
      <c r="AU387" s="176" t="s">
        <v>83</v>
      </c>
      <c r="AY387" s="17" t="s">
        <v>214</v>
      </c>
      <c r="BE387" s="104">
        <f t="shared" si="113"/>
        <v>0</v>
      </c>
      <c r="BF387" s="104">
        <f t="shared" si="114"/>
        <v>0</v>
      </c>
      <c r="BG387" s="104">
        <f t="shared" si="115"/>
        <v>0</v>
      </c>
      <c r="BH387" s="104">
        <f t="shared" si="116"/>
        <v>0</v>
      </c>
      <c r="BI387" s="104">
        <f t="shared" si="117"/>
        <v>0</v>
      </c>
      <c r="BJ387" s="17" t="s">
        <v>83</v>
      </c>
      <c r="BK387" s="177">
        <f t="shared" si="118"/>
        <v>0</v>
      </c>
      <c r="BL387" s="17" t="s">
        <v>220</v>
      </c>
      <c r="BM387" s="176" t="s">
        <v>2962</v>
      </c>
    </row>
    <row r="388" spans="2:65" s="1" customFormat="1" ht="44.25" customHeight="1" x14ac:dyDescent="0.2">
      <c r="B388" s="139"/>
      <c r="C388" s="206" t="s">
        <v>1875</v>
      </c>
      <c r="D388" s="206" t="s">
        <v>822</v>
      </c>
      <c r="E388" s="207" t="s">
        <v>2963</v>
      </c>
      <c r="F388" s="208" t="s">
        <v>2964</v>
      </c>
      <c r="G388" s="209" t="s">
        <v>1339</v>
      </c>
      <c r="H388" s="210">
        <v>8</v>
      </c>
      <c r="I388" s="211"/>
      <c r="J388" s="210">
        <f t="shared" si="109"/>
        <v>0</v>
      </c>
      <c r="K388" s="212"/>
      <c r="L388" s="213"/>
      <c r="M388" s="214" t="s">
        <v>1</v>
      </c>
      <c r="N388" s="215" t="s">
        <v>37</v>
      </c>
      <c r="P388" s="174">
        <f t="shared" si="110"/>
        <v>0</v>
      </c>
      <c r="Q388" s="174">
        <v>0</v>
      </c>
      <c r="R388" s="174">
        <f t="shared" si="111"/>
        <v>0</v>
      </c>
      <c r="S388" s="174">
        <v>0</v>
      </c>
      <c r="T388" s="175">
        <f t="shared" si="112"/>
        <v>0</v>
      </c>
      <c r="AR388" s="176" t="s">
        <v>329</v>
      </c>
      <c r="AT388" s="176" t="s">
        <v>822</v>
      </c>
      <c r="AU388" s="176" t="s">
        <v>83</v>
      </c>
      <c r="AY388" s="17" t="s">
        <v>214</v>
      </c>
      <c r="BE388" s="104">
        <f t="shared" si="113"/>
        <v>0</v>
      </c>
      <c r="BF388" s="104">
        <f t="shared" si="114"/>
        <v>0</v>
      </c>
      <c r="BG388" s="104">
        <f t="shared" si="115"/>
        <v>0</v>
      </c>
      <c r="BH388" s="104">
        <f t="shared" si="116"/>
        <v>0</v>
      </c>
      <c r="BI388" s="104">
        <f t="shared" si="117"/>
        <v>0</v>
      </c>
      <c r="BJ388" s="17" t="s">
        <v>83</v>
      </c>
      <c r="BK388" s="177">
        <f t="shared" si="118"/>
        <v>0</v>
      </c>
      <c r="BL388" s="17" t="s">
        <v>220</v>
      </c>
      <c r="BM388" s="176" t="s">
        <v>2965</v>
      </c>
    </row>
    <row r="389" spans="2:65" s="1" customFormat="1" ht="21.75" customHeight="1" x14ac:dyDescent="0.2">
      <c r="B389" s="139"/>
      <c r="C389" s="166" t="s">
        <v>1881</v>
      </c>
      <c r="D389" s="166" t="s">
        <v>216</v>
      </c>
      <c r="E389" s="167" t="s">
        <v>2956</v>
      </c>
      <c r="F389" s="168" t="s">
        <v>2957</v>
      </c>
      <c r="G389" s="169" t="s">
        <v>1339</v>
      </c>
      <c r="H389" s="170">
        <v>8</v>
      </c>
      <c r="I389" s="171"/>
      <c r="J389" s="170">
        <f t="shared" si="109"/>
        <v>0</v>
      </c>
      <c r="K389" s="172"/>
      <c r="L389" s="34"/>
      <c r="M389" s="173" t="s">
        <v>1</v>
      </c>
      <c r="N389" s="138" t="s">
        <v>37</v>
      </c>
      <c r="P389" s="174">
        <f t="shared" si="110"/>
        <v>0</v>
      </c>
      <c r="Q389" s="174">
        <v>0</v>
      </c>
      <c r="R389" s="174">
        <f t="shared" si="111"/>
        <v>0</v>
      </c>
      <c r="S389" s="174">
        <v>0</v>
      </c>
      <c r="T389" s="175">
        <f t="shared" si="112"/>
        <v>0</v>
      </c>
      <c r="AR389" s="176" t="s">
        <v>220</v>
      </c>
      <c r="AT389" s="176" t="s">
        <v>216</v>
      </c>
      <c r="AU389" s="176" t="s">
        <v>83</v>
      </c>
      <c r="AY389" s="17" t="s">
        <v>214</v>
      </c>
      <c r="BE389" s="104">
        <f t="shared" si="113"/>
        <v>0</v>
      </c>
      <c r="BF389" s="104">
        <f t="shared" si="114"/>
        <v>0</v>
      </c>
      <c r="BG389" s="104">
        <f t="shared" si="115"/>
        <v>0</v>
      </c>
      <c r="BH389" s="104">
        <f t="shared" si="116"/>
        <v>0</v>
      </c>
      <c r="BI389" s="104">
        <f t="shared" si="117"/>
        <v>0</v>
      </c>
      <c r="BJ389" s="17" t="s">
        <v>83</v>
      </c>
      <c r="BK389" s="177">
        <f t="shared" si="118"/>
        <v>0</v>
      </c>
      <c r="BL389" s="17" t="s">
        <v>220</v>
      </c>
      <c r="BM389" s="176" t="s">
        <v>2966</v>
      </c>
    </row>
    <row r="390" spans="2:65" s="1" customFormat="1" ht="37.950000000000003" customHeight="1" x14ac:dyDescent="0.2">
      <c r="B390" s="139"/>
      <c r="C390" s="206" t="s">
        <v>1886</v>
      </c>
      <c r="D390" s="206" t="s">
        <v>822</v>
      </c>
      <c r="E390" s="207" t="s">
        <v>2967</v>
      </c>
      <c r="F390" s="208" t="s">
        <v>2968</v>
      </c>
      <c r="G390" s="209" t="s">
        <v>1339</v>
      </c>
      <c r="H390" s="210">
        <v>4</v>
      </c>
      <c r="I390" s="211"/>
      <c r="J390" s="210">
        <f t="shared" si="109"/>
        <v>0</v>
      </c>
      <c r="K390" s="212"/>
      <c r="L390" s="213"/>
      <c r="M390" s="214" t="s">
        <v>1</v>
      </c>
      <c r="N390" s="215" t="s">
        <v>37</v>
      </c>
      <c r="P390" s="174">
        <f t="shared" si="110"/>
        <v>0</v>
      </c>
      <c r="Q390" s="174">
        <v>0</v>
      </c>
      <c r="R390" s="174">
        <f t="shared" si="111"/>
        <v>0</v>
      </c>
      <c r="S390" s="174">
        <v>0</v>
      </c>
      <c r="T390" s="175">
        <f t="shared" si="112"/>
        <v>0</v>
      </c>
      <c r="AR390" s="176" t="s">
        <v>329</v>
      </c>
      <c r="AT390" s="176" t="s">
        <v>822</v>
      </c>
      <c r="AU390" s="176" t="s">
        <v>83</v>
      </c>
      <c r="AY390" s="17" t="s">
        <v>214</v>
      </c>
      <c r="BE390" s="104">
        <f t="shared" si="113"/>
        <v>0</v>
      </c>
      <c r="BF390" s="104">
        <f t="shared" si="114"/>
        <v>0</v>
      </c>
      <c r="BG390" s="104">
        <f t="shared" si="115"/>
        <v>0</v>
      </c>
      <c r="BH390" s="104">
        <f t="shared" si="116"/>
        <v>0</v>
      </c>
      <c r="BI390" s="104">
        <f t="shared" si="117"/>
        <v>0</v>
      </c>
      <c r="BJ390" s="17" t="s">
        <v>83</v>
      </c>
      <c r="BK390" s="177">
        <f t="shared" si="118"/>
        <v>0</v>
      </c>
      <c r="BL390" s="17" t="s">
        <v>220</v>
      </c>
      <c r="BM390" s="176" t="s">
        <v>2969</v>
      </c>
    </row>
    <row r="391" spans="2:65" s="1" customFormat="1" ht="24.15" customHeight="1" x14ac:dyDescent="0.2">
      <c r="B391" s="139"/>
      <c r="C391" s="166" t="s">
        <v>1890</v>
      </c>
      <c r="D391" s="166" t="s">
        <v>216</v>
      </c>
      <c r="E391" s="167" t="s">
        <v>2970</v>
      </c>
      <c r="F391" s="168" t="s">
        <v>2971</v>
      </c>
      <c r="G391" s="169" t="s">
        <v>1339</v>
      </c>
      <c r="H391" s="170">
        <v>4</v>
      </c>
      <c r="I391" s="171"/>
      <c r="J391" s="170">
        <f t="shared" si="109"/>
        <v>0</v>
      </c>
      <c r="K391" s="172"/>
      <c r="L391" s="34"/>
      <c r="M391" s="173" t="s">
        <v>1</v>
      </c>
      <c r="N391" s="138" t="s">
        <v>37</v>
      </c>
      <c r="P391" s="174">
        <f t="shared" si="110"/>
        <v>0</v>
      </c>
      <c r="Q391" s="174">
        <v>0</v>
      </c>
      <c r="R391" s="174">
        <f t="shared" si="111"/>
        <v>0</v>
      </c>
      <c r="S391" s="174">
        <v>0</v>
      </c>
      <c r="T391" s="175">
        <f t="shared" si="112"/>
        <v>0</v>
      </c>
      <c r="AR391" s="176" t="s">
        <v>220</v>
      </c>
      <c r="AT391" s="176" t="s">
        <v>216</v>
      </c>
      <c r="AU391" s="176" t="s">
        <v>83</v>
      </c>
      <c r="AY391" s="17" t="s">
        <v>214</v>
      </c>
      <c r="BE391" s="104">
        <f t="shared" si="113"/>
        <v>0</v>
      </c>
      <c r="BF391" s="104">
        <f t="shared" si="114"/>
        <v>0</v>
      </c>
      <c r="BG391" s="104">
        <f t="shared" si="115"/>
        <v>0</v>
      </c>
      <c r="BH391" s="104">
        <f t="shared" si="116"/>
        <v>0</v>
      </c>
      <c r="BI391" s="104">
        <f t="shared" si="117"/>
        <v>0</v>
      </c>
      <c r="BJ391" s="17" t="s">
        <v>83</v>
      </c>
      <c r="BK391" s="177">
        <f t="shared" si="118"/>
        <v>0</v>
      </c>
      <c r="BL391" s="17" t="s">
        <v>220</v>
      </c>
      <c r="BM391" s="176" t="s">
        <v>2972</v>
      </c>
    </row>
    <row r="392" spans="2:65" s="1" customFormat="1" ht="44.25" customHeight="1" x14ac:dyDescent="0.2">
      <c r="B392" s="139"/>
      <c r="C392" s="206" t="s">
        <v>1895</v>
      </c>
      <c r="D392" s="206" t="s">
        <v>822</v>
      </c>
      <c r="E392" s="207" t="s">
        <v>2973</v>
      </c>
      <c r="F392" s="208" t="s">
        <v>2974</v>
      </c>
      <c r="G392" s="209" t="s">
        <v>1339</v>
      </c>
      <c r="H392" s="210">
        <v>40</v>
      </c>
      <c r="I392" s="211"/>
      <c r="J392" s="210">
        <f t="shared" si="109"/>
        <v>0</v>
      </c>
      <c r="K392" s="212"/>
      <c r="L392" s="213"/>
      <c r="M392" s="214" t="s">
        <v>1</v>
      </c>
      <c r="N392" s="215" t="s">
        <v>37</v>
      </c>
      <c r="P392" s="174">
        <f t="shared" si="110"/>
        <v>0</v>
      </c>
      <c r="Q392" s="174">
        <v>0</v>
      </c>
      <c r="R392" s="174">
        <f t="shared" si="111"/>
        <v>0</v>
      </c>
      <c r="S392" s="174">
        <v>0</v>
      </c>
      <c r="T392" s="175">
        <f t="shared" si="112"/>
        <v>0</v>
      </c>
      <c r="AR392" s="176" t="s">
        <v>329</v>
      </c>
      <c r="AT392" s="176" t="s">
        <v>822</v>
      </c>
      <c r="AU392" s="176" t="s">
        <v>83</v>
      </c>
      <c r="AY392" s="17" t="s">
        <v>214</v>
      </c>
      <c r="BE392" s="104">
        <f t="shared" si="113"/>
        <v>0</v>
      </c>
      <c r="BF392" s="104">
        <f t="shared" si="114"/>
        <v>0</v>
      </c>
      <c r="BG392" s="104">
        <f t="shared" si="115"/>
        <v>0</v>
      </c>
      <c r="BH392" s="104">
        <f t="shared" si="116"/>
        <v>0</v>
      </c>
      <c r="BI392" s="104">
        <f t="shared" si="117"/>
        <v>0</v>
      </c>
      <c r="BJ392" s="17" t="s">
        <v>83</v>
      </c>
      <c r="BK392" s="177">
        <f t="shared" si="118"/>
        <v>0</v>
      </c>
      <c r="BL392" s="17" t="s">
        <v>220</v>
      </c>
      <c r="BM392" s="176" t="s">
        <v>2975</v>
      </c>
    </row>
    <row r="393" spans="2:65" s="1" customFormat="1" ht="21.75" customHeight="1" x14ac:dyDescent="0.2">
      <c r="B393" s="139"/>
      <c r="C393" s="166" t="s">
        <v>1899</v>
      </c>
      <c r="D393" s="166" t="s">
        <v>216</v>
      </c>
      <c r="E393" s="167" t="s">
        <v>2956</v>
      </c>
      <c r="F393" s="168" t="s">
        <v>2957</v>
      </c>
      <c r="G393" s="169" t="s">
        <v>1339</v>
      </c>
      <c r="H393" s="170">
        <v>40</v>
      </c>
      <c r="I393" s="171"/>
      <c r="J393" s="170">
        <f t="shared" si="109"/>
        <v>0</v>
      </c>
      <c r="K393" s="172"/>
      <c r="L393" s="34"/>
      <c r="M393" s="173" t="s">
        <v>1</v>
      </c>
      <c r="N393" s="138" t="s">
        <v>37</v>
      </c>
      <c r="P393" s="174">
        <f t="shared" si="110"/>
        <v>0</v>
      </c>
      <c r="Q393" s="174">
        <v>0</v>
      </c>
      <c r="R393" s="174">
        <f t="shared" si="111"/>
        <v>0</v>
      </c>
      <c r="S393" s="174">
        <v>0</v>
      </c>
      <c r="T393" s="175">
        <f t="shared" si="112"/>
        <v>0</v>
      </c>
      <c r="AR393" s="176" t="s">
        <v>220</v>
      </c>
      <c r="AT393" s="176" t="s">
        <v>216</v>
      </c>
      <c r="AU393" s="176" t="s">
        <v>83</v>
      </c>
      <c r="AY393" s="17" t="s">
        <v>214</v>
      </c>
      <c r="BE393" s="104">
        <f t="shared" si="113"/>
        <v>0</v>
      </c>
      <c r="BF393" s="104">
        <f t="shared" si="114"/>
        <v>0</v>
      </c>
      <c r="BG393" s="104">
        <f t="shared" si="115"/>
        <v>0</v>
      </c>
      <c r="BH393" s="104">
        <f t="shared" si="116"/>
        <v>0</v>
      </c>
      <c r="BI393" s="104">
        <f t="shared" si="117"/>
        <v>0</v>
      </c>
      <c r="BJ393" s="17" t="s">
        <v>83</v>
      </c>
      <c r="BK393" s="177">
        <f t="shared" si="118"/>
        <v>0</v>
      </c>
      <c r="BL393" s="17" t="s">
        <v>220</v>
      </c>
      <c r="BM393" s="176" t="s">
        <v>2976</v>
      </c>
    </row>
    <row r="394" spans="2:65" s="1" customFormat="1" ht="44.25" customHeight="1" x14ac:dyDescent="0.2">
      <c r="B394" s="139"/>
      <c r="C394" s="206" t="s">
        <v>1905</v>
      </c>
      <c r="D394" s="206" t="s">
        <v>822</v>
      </c>
      <c r="E394" s="207" t="s">
        <v>2977</v>
      </c>
      <c r="F394" s="208" t="s">
        <v>2978</v>
      </c>
      <c r="G394" s="209" t="s">
        <v>1339</v>
      </c>
      <c r="H394" s="210">
        <v>27</v>
      </c>
      <c r="I394" s="211"/>
      <c r="J394" s="210">
        <f t="shared" si="109"/>
        <v>0</v>
      </c>
      <c r="K394" s="212"/>
      <c r="L394" s="213"/>
      <c r="M394" s="214" t="s">
        <v>1</v>
      </c>
      <c r="N394" s="215" t="s">
        <v>37</v>
      </c>
      <c r="P394" s="174">
        <f t="shared" si="110"/>
        <v>0</v>
      </c>
      <c r="Q394" s="174">
        <v>0</v>
      </c>
      <c r="R394" s="174">
        <f t="shared" si="111"/>
        <v>0</v>
      </c>
      <c r="S394" s="174">
        <v>0</v>
      </c>
      <c r="T394" s="175">
        <f t="shared" si="112"/>
        <v>0</v>
      </c>
      <c r="AR394" s="176" t="s">
        <v>329</v>
      </c>
      <c r="AT394" s="176" t="s">
        <v>822</v>
      </c>
      <c r="AU394" s="176" t="s">
        <v>83</v>
      </c>
      <c r="AY394" s="17" t="s">
        <v>214</v>
      </c>
      <c r="BE394" s="104">
        <f t="shared" si="113"/>
        <v>0</v>
      </c>
      <c r="BF394" s="104">
        <f t="shared" si="114"/>
        <v>0</v>
      </c>
      <c r="BG394" s="104">
        <f t="shared" si="115"/>
        <v>0</v>
      </c>
      <c r="BH394" s="104">
        <f t="shared" si="116"/>
        <v>0</v>
      </c>
      <c r="BI394" s="104">
        <f t="shared" si="117"/>
        <v>0</v>
      </c>
      <c r="BJ394" s="17" t="s">
        <v>83</v>
      </c>
      <c r="BK394" s="177">
        <f t="shared" si="118"/>
        <v>0</v>
      </c>
      <c r="BL394" s="17" t="s">
        <v>220</v>
      </c>
      <c r="BM394" s="176" t="s">
        <v>2979</v>
      </c>
    </row>
    <row r="395" spans="2:65" s="1" customFormat="1" ht="21.75" customHeight="1" x14ac:dyDescent="0.2">
      <c r="B395" s="139"/>
      <c r="C395" s="166" t="s">
        <v>1909</v>
      </c>
      <c r="D395" s="166" t="s">
        <v>216</v>
      </c>
      <c r="E395" s="167" t="s">
        <v>2956</v>
      </c>
      <c r="F395" s="168" t="s">
        <v>2957</v>
      </c>
      <c r="G395" s="169" t="s">
        <v>1339</v>
      </c>
      <c r="H395" s="170">
        <v>27</v>
      </c>
      <c r="I395" s="171"/>
      <c r="J395" s="170">
        <f t="shared" si="109"/>
        <v>0</v>
      </c>
      <c r="K395" s="172"/>
      <c r="L395" s="34"/>
      <c r="M395" s="173" t="s">
        <v>1</v>
      </c>
      <c r="N395" s="138" t="s">
        <v>37</v>
      </c>
      <c r="P395" s="174">
        <f t="shared" si="110"/>
        <v>0</v>
      </c>
      <c r="Q395" s="174">
        <v>0</v>
      </c>
      <c r="R395" s="174">
        <f t="shared" si="111"/>
        <v>0</v>
      </c>
      <c r="S395" s="174">
        <v>0</v>
      </c>
      <c r="T395" s="175">
        <f t="shared" si="112"/>
        <v>0</v>
      </c>
      <c r="AR395" s="176" t="s">
        <v>220</v>
      </c>
      <c r="AT395" s="176" t="s">
        <v>216</v>
      </c>
      <c r="AU395" s="176" t="s">
        <v>83</v>
      </c>
      <c r="AY395" s="17" t="s">
        <v>214</v>
      </c>
      <c r="BE395" s="104">
        <f t="shared" si="113"/>
        <v>0</v>
      </c>
      <c r="BF395" s="104">
        <f t="shared" si="114"/>
        <v>0</v>
      </c>
      <c r="BG395" s="104">
        <f t="shared" si="115"/>
        <v>0</v>
      </c>
      <c r="BH395" s="104">
        <f t="shared" si="116"/>
        <v>0</v>
      </c>
      <c r="BI395" s="104">
        <f t="shared" si="117"/>
        <v>0</v>
      </c>
      <c r="BJ395" s="17" t="s">
        <v>83</v>
      </c>
      <c r="BK395" s="177">
        <f t="shared" si="118"/>
        <v>0</v>
      </c>
      <c r="BL395" s="17" t="s">
        <v>220</v>
      </c>
      <c r="BM395" s="176" t="s">
        <v>2980</v>
      </c>
    </row>
    <row r="396" spans="2:65" s="1" customFormat="1" ht="37.950000000000003" customHeight="1" x14ac:dyDescent="0.2">
      <c r="B396" s="139"/>
      <c r="C396" s="206" t="s">
        <v>1913</v>
      </c>
      <c r="D396" s="206" t="s">
        <v>822</v>
      </c>
      <c r="E396" s="207" t="s">
        <v>2981</v>
      </c>
      <c r="F396" s="208" t="s">
        <v>2982</v>
      </c>
      <c r="G396" s="209" t="s">
        <v>1339</v>
      </c>
      <c r="H396" s="210">
        <v>8</v>
      </c>
      <c r="I396" s="211"/>
      <c r="J396" s="210">
        <f t="shared" si="109"/>
        <v>0</v>
      </c>
      <c r="K396" s="212"/>
      <c r="L396" s="213"/>
      <c r="M396" s="214" t="s">
        <v>1</v>
      </c>
      <c r="N396" s="215" t="s">
        <v>37</v>
      </c>
      <c r="P396" s="174">
        <f t="shared" si="110"/>
        <v>0</v>
      </c>
      <c r="Q396" s="174">
        <v>0</v>
      </c>
      <c r="R396" s="174">
        <f t="shared" si="111"/>
        <v>0</v>
      </c>
      <c r="S396" s="174">
        <v>0</v>
      </c>
      <c r="T396" s="175">
        <f t="shared" si="112"/>
        <v>0</v>
      </c>
      <c r="AR396" s="176" t="s">
        <v>329</v>
      </c>
      <c r="AT396" s="176" t="s">
        <v>822</v>
      </c>
      <c r="AU396" s="176" t="s">
        <v>83</v>
      </c>
      <c r="AY396" s="17" t="s">
        <v>214</v>
      </c>
      <c r="BE396" s="104">
        <f t="shared" si="113"/>
        <v>0</v>
      </c>
      <c r="BF396" s="104">
        <f t="shared" si="114"/>
        <v>0</v>
      </c>
      <c r="BG396" s="104">
        <f t="shared" si="115"/>
        <v>0</v>
      </c>
      <c r="BH396" s="104">
        <f t="shared" si="116"/>
        <v>0</v>
      </c>
      <c r="BI396" s="104">
        <f t="shared" si="117"/>
        <v>0</v>
      </c>
      <c r="BJ396" s="17" t="s">
        <v>83</v>
      </c>
      <c r="BK396" s="177">
        <f t="shared" si="118"/>
        <v>0</v>
      </c>
      <c r="BL396" s="17" t="s">
        <v>220</v>
      </c>
      <c r="BM396" s="176" t="s">
        <v>2983</v>
      </c>
    </row>
    <row r="397" spans="2:65" s="1" customFormat="1" ht="21.75" customHeight="1" x14ac:dyDescent="0.2">
      <c r="B397" s="139"/>
      <c r="C397" s="166" t="s">
        <v>1917</v>
      </c>
      <c r="D397" s="166" t="s">
        <v>216</v>
      </c>
      <c r="E397" s="167" t="s">
        <v>2956</v>
      </c>
      <c r="F397" s="168" t="s">
        <v>2957</v>
      </c>
      <c r="G397" s="169" t="s">
        <v>1339</v>
      </c>
      <c r="H397" s="170">
        <v>8</v>
      </c>
      <c r="I397" s="171"/>
      <c r="J397" s="170">
        <f t="shared" si="109"/>
        <v>0</v>
      </c>
      <c r="K397" s="172"/>
      <c r="L397" s="34"/>
      <c r="M397" s="173" t="s">
        <v>1</v>
      </c>
      <c r="N397" s="138" t="s">
        <v>37</v>
      </c>
      <c r="P397" s="174">
        <f t="shared" si="110"/>
        <v>0</v>
      </c>
      <c r="Q397" s="174">
        <v>0</v>
      </c>
      <c r="R397" s="174">
        <f t="shared" si="111"/>
        <v>0</v>
      </c>
      <c r="S397" s="174">
        <v>0</v>
      </c>
      <c r="T397" s="175">
        <f t="shared" si="112"/>
        <v>0</v>
      </c>
      <c r="AR397" s="176" t="s">
        <v>220</v>
      </c>
      <c r="AT397" s="176" t="s">
        <v>216</v>
      </c>
      <c r="AU397" s="176" t="s">
        <v>83</v>
      </c>
      <c r="AY397" s="17" t="s">
        <v>214</v>
      </c>
      <c r="BE397" s="104">
        <f t="shared" si="113"/>
        <v>0</v>
      </c>
      <c r="BF397" s="104">
        <f t="shared" si="114"/>
        <v>0</v>
      </c>
      <c r="BG397" s="104">
        <f t="shared" si="115"/>
        <v>0</v>
      </c>
      <c r="BH397" s="104">
        <f t="shared" si="116"/>
        <v>0</v>
      </c>
      <c r="BI397" s="104">
        <f t="shared" si="117"/>
        <v>0</v>
      </c>
      <c r="BJ397" s="17" t="s">
        <v>83</v>
      </c>
      <c r="BK397" s="177">
        <f t="shared" si="118"/>
        <v>0</v>
      </c>
      <c r="BL397" s="17" t="s">
        <v>220</v>
      </c>
      <c r="BM397" s="176" t="s">
        <v>2984</v>
      </c>
    </row>
    <row r="398" spans="2:65" s="1" customFormat="1" ht="37.950000000000003" customHeight="1" x14ac:dyDescent="0.2">
      <c r="B398" s="139"/>
      <c r="C398" s="206" t="s">
        <v>1921</v>
      </c>
      <c r="D398" s="206" t="s">
        <v>822</v>
      </c>
      <c r="E398" s="207" t="s">
        <v>2985</v>
      </c>
      <c r="F398" s="208" t="s">
        <v>2986</v>
      </c>
      <c r="G398" s="209" t="s">
        <v>1339</v>
      </c>
      <c r="H398" s="210">
        <v>5</v>
      </c>
      <c r="I398" s="211"/>
      <c r="J398" s="210">
        <f t="shared" si="109"/>
        <v>0</v>
      </c>
      <c r="K398" s="212"/>
      <c r="L398" s="213"/>
      <c r="M398" s="214" t="s">
        <v>1</v>
      </c>
      <c r="N398" s="215" t="s">
        <v>37</v>
      </c>
      <c r="P398" s="174">
        <f t="shared" si="110"/>
        <v>0</v>
      </c>
      <c r="Q398" s="174">
        <v>0</v>
      </c>
      <c r="R398" s="174">
        <f t="shared" si="111"/>
        <v>0</v>
      </c>
      <c r="S398" s="174">
        <v>0</v>
      </c>
      <c r="T398" s="175">
        <f t="shared" si="112"/>
        <v>0</v>
      </c>
      <c r="AR398" s="176" t="s">
        <v>329</v>
      </c>
      <c r="AT398" s="176" t="s">
        <v>822</v>
      </c>
      <c r="AU398" s="176" t="s">
        <v>83</v>
      </c>
      <c r="AY398" s="17" t="s">
        <v>214</v>
      </c>
      <c r="BE398" s="104">
        <f t="shared" si="113"/>
        <v>0</v>
      </c>
      <c r="BF398" s="104">
        <f t="shared" si="114"/>
        <v>0</v>
      </c>
      <c r="BG398" s="104">
        <f t="shared" si="115"/>
        <v>0</v>
      </c>
      <c r="BH398" s="104">
        <f t="shared" si="116"/>
        <v>0</v>
      </c>
      <c r="BI398" s="104">
        <f t="shared" si="117"/>
        <v>0</v>
      </c>
      <c r="BJ398" s="17" t="s">
        <v>83</v>
      </c>
      <c r="BK398" s="177">
        <f t="shared" si="118"/>
        <v>0</v>
      </c>
      <c r="BL398" s="17" t="s">
        <v>220</v>
      </c>
      <c r="BM398" s="176" t="s">
        <v>2987</v>
      </c>
    </row>
    <row r="399" spans="2:65" s="1" customFormat="1" ht="24.15" customHeight="1" x14ac:dyDescent="0.2">
      <c r="B399" s="139"/>
      <c r="C399" s="166" t="s">
        <v>1925</v>
      </c>
      <c r="D399" s="166" t="s">
        <v>216</v>
      </c>
      <c r="E399" s="167" t="s">
        <v>2988</v>
      </c>
      <c r="F399" s="168" t="s">
        <v>2989</v>
      </c>
      <c r="G399" s="169" t="s">
        <v>1339</v>
      </c>
      <c r="H399" s="170">
        <v>5</v>
      </c>
      <c r="I399" s="171"/>
      <c r="J399" s="170">
        <f t="shared" si="109"/>
        <v>0</v>
      </c>
      <c r="K399" s="172"/>
      <c r="L399" s="34"/>
      <c r="M399" s="173" t="s">
        <v>1</v>
      </c>
      <c r="N399" s="138" t="s">
        <v>37</v>
      </c>
      <c r="P399" s="174">
        <f t="shared" si="110"/>
        <v>0</v>
      </c>
      <c r="Q399" s="174">
        <v>0</v>
      </c>
      <c r="R399" s="174">
        <f t="shared" si="111"/>
        <v>0</v>
      </c>
      <c r="S399" s="174">
        <v>0</v>
      </c>
      <c r="T399" s="175">
        <f t="shared" si="112"/>
        <v>0</v>
      </c>
      <c r="AR399" s="176" t="s">
        <v>220</v>
      </c>
      <c r="AT399" s="176" t="s">
        <v>216</v>
      </c>
      <c r="AU399" s="176" t="s">
        <v>83</v>
      </c>
      <c r="AY399" s="17" t="s">
        <v>214</v>
      </c>
      <c r="BE399" s="104">
        <f t="shared" si="113"/>
        <v>0</v>
      </c>
      <c r="BF399" s="104">
        <f t="shared" si="114"/>
        <v>0</v>
      </c>
      <c r="BG399" s="104">
        <f t="shared" si="115"/>
        <v>0</v>
      </c>
      <c r="BH399" s="104">
        <f t="shared" si="116"/>
        <v>0</v>
      </c>
      <c r="BI399" s="104">
        <f t="shared" si="117"/>
        <v>0</v>
      </c>
      <c r="BJ399" s="17" t="s">
        <v>83</v>
      </c>
      <c r="BK399" s="177">
        <f t="shared" si="118"/>
        <v>0</v>
      </c>
      <c r="BL399" s="17" t="s">
        <v>220</v>
      </c>
      <c r="BM399" s="176" t="s">
        <v>2990</v>
      </c>
    </row>
    <row r="400" spans="2:65" s="1" customFormat="1" ht="37.950000000000003" customHeight="1" x14ac:dyDescent="0.2">
      <c r="B400" s="139"/>
      <c r="C400" s="206" t="s">
        <v>1929</v>
      </c>
      <c r="D400" s="206" t="s">
        <v>822</v>
      </c>
      <c r="E400" s="207" t="s">
        <v>2991</v>
      </c>
      <c r="F400" s="208" t="s">
        <v>2992</v>
      </c>
      <c r="G400" s="209" t="s">
        <v>1339</v>
      </c>
      <c r="H400" s="210">
        <v>5</v>
      </c>
      <c r="I400" s="211"/>
      <c r="J400" s="210">
        <f t="shared" si="109"/>
        <v>0</v>
      </c>
      <c r="K400" s="212"/>
      <c r="L400" s="213"/>
      <c r="M400" s="214" t="s">
        <v>1</v>
      </c>
      <c r="N400" s="215" t="s">
        <v>37</v>
      </c>
      <c r="P400" s="174">
        <f t="shared" si="110"/>
        <v>0</v>
      </c>
      <c r="Q400" s="174">
        <v>0</v>
      </c>
      <c r="R400" s="174">
        <f t="shared" si="111"/>
        <v>0</v>
      </c>
      <c r="S400" s="174">
        <v>0</v>
      </c>
      <c r="T400" s="175">
        <f t="shared" si="112"/>
        <v>0</v>
      </c>
      <c r="AR400" s="176" t="s">
        <v>329</v>
      </c>
      <c r="AT400" s="176" t="s">
        <v>822</v>
      </c>
      <c r="AU400" s="176" t="s">
        <v>83</v>
      </c>
      <c r="AY400" s="17" t="s">
        <v>214</v>
      </c>
      <c r="BE400" s="104">
        <f t="shared" si="113"/>
        <v>0</v>
      </c>
      <c r="BF400" s="104">
        <f t="shared" si="114"/>
        <v>0</v>
      </c>
      <c r="BG400" s="104">
        <f t="shared" si="115"/>
        <v>0</v>
      </c>
      <c r="BH400" s="104">
        <f t="shared" si="116"/>
        <v>0</v>
      </c>
      <c r="BI400" s="104">
        <f t="shared" si="117"/>
        <v>0</v>
      </c>
      <c r="BJ400" s="17" t="s">
        <v>83</v>
      </c>
      <c r="BK400" s="177">
        <f t="shared" si="118"/>
        <v>0</v>
      </c>
      <c r="BL400" s="17" t="s">
        <v>220</v>
      </c>
      <c r="BM400" s="176" t="s">
        <v>2993</v>
      </c>
    </row>
    <row r="401" spans="2:65" s="1" customFormat="1" ht="21.75" customHeight="1" x14ac:dyDescent="0.2">
      <c r="B401" s="139"/>
      <c r="C401" s="166" t="s">
        <v>1933</v>
      </c>
      <c r="D401" s="166" t="s">
        <v>216</v>
      </c>
      <c r="E401" s="167" t="s">
        <v>2956</v>
      </c>
      <c r="F401" s="168" t="s">
        <v>2957</v>
      </c>
      <c r="G401" s="169" t="s">
        <v>1339</v>
      </c>
      <c r="H401" s="170">
        <v>5</v>
      </c>
      <c r="I401" s="171"/>
      <c r="J401" s="170">
        <f t="shared" si="109"/>
        <v>0</v>
      </c>
      <c r="K401" s="172"/>
      <c r="L401" s="34"/>
      <c r="M401" s="173" t="s">
        <v>1</v>
      </c>
      <c r="N401" s="138" t="s">
        <v>37</v>
      </c>
      <c r="P401" s="174">
        <f t="shared" si="110"/>
        <v>0</v>
      </c>
      <c r="Q401" s="174">
        <v>0</v>
      </c>
      <c r="R401" s="174">
        <f t="shared" si="111"/>
        <v>0</v>
      </c>
      <c r="S401" s="174">
        <v>0</v>
      </c>
      <c r="T401" s="175">
        <f t="shared" si="112"/>
        <v>0</v>
      </c>
      <c r="AR401" s="176" t="s">
        <v>220</v>
      </c>
      <c r="AT401" s="176" t="s">
        <v>216</v>
      </c>
      <c r="AU401" s="176" t="s">
        <v>83</v>
      </c>
      <c r="AY401" s="17" t="s">
        <v>214</v>
      </c>
      <c r="BE401" s="104">
        <f t="shared" si="113"/>
        <v>0</v>
      </c>
      <c r="BF401" s="104">
        <f t="shared" si="114"/>
        <v>0</v>
      </c>
      <c r="BG401" s="104">
        <f t="shared" si="115"/>
        <v>0</v>
      </c>
      <c r="BH401" s="104">
        <f t="shared" si="116"/>
        <v>0</v>
      </c>
      <c r="BI401" s="104">
        <f t="shared" si="117"/>
        <v>0</v>
      </c>
      <c r="BJ401" s="17" t="s">
        <v>83</v>
      </c>
      <c r="BK401" s="177">
        <f t="shared" si="118"/>
        <v>0</v>
      </c>
      <c r="BL401" s="17" t="s">
        <v>220</v>
      </c>
      <c r="BM401" s="176" t="s">
        <v>2994</v>
      </c>
    </row>
    <row r="402" spans="2:65" s="1" customFormat="1" ht="37.950000000000003" customHeight="1" x14ac:dyDescent="0.2">
      <c r="B402" s="139"/>
      <c r="C402" s="206" t="s">
        <v>1937</v>
      </c>
      <c r="D402" s="206" t="s">
        <v>822</v>
      </c>
      <c r="E402" s="207" t="s">
        <v>2995</v>
      </c>
      <c r="F402" s="208" t="s">
        <v>2996</v>
      </c>
      <c r="G402" s="209" t="s">
        <v>1339</v>
      </c>
      <c r="H402" s="210">
        <v>5</v>
      </c>
      <c r="I402" s="211"/>
      <c r="J402" s="210">
        <f t="shared" si="109"/>
        <v>0</v>
      </c>
      <c r="K402" s="212"/>
      <c r="L402" s="213"/>
      <c r="M402" s="214" t="s">
        <v>1</v>
      </c>
      <c r="N402" s="215" t="s">
        <v>37</v>
      </c>
      <c r="P402" s="174">
        <f t="shared" si="110"/>
        <v>0</v>
      </c>
      <c r="Q402" s="174">
        <v>0</v>
      </c>
      <c r="R402" s="174">
        <f t="shared" si="111"/>
        <v>0</v>
      </c>
      <c r="S402" s="174">
        <v>0</v>
      </c>
      <c r="T402" s="175">
        <f t="shared" si="112"/>
        <v>0</v>
      </c>
      <c r="AR402" s="176" t="s">
        <v>329</v>
      </c>
      <c r="AT402" s="176" t="s">
        <v>822</v>
      </c>
      <c r="AU402" s="176" t="s">
        <v>83</v>
      </c>
      <c r="AY402" s="17" t="s">
        <v>214</v>
      </c>
      <c r="BE402" s="104">
        <f t="shared" si="113"/>
        <v>0</v>
      </c>
      <c r="BF402" s="104">
        <f t="shared" si="114"/>
        <v>0</v>
      </c>
      <c r="BG402" s="104">
        <f t="shared" si="115"/>
        <v>0</v>
      </c>
      <c r="BH402" s="104">
        <f t="shared" si="116"/>
        <v>0</v>
      </c>
      <c r="BI402" s="104">
        <f t="shared" si="117"/>
        <v>0</v>
      </c>
      <c r="BJ402" s="17" t="s">
        <v>83</v>
      </c>
      <c r="BK402" s="177">
        <f t="shared" si="118"/>
        <v>0</v>
      </c>
      <c r="BL402" s="17" t="s">
        <v>220</v>
      </c>
      <c r="BM402" s="176" t="s">
        <v>2997</v>
      </c>
    </row>
    <row r="403" spans="2:65" s="1" customFormat="1" ht="21.75" customHeight="1" x14ac:dyDescent="0.2">
      <c r="B403" s="139"/>
      <c r="C403" s="166" t="s">
        <v>1941</v>
      </c>
      <c r="D403" s="166" t="s">
        <v>216</v>
      </c>
      <c r="E403" s="167" t="s">
        <v>2956</v>
      </c>
      <c r="F403" s="168" t="s">
        <v>2957</v>
      </c>
      <c r="G403" s="169" t="s">
        <v>1339</v>
      </c>
      <c r="H403" s="170">
        <v>5</v>
      </c>
      <c r="I403" s="171"/>
      <c r="J403" s="170">
        <f t="shared" si="109"/>
        <v>0</v>
      </c>
      <c r="K403" s="172"/>
      <c r="L403" s="34"/>
      <c r="M403" s="173" t="s">
        <v>1</v>
      </c>
      <c r="N403" s="138" t="s">
        <v>37</v>
      </c>
      <c r="P403" s="174">
        <f t="shared" si="110"/>
        <v>0</v>
      </c>
      <c r="Q403" s="174">
        <v>0</v>
      </c>
      <c r="R403" s="174">
        <f t="shared" si="111"/>
        <v>0</v>
      </c>
      <c r="S403" s="174">
        <v>0</v>
      </c>
      <c r="T403" s="175">
        <f t="shared" si="112"/>
        <v>0</v>
      </c>
      <c r="AR403" s="176" t="s">
        <v>220</v>
      </c>
      <c r="AT403" s="176" t="s">
        <v>216</v>
      </c>
      <c r="AU403" s="176" t="s">
        <v>83</v>
      </c>
      <c r="AY403" s="17" t="s">
        <v>214</v>
      </c>
      <c r="BE403" s="104">
        <f t="shared" si="113"/>
        <v>0</v>
      </c>
      <c r="BF403" s="104">
        <f t="shared" si="114"/>
        <v>0</v>
      </c>
      <c r="BG403" s="104">
        <f t="shared" si="115"/>
        <v>0</v>
      </c>
      <c r="BH403" s="104">
        <f t="shared" si="116"/>
        <v>0</v>
      </c>
      <c r="BI403" s="104">
        <f t="shared" si="117"/>
        <v>0</v>
      </c>
      <c r="BJ403" s="17" t="s">
        <v>83</v>
      </c>
      <c r="BK403" s="177">
        <f t="shared" si="118"/>
        <v>0</v>
      </c>
      <c r="BL403" s="17" t="s">
        <v>220</v>
      </c>
      <c r="BM403" s="176" t="s">
        <v>2998</v>
      </c>
    </row>
    <row r="404" spans="2:65" s="1" customFormat="1" ht="37.950000000000003" customHeight="1" x14ac:dyDescent="0.2">
      <c r="B404" s="139"/>
      <c r="C404" s="206" t="s">
        <v>1945</v>
      </c>
      <c r="D404" s="206" t="s">
        <v>822</v>
      </c>
      <c r="E404" s="207" t="s">
        <v>2999</v>
      </c>
      <c r="F404" s="208" t="s">
        <v>3000</v>
      </c>
      <c r="G404" s="209" t="s">
        <v>1339</v>
      </c>
      <c r="H404" s="210">
        <v>5</v>
      </c>
      <c r="I404" s="211"/>
      <c r="J404" s="210">
        <f t="shared" si="109"/>
        <v>0</v>
      </c>
      <c r="K404" s="212"/>
      <c r="L404" s="213"/>
      <c r="M404" s="214" t="s">
        <v>1</v>
      </c>
      <c r="N404" s="215" t="s">
        <v>37</v>
      </c>
      <c r="P404" s="174">
        <f t="shared" si="110"/>
        <v>0</v>
      </c>
      <c r="Q404" s="174">
        <v>0</v>
      </c>
      <c r="R404" s="174">
        <f t="shared" si="111"/>
        <v>0</v>
      </c>
      <c r="S404" s="174">
        <v>0</v>
      </c>
      <c r="T404" s="175">
        <f t="shared" si="112"/>
        <v>0</v>
      </c>
      <c r="AR404" s="176" t="s">
        <v>329</v>
      </c>
      <c r="AT404" s="176" t="s">
        <v>822</v>
      </c>
      <c r="AU404" s="176" t="s">
        <v>83</v>
      </c>
      <c r="AY404" s="17" t="s">
        <v>214</v>
      </c>
      <c r="BE404" s="104">
        <f t="shared" si="113"/>
        <v>0</v>
      </c>
      <c r="BF404" s="104">
        <f t="shared" si="114"/>
        <v>0</v>
      </c>
      <c r="BG404" s="104">
        <f t="shared" si="115"/>
        <v>0</v>
      </c>
      <c r="BH404" s="104">
        <f t="shared" si="116"/>
        <v>0</v>
      </c>
      <c r="BI404" s="104">
        <f t="shared" si="117"/>
        <v>0</v>
      </c>
      <c r="BJ404" s="17" t="s">
        <v>83</v>
      </c>
      <c r="BK404" s="177">
        <f t="shared" si="118"/>
        <v>0</v>
      </c>
      <c r="BL404" s="17" t="s">
        <v>220</v>
      </c>
      <c r="BM404" s="176" t="s">
        <v>3001</v>
      </c>
    </row>
    <row r="405" spans="2:65" s="1" customFormat="1" ht="21.75" customHeight="1" x14ac:dyDescent="0.2">
      <c r="B405" s="139"/>
      <c r="C405" s="166" t="s">
        <v>1949</v>
      </c>
      <c r="D405" s="166" t="s">
        <v>216</v>
      </c>
      <c r="E405" s="167" t="s">
        <v>2956</v>
      </c>
      <c r="F405" s="168" t="s">
        <v>2957</v>
      </c>
      <c r="G405" s="169" t="s">
        <v>1339</v>
      </c>
      <c r="H405" s="170">
        <v>5</v>
      </c>
      <c r="I405" s="171"/>
      <c r="J405" s="170">
        <f t="shared" si="109"/>
        <v>0</v>
      </c>
      <c r="K405" s="172"/>
      <c r="L405" s="34"/>
      <c r="M405" s="173" t="s">
        <v>1</v>
      </c>
      <c r="N405" s="138" t="s">
        <v>37</v>
      </c>
      <c r="P405" s="174">
        <f t="shared" si="110"/>
        <v>0</v>
      </c>
      <c r="Q405" s="174">
        <v>0</v>
      </c>
      <c r="R405" s="174">
        <f t="shared" si="111"/>
        <v>0</v>
      </c>
      <c r="S405" s="174">
        <v>0</v>
      </c>
      <c r="T405" s="175">
        <f t="shared" si="112"/>
        <v>0</v>
      </c>
      <c r="AR405" s="176" t="s">
        <v>220</v>
      </c>
      <c r="AT405" s="176" t="s">
        <v>216</v>
      </c>
      <c r="AU405" s="176" t="s">
        <v>83</v>
      </c>
      <c r="AY405" s="17" t="s">
        <v>214</v>
      </c>
      <c r="BE405" s="104">
        <f t="shared" si="113"/>
        <v>0</v>
      </c>
      <c r="BF405" s="104">
        <f t="shared" si="114"/>
        <v>0</v>
      </c>
      <c r="BG405" s="104">
        <f t="shared" si="115"/>
        <v>0</v>
      </c>
      <c r="BH405" s="104">
        <f t="shared" si="116"/>
        <v>0</v>
      </c>
      <c r="BI405" s="104">
        <f t="shared" si="117"/>
        <v>0</v>
      </c>
      <c r="BJ405" s="17" t="s">
        <v>83</v>
      </c>
      <c r="BK405" s="177">
        <f t="shared" si="118"/>
        <v>0</v>
      </c>
      <c r="BL405" s="17" t="s">
        <v>220</v>
      </c>
      <c r="BM405" s="176" t="s">
        <v>3002</v>
      </c>
    </row>
    <row r="406" spans="2:65" s="1" customFormat="1" ht="37.950000000000003" customHeight="1" x14ac:dyDescent="0.2">
      <c r="B406" s="139"/>
      <c r="C406" s="206" t="s">
        <v>1953</v>
      </c>
      <c r="D406" s="206" t="s">
        <v>822</v>
      </c>
      <c r="E406" s="207" t="s">
        <v>3003</v>
      </c>
      <c r="F406" s="208" t="s">
        <v>3004</v>
      </c>
      <c r="G406" s="209" t="s">
        <v>1339</v>
      </c>
      <c r="H406" s="210">
        <v>29</v>
      </c>
      <c r="I406" s="211"/>
      <c r="J406" s="210">
        <f t="shared" si="109"/>
        <v>0</v>
      </c>
      <c r="K406" s="212"/>
      <c r="L406" s="213"/>
      <c r="M406" s="214" t="s">
        <v>1</v>
      </c>
      <c r="N406" s="215" t="s">
        <v>37</v>
      </c>
      <c r="P406" s="174">
        <f t="shared" si="110"/>
        <v>0</v>
      </c>
      <c r="Q406" s="174">
        <v>0</v>
      </c>
      <c r="R406" s="174">
        <f t="shared" si="111"/>
        <v>0</v>
      </c>
      <c r="S406" s="174">
        <v>0</v>
      </c>
      <c r="T406" s="175">
        <f t="shared" si="112"/>
        <v>0</v>
      </c>
      <c r="AR406" s="176" t="s">
        <v>329</v>
      </c>
      <c r="AT406" s="176" t="s">
        <v>822</v>
      </c>
      <c r="AU406" s="176" t="s">
        <v>83</v>
      </c>
      <c r="AY406" s="17" t="s">
        <v>214</v>
      </c>
      <c r="BE406" s="104">
        <f t="shared" si="113"/>
        <v>0</v>
      </c>
      <c r="BF406" s="104">
        <f t="shared" si="114"/>
        <v>0</v>
      </c>
      <c r="BG406" s="104">
        <f t="shared" si="115"/>
        <v>0</v>
      </c>
      <c r="BH406" s="104">
        <f t="shared" si="116"/>
        <v>0</v>
      </c>
      <c r="BI406" s="104">
        <f t="shared" si="117"/>
        <v>0</v>
      </c>
      <c r="BJ406" s="17" t="s">
        <v>83</v>
      </c>
      <c r="BK406" s="177">
        <f t="shared" si="118"/>
        <v>0</v>
      </c>
      <c r="BL406" s="17" t="s">
        <v>220</v>
      </c>
      <c r="BM406" s="176" t="s">
        <v>3005</v>
      </c>
    </row>
    <row r="407" spans="2:65" s="1" customFormat="1" ht="21.75" customHeight="1" x14ac:dyDescent="0.2">
      <c r="B407" s="139"/>
      <c r="C407" s="166" t="s">
        <v>1957</v>
      </c>
      <c r="D407" s="166" t="s">
        <v>216</v>
      </c>
      <c r="E407" s="167" t="s">
        <v>2956</v>
      </c>
      <c r="F407" s="168" t="s">
        <v>2957</v>
      </c>
      <c r="G407" s="169" t="s">
        <v>1339</v>
      </c>
      <c r="H407" s="170">
        <v>29</v>
      </c>
      <c r="I407" s="171"/>
      <c r="J407" s="170">
        <f t="shared" si="109"/>
        <v>0</v>
      </c>
      <c r="K407" s="172"/>
      <c r="L407" s="34"/>
      <c r="M407" s="173" t="s">
        <v>1</v>
      </c>
      <c r="N407" s="138" t="s">
        <v>37</v>
      </c>
      <c r="P407" s="174">
        <f t="shared" si="110"/>
        <v>0</v>
      </c>
      <c r="Q407" s="174">
        <v>0</v>
      </c>
      <c r="R407" s="174">
        <f t="shared" si="111"/>
        <v>0</v>
      </c>
      <c r="S407" s="174">
        <v>0</v>
      </c>
      <c r="T407" s="175">
        <f t="shared" si="112"/>
        <v>0</v>
      </c>
      <c r="AR407" s="176" t="s">
        <v>220</v>
      </c>
      <c r="AT407" s="176" t="s">
        <v>216</v>
      </c>
      <c r="AU407" s="176" t="s">
        <v>83</v>
      </c>
      <c r="AY407" s="17" t="s">
        <v>214</v>
      </c>
      <c r="BE407" s="104">
        <f t="shared" si="113"/>
        <v>0</v>
      </c>
      <c r="BF407" s="104">
        <f t="shared" si="114"/>
        <v>0</v>
      </c>
      <c r="BG407" s="104">
        <f t="shared" si="115"/>
        <v>0</v>
      </c>
      <c r="BH407" s="104">
        <f t="shared" si="116"/>
        <v>0</v>
      </c>
      <c r="BI407" s="104">
        <f t="shared" si="117"/>
        <v>0</v>
      </c>
      <c r="BJ407" s="17" t="s">
        <v>83</v>
      </c>
      <c r="BK407" s="177">
        <f t="shared" si="118"/>
        <v>0</v>
      </c>
      <c r="BL407" s="17" t="s">
        <v>220</v>
      </c>
      <c r="BM407" s="176" t="s">
        <v>3006</v>
      </c>
    </row>
    <row r="408" spans="2:65" s="1" customFormat="1" ht="37.950000000000003" customHeight="1" x14ac:dyDescent="0.2">
      <c r="B408" s="139"/>
      <c r="C408" s="206" t="s">
        <v>1974</v>
      </c>
      <c r="D408" s="206" t="s">
        <v>822</v>
      </c>
      <c r="E408" s="207" t="s">
        <v>3007</v>
      </c>
      <c r="F408" s="208" t="s">
        <v>3008</v>
      </c>
      <c r="G408" s="209" t="s">
        <v>1339</v>
      </c>
      <c r="H408" s="210">
        <v>11</v>
      </c>
      <c r="I408" s="211"/>
      <c r="J408" s="210">
        <f t="shared" si="109"/>
        <v>0</v>
      </c>
      <c r="K408" s="212"/>
      <c r="L408" s="213"/>
      <c r="M408" s="214" t="s">
        <v>1</v>
      </c>
      <c r="N408" s="215" t="s">
        <v>37</v>
      </c>
      <c r="P408" s="174">
        <f t="shared" si="110"/>
        <v>0</v>
      </c>
      <c r="Q408" s="174">
        <v>0</v>
      </c>
      <c r="R408" s="174">
        <f t="shared" si="111"/>
        <v>0</v>
      </c>
      <c r="S408" s="174">
        <v>0</v>
      </c>
      <c r="T408" s="175">
        <f t="shared" si="112"/>
        <v>0</v>
      </c>
      <c r="AR408" s="176" t="s">
        <v>329</v>
      </c>
      <c r="AT408" s="176" t="s">
        <v>822</v>
      </c>
      <c r="AU408" s="176" t="s">
        <v>83</v>
      </c>
      <c r="AY408" s="17" t="s">
        <v>214</v>
      </c>
      <c r="BE408" s="104">
        <f t="shared" si="113"/>
        <v>0</v>
      </c>
      <c r="BF408" s="104">
        <f t="shared" si="114"/>
        <v>0</v>
      </c>
      <c r="BG408" s="104">
        <f t="shared" si="115"/>
        <v>0</v>
      </c>
      <c r="BH408" s="104">
        <f t="shared" si="116"/>
        <v>0</v>
      </c>
      <c r="BI408" s="104">
        <f t="shared" si="117"/>
        <v>0</v>
      </c>
      <c r="BJ408" s="17" t="s">
        <v>83</v>
      </c>
      <c r="BK408" s="177">
        <f t="shared" si="118"/>
        <v>0</v>
      </c>
      <c r="BL408" s="17" t="s">
        <v>220</v>
      </c>
      <c r="BM408" s="176" t="s">
        <v>3009</v>
      </c>
    </row>
    <row r="409" spans="2:65" s="1" customFormat="1" ht="21.75" customHeight="1" x14ac:dyDescent="0.2">
      <c r="B409" s="139"/>
      <c r="C409" s="166" t="s">
        <v>1980</v>
      </c>
      <c r="D409" s="166" t="s">
        <v>216</v>
      </c>
      <c r="E409" s="167" t="s">
        <v>2956</v>
      </c>
      <c r="F409" s="168" t="s">
        <v>2957</v>
      </c>
      <c r="G409" s="169" t="s">
        <v>1339</v>
      </c>
      <c r="H409" s="170">
        <v>11</v>
      </c>
      <c r="I409" s="171"/>
      <c r="J409" s="170">
        <f t="shared" si="109"/>
        <v>0</v>
      </c>
      <c r="K409" s="172"/>
      <c r="L409" s="34"/>
      <c r="M409" s="173" t="s">
        <v>1</v>
      </c>
      <c r="N409" s="138" t="s">
        <v>37</v>
      </c>
      <c r="P409" s="174">
        <f t="shared" si="110"/>
        <v>0</v>
      </c>
      <c r="Q409" s="174">
        <v>0</v>
      </c>
      <c r="R409" s="174">
        <f t="shared" si="111"/>
        <v>0</v>
      </c>
      <c r="S409" s="174">
        <v>0</v>
      </c>
      <c r="T409" s="175">
        <f t="shared" si="112"/>
        <v>0</v>
      </c>
      <c r="AR409" s="176" t="s">
        <v>220</v>
      </c>
      <c r="AT409" s="176" t="s">
        <v>216</v>
      </c>
      <c r="AU409" s="176" t="s">
        <v>83</v>
      </c>
      <c r="AY409" s="17" t="s">
        <v>214</v>
      </c>
      <c r="BE409" s="104">
        <f t="shared" si="113"/>
        <v>0</v>
      </c>
      <c r="BF409" s="104">
        <f t="shared" si="114"/>
        <v>0</v>
      </c>
      <c r="BG409" s="104">
        <f t="shared" si="115"/>
        <v>0</v>
      </c>
      <c r="BH409" s="104">
        <f t="shared" si="116"/>
        <v>0</v>
      </c>
      <c r="BI409" s="104">
        <f t="shared" si="117"/>
        <v>0</v>
      </c>
      <c r="BJ409" s="17" t="s">
        <v>83</v>
      </c>
      <c r="BK409" s="177">
        <f t="shared" si="118"/>
        <v>0</v>
      </c>
      <c r="BL409" s="17" t="s">
        <v>220</v>
      </c>
      <c r="BM409" s="176" t="s">
        <v>3010</v>
      </c>
    </row>
    <row r="410" spans="2:65" s="1" customFormat="1" ht="37.950000000000003" customHeight="1" x14ac:dyDescent="0.2">
      <c r="B410" s="139"/>
      <c r="C410" s="206" t="s">
        <v>1995</v>
      </c>
      <c r="D410" s="206" t="s">
        <v>822</v>
      </c>
      <c r="E410" s="207" t="s">
        <v>3011</v>
      </c>
      <c r="F410" s="208" t="s">
        <v>3012</v>
      </c>
      <c r="G410" s="209" t="s">
        <v>1339</v>
      </c>
      <c r="H410" s="210">
        <v>12</v>
      </c>
      <c r="I410" s="211"/>
      <c r="J410" s="210">
        <f t="shared" si="109"/>
        <v>0</v>
      </c>
      <c r="K410" s="212"/>
      <c r="L410" s="213"/>
      <c r="M410" s="214" t="s">
        <v>1</v>
      </c>
      <c r="N410" s="215" t="s">
        <v>37</v>
      </c>
      <c r="P410" s="174">
        <f t="shared" si="110"/>
        <v>0</v>
      </c>
      <c r="Q410" s="174">
        <v>0</v>
      </c>
      <c r="R410" s="174">
        <f t="shared" si="111"/>
        <v>0</v>
      </c>
      <c r="S410" s="174">
        <v>0</v>
      </c>
      <c r="T410" s="175">
        <f t="shared" si="112"/>
        <v>0</v>
      </c>
      <c r="AR410" s="176" t="s">
        <v>329</v>
      </c>
      <c r="AT410" s="176" t="s">
        <v>822</v>
      </c>
      <c r="AU410" s="176" t="s">
        <v>83</v>
      </c>
      <c r="AY410" s="17" t="s">
        <v>214</v>
      </c>
      <c r="BE410" s="104">
        <f t="shared" si="113"/>
        <v>0</v>
      </c>
      <c r="BF410" s="104">
        <f t="shared" si="114"/>
        <v>0</v>
      </c>
      <c r="BG410" s="104">
        <f t="shared" si="115"/>
        <v>0</v>
      </c>
      <c r="BH410" s="104">
        <f t="shared" si="116"/>
        <v>0</v>
      </c>
      <c r="BI410" s="104">
        <f t="shared" si="117"/>
        <v>0</v>
      </c>
      <c r="BJ410" s="17" t="s">
        <v>83</v>
      </c>
      <c r="BK410" s="177">
        <f t="shared" si="118"/>
        <v>0</v>
      </c>
      <c r="BL410" s="17" t="s">
        <v>220</v>
      </c>
      <c r="BM410" s="176" t="s">
        <v>3013</v>
      </c>
    </row>
    <row r="411" spans="2:65" s="1" customFormat="1" ht="24.15" customHeight="1" x14ac:dyDescent="0.2">
      <c r="B411" s="139"/>
      <c r="C411" s="166" t="s">
        <v>2005</v>
      </c>
      <c r="D411" s="166" t="s">
        <v>216</v>
      </c>
      <c r="E411" s="167" t="s">
        <v>2988</v>
      </c>
      <c r="F411" s="168" t="s">
        <v>2989</v>
      </c>
      <c r="G411" s="169" t="s">
        <v>1339</v>
      </c>
      <c r="H411" s="170">
        <v>12</v>
      </c>
      <c r="I411" s="171"/>
      <c r="J411" s="170">
        <f t="shared" si="109"/>
        <v>0</v>
      </c>
      <c r="K411" s="172"/>
      <c r="L411" s="34"/>
      <c r="M411" s="173" t="s">
        <v>1</v>
      </c>
      <c r="N411" s="138" t="s">
        <v>37</v>
      </c>
      <c r="P411" s="174">
        <f t="shared" si="110"/>
        <v>0</v>
      </c>
      <c r="Q411" s="174">
        <v>0</v>
      </c>
      <c r="R411" s="174">
        <f t="shared" si="111"/>
        <v>0</v>
      </c>
      <c r="S411" s="174">
        <v>0</v>
      </c>
      <c r="T411" s="175">
        <f t="shared" si="112"/>
        <v>0</v>
      </c>
      <c r="AR411" s="176" t="s">
        <v>220</v>
      </c>
      <c r="AT411" s="176" t="s">
        <v>216</v>
      </c>
      <c r="AU411" s="176" t="s">
        <v>83</v>
      </c>
      <c r="AY411" s="17" t="s">
        <v>214</v>
      </c>
      <c r="BE411" s="104">
        <f t="shared" si="113"/>
        <v>0</v>
      </c>
      <c r="BF411" s="104">
        <f t="shared" si="114"/>
        <v>0</v>
      </c>
      <c r="BG411" s="104">
        <f t="shared" si="115"/>
        <v>0</v>
      </c>
      <c r="BH411" s="104">
        <f t="shared" si="116"/>
        <v>0</v>
      </c>
      <c r="BI411" s="104">
        <f t="shared" si="117"/>
        <v>0</v>
      </c>
      <c r="BJ411" s="17" t="s">
        <v>83</v>
      </c>
      <c r="BK411" s="177">
        <f t="shared" si="118"/>
        <v>0</v>
      </c>
      <c r="BL411" s="17" t="s">
        <v>220</v>
      </c>
      <c r="BM411" s="176" t="s">
        <v>3014</v>
      </c>
    </row>
    <row r="412" spans="2:65" s="1" customFormat="1" ht="37.950000000000003" customHeight="1" x14ac:dyDescent="0.2">
      <c r="B412" s="139"/>
      <c r="C412" s="206" t="s">
        <v>2009</v>
      </c>
      <c r="D412" s="206" t="s">
        <v>822</v>
      </c>
      <c r="E412" s="207" t="s">
        <v>3015</v>
      </c>
      <c r="F412" s="208" t="s">
        <v>3016</v>
      </c>
      <c r="G412" s="209" t="s">
        <v>1339</v>
      </c>
      <c r="H412" s="210">
        <v>62</v>
      </c>
      <c r="I412" s="211"/>
      <c r="J412" s="210">
        <f t="shared" si="109"/>
        <v>0</v>
      </c>
      <c r="K412" s="212"/>
      <c r="L412" s="213"/>
      <c r="M412" s="214" t="s">
        <v>1</v>
      </c>
      <c r="N412" s="215" t="s">
        <v>37</v>
      </c>
      <c r="P412" s="174">
        <f t="shared" si="110"/>
        <v>0</v>
      </c>
      <c r="Q412" s="174">
        <v>0</v>
      </c>
      <c r="R412" s="174">
        <f t="shared" si="111"/>
        <v>0</v>
      </c>
      <c r="S412" s="174">
        <v>0</v>
      </c>
      <c r="T412" s="175">
        <f t="shared" si="112"/>
        <v>0</v>
      </c>
      <c r="AR412" s="176" t="s">
        <v>329</v>
      </c>
      <c r="AT412" s="176" t="s">
        <v>822</v>
      </c>
      <c r="AU412" s="176" t="s">
        <v>83</v>
      </c>
      <c r="AY412" s="17" t="s">
        <v>214</v>
      </c>
      <c r="BE412" s="104">
        <f t="shared" si="113"/>
        <v>0</v>
      </c>
      <c r="BF412" s="104">
        <f t="shared" si="114"/>
        <v>0</v>
      </c>
      <c r="BG412" s="104">
        <f t="shared" si="115"/>
        <v>0</v>
      </c>
      <c r="BH412" s="104">
        <f t="shared" si="116"/>
        <v>0</v>
      </c>
      <c r="BI412" s="104">
        <f t="shared" si="117"/>
        <v>0</v>
      </c>
      <c r="BJ412" s="17" t="s">
        <v>83</v>
      </c>
      <c r="BK412" s="177">
        <f t="shared" si="118"/>
        <v>0</v>
      </c>
      <c r="BL412" s="17" t="s">
        <v>220</v>
      </c>
      <c r="BM412" s="176" t="s">
        <v>3017</v>
      </c>
    </row>
    <row r="413" spans="2:65" s="1" customFormat="1" ht="24.15" customHeight="1" x14ac:dyDescent="0.2">
      <c r="B413" s="139"/>
      <c r="C413" s="166" t="s">
        <v>2014</v>
      </c>
      <c r="D413" s="166" t="s">
        <v>216</v>
      </c>
      <c r="E413" s="167" t="s">
        <v>2988</v>
      </c>
      <c r="F413" s="168" t="s">
        <v>2989</v>
      </c>
      <c r="G413" s="169" t="s">
        <v>1339</v>
      </c>
      <c r="H413" s="170">
        <v>62</v>
      </c>
      <c r="I413" s="171"/>
      <c r="J413" s="170">
        <f t="shared" si="109"/>
        <v>0</v>
      </c>
      <c r="K413" s="172"/>
      <c r="L413" s="34"/>
      <c r="M413" s="173" t="s">
        <v>1</v>
      </c>
      <c r="N413" s="138" t="s">
        <v>37</v>
      </c>
      <c r="P413" s="174">
        <f t="shared" si="110"/>
        <v>0</v>
      </c>
      <c r="Q413" s="174">
        <v>0</v>
      </c>
      <c r="R413" s="174">
        <f t="shared" si="111"/>
        <v>0</v>
      </c>
      <c r="S413" s="174">
        <v>0</v>
      </c>
      <c r="T413" s="175">
        <f t="shared" si="112"/>
        <v>0</v>
      </c>
      <c r="AR413" s="176" t="s">
        <v>220</v>
      </c>
      <c r="AT413" s="176" t="s">
        <v>216</v>
      </c>
      <c r="AU413" s="176" t="s">
        <v>83</v>
      </c>
      <c r="AY413" s="17" t="s">
        <v>214</v>
      </c>
      <c r="BE413" s="104">
        <f t="shared" si="113"/>
        <v>0</v>
      </c>
      <c r="BF413" s="104">
        <f t="shared" si="114"/>
        <v>0</v>
      </c>
      <c r="BG413" s="104">
        <f t="shared" si="115"/>
        <v>0</v>
      </c>
      <c r="BH413" s="104">
        <f t="shared" si="116"/>
        <v>0</v>
      </c>
      <c r="BI413" s="104">
        <f t="shared" si="117"/>
        <v>0</v>
      </c>
      <c r="BJ413" s="17" t="s">
        <v>83</v>
      </c>
      <c r="BK413" s="177">
        <f t="shared" si="118"/>
        <v>0</v>
      </c>
      <c r="BL413" s="17" t="s">
        <v>220</v>
      </c>
      <c r="BM413" s="176" t="s">
        <v>3018</v>
      </c>
    </row>
    <row r="414" spans="2:65" s="1" customFormat="1" ht="37.950000000000003" customHeight="1" x14ac:dyDescent="0.2">
      <c r="B414" s="139"/>
      <c r="C414" s="206" t="s">
        <v>2027</v>
      </c>
      <c r="D414" s="206" t="s">
        <v>822</v>
      </c>
      <c r="E414" s="207" t="s">
        <v>3019</v>
      </c>
      <c r="F414" s="208" t="s">
        <v>3020</v>
      </c>
      <c r="G414" s="209" t="s">
        <v>1339</v>
      </c>
      <c r="H414" s="210">
        <v>12</v>
      </c>
      <c r="I414" s="211"/>
      <c r="J414" s="210">
        <f t="shared" si="109"/>
        <v>0</v>
      </c>
      <c r="K414" s="212"/>
      <c r="L414" s="213"/>
      <c r="M414" s="214" t="s">
        <v>1</v>
      </c>
      <c r="N414" s="215" t="s">
        <v>37</v>
      </c>
      <c r="P414" s="174">
        <f t="shared" si="110"/>
        <v>0</v>
      </c>
      <c r="Q414" s="174">
        <v>0</v>
      </c>
      <c r="R414" s="174">
        <f t="shared" si="111"/>
        <v>0</v>
      </c>
      <c r="S414" s="174">
        <v>0</v>
      </c>
      <c r="T414" s="175">
        <f t="shared" si="112"/>
        <v>0</v>
      </c>
      <c r="AR414" s="176" t="s">
        <v>329</v>
      </c>
      <c r="AT414" s="176" t="s">
        <v>822</v>
      </c>
      <c r="AU414" s="176" t="s">
        <v>83</v>
      </c>
      <c r="AY414" s="17" t="s">
        <v>214</v>
      </c>
      <c r="BE414" s="104">
        <f t="shared" si="113"/>
        <v>0</v>
      </c>
      <c r="BF414" s="104">
        <f t="shared" si="114"/>
        <v>0</v>
      </c>
      <c r="BG414" s="104">
        <f t="shared" si="115"/>
        <v>0</v>
      </c>
      <c r="BH414" s="104">
        <f t="shared" si="116"/>
        <v>0</v>
      </c>
      <c r="BI414" s="104">
        <f t="shared" si="117"/>
        <v>0</v>
      </c>
      <c r="BJ414" s="17" t="s">
        <v>83</v>
      </c>
      <c r="BK414" s="177">
        <f t="shared" si="118"/>
        <v>0</v>
      </c>
      <c r="BL414" s="17" t="s">
        <v>220</v>
      </c>
      <c r="BM414" s="176" t="s">
        <v>3021</v>
      </c>
    </row>
    <row r="415" spans="2:65" s="1" customFormat="1" ht="24.15" customHeight="1" x14ac:dyDescent="0.2">
      <c r="B415" s="139"/>
      <c r="C415" s="166" t="s">
        <v>2032</v>
      </c>
      <c r="D415" s="166" t="s">
        <v>216</v>
      </c>
      <c r="E415" s="167" t="s">
        <v>2970</v>
      </c>
      <c r="F415" s="168" t="s">
        <v>2971</v>
      </c>
      <c r="G415" s="169" t="s">
        <v>1339</v>
      </c>
      <c r="H415" s="170">
        <v>12</v>
      </c>
      <c r="I415" s="171"/>
      <c r="J415" s="170">
        <f t="shared" si="109"/>
        <v>0</v>
      </c>
      <c r="K415" s="172"/>
      <c r="L415" s="34"/>
      <c r="M415" s="173" t="s">
        <v>1</v>
      </c>
      <c r="N415" s="138" t="s">
        <v>37</v>
      </c>
      <c r="P415" s="174">
        <f t="shared" si="110"/>
        <v>0</v>
      </c>
      <c r="Q415" s="174">
        <v>0</v>
      </c>
      <c r="R415" s="174">
        <f t="shared" si="111"/>
        <v>0</v>
      </c>
      <c r="S415" s="174">
        <v>0</v>
      </c>
      <c r="T415" s="175">
        <f t="shared" si="112"/>
        <v>0</v>
      </c>
      <c r="AR415" s="176" t="s">
        <v>220</v>
      </c>
      <c r="AT415" s="176" t="s">
        <v>216</v>
      </c>
      <c r="AU415" s="176" t="s">
        <v>83</v>
      </c>
      <c r="AY415" s="17" t="s">
        <v>214</v>
      </c>
      <c r="BE415" s="104">
        <f t="shared" si="113"/>
        <v>0</v>
      </c>
      <c r="BF415" s="104">
        <f t="shared" si="114"/>
        <v>0</v>
      </c>
      <c r="BG415" s="104">
        <f t="shared" si="115"/>
        <v>0</v>
      </c>
      <c r="BH415" s="104">
        <f t="shared" si="116"/>
        <v>0</v>
      </c>
      <c r="BI415" s="104">
        <f t="shared" si="117"/>
        <v>0</v>
      </c>
      <c r="BJ415" s="17" t="s">
        <v>83</v>
      </c>
      <c r="BK415" s="177">
        <f t="shared" si="118"/>
        <v>0</v>
      </c>
      <c r="BL415" s="17" t="s">
        <v>220</v>
      </c>
      <c r="BM415" s="176" t="s">
        <v>3022</v>
      </c>
    </row>
    <row r="416" spans="2:65" s="1" customFormat="1" ht="44.25" customHeight="1" x14ac:dyDescent="0.2">
      <c r="B416" s="139"/>
      <c r="C416" s="206" t="s">
        <v>2040</v>
      </c>
      <c r="D416" s="206" t="s">
        <v>822</v>
      </c>
      <c r="E416" s="207" t="s">
        <v>3023</v>
      </c>
      <c r="F416" s="208" t="s">
        <v>3024</v>
      </c>
      <c r="G416" s="209" t="s">
        <v>1339</v>
      </c>
      <c r="H416" s="210">
        <v>42</v>
      </c>
      <c r="I416" s="211"/>
      <c r="J416" s="210">
        <f t="shared" ref="J416:J447" si="119">ROUND(I416*H416,3)</f>
        <v>0</v>
      </c>
      <c r="K416" s="212"/>
      <c r="L416" s="213"/>
      <c r="M416" s="214" t="s">
        <v>1</v>
      </c>
      <c r="N416" s="215" t="s">
        <v>37</v>
      </c>
      <c r="P416" s="174">
        <f t="shared" ref="P416:P447" si="120">O416*H416</f>
        <v>0</v>
      </c>
      <c r="Q416" s="174">
        <v>0</v>
      </c>
      <c r="R416" s="174">
        <f t="shared" ref="R416:R447" si="121">Q416*H416</f>
        <v>0</v>
      </c>
      <c r="S416" s="174">
        <v>0</v>
      </c>
      <c r="T416" s="175">
        <f t="shared" ref="T416:T447" si="122">S416*H416</f>
        <v>0</v>
      </c>
      <c r="AR416" s="176" t="s">
        <v>329</v>
      </c>
      <c r="AT416" s="176" t="s">
        <v>822</v>
      </c>
      <c r="AU416" s="176" t="s">
        <v>83</v>
      </c>
      <c r="AY416" s="17" t="s">
        <v>214</v>
      </c>
      <c r="BE416" s="104">
        <f t="shared" ref="BE416:BE451" si="123">IF(N416="základná",J416,0)</f>
        <v>0</v>
      </c>
      <c r="BF416" s="104">
        <f t="shared" ref="BF416:BF451" si="124">IF(N416="znížená",J416,0)</f>
        <v>0</v>
      </c>
      <c r="BG416" s="104">
        <f t="shared" ref="BG416:BG451" si="125">IF(N416="zákl. prenesená",J416,0)</f>
        <v>0</v>
      </c>
      <c r="BH416" s="104">
        <f t="shared" ref="BH416:BH451" si="126">IF(N416="zníž. prenesená",J416,0)</f>
        <v>0</v>
      </c>
      <c r="BI416" s="104">
        <f t="shared" ref="BI416:BI451" si="127">IF(N416="nulová",J416,0)</f>
        <v>0</v>
      </c>
      <c r="BJ416" s="17" t="s">
        <v>83</v>
      </c>
      <c r="BK416" s="177">
        <f t="shared" ref="BK416:BK451" si="128">ROUND(I416*H416,3)</f>
        <v>0</v>
      </c>
      <c r="BL416" s="17" t="s">
        <v>220</v>
      </c>
      <c r="BM416" s="176" t="s">
        <v>3025</v>
      </c>
    </row>
    <row r="417" spans="2:65" s="1" customFormat="1" ht="21.75" customHeight="1" x14ac:dyDescent="0.2">
      <c r="B417" s="139"/>
      <c r="C417" s="166" t="s">
        <v>2050</v>
      </c>
      <c r="D417" s="166" t="s">
        <v>216</v>
      </c>
      <c r="E417" s="167" t="s">
        <v>2956</v>
      </c>
      <c r="F417" s="168" t="s">
        <v>2957</v>
      </c>
      <c r="G417" s="169" t="s">
        <v>1339</v>
      </c>
      <c r="H417" s="170">
        <v>42</v>
      </c>
      <c r="I417" s="171"/>
      <c r="J417" s="170">
        <f t="shared" si="119"/>
        <v>0</v>
      </c>
      <c r="K417" s="172"/>
      <c r="L417" s="34"/>
      <c r="M417" s="173" t="s">
        <v>1</v>
      </c>
      <c r="N417" s="138" t="s">
        <v>37</v>
      </c>
      <c r="P417" s="174">
        <f t="shared" si="120"/>
        <v>0</v>
      </c>
      <c r="Q417" s="174">
        <v>0</v>
      </c>
      <c r="R417" s="174">
        <f t="shared" si="121"/>
        <v>0</v>
      </c>
      <c r="S417" s="174">
        <v>0</v>
      </c>
      <c r="T417" s="175">
        <f t="shared" si="122"/>
        <v>0</v>
      </c>
      <c r="AR417" s="176" t="s">
        <v>220</v>
      </c>
      <c r="AT417" s="176" t="s">
        <v>216</v>
      </c>
      <c r="AU417" s="176" t="s">
        <v>83</v>
      </c>
      <c r="AY417" s="17" t="s">
        <v>214</v>
      </c>
      <c r="BE417" s="104">
        <f t="shared" si="123"/>
        <v>0</v>
      </c>
      <c r="BF417" s="104">
        <f t="shared" si="124"/>
        <v>0</v>
      </c>
      <c r="BG417" s="104">
        <f t="shared" si="125"/>
        <v>0</v>
      </c>
      <c r="BH417" s="104">
        <f t="shared" si="126"/>
        <v>0</v>
      </c>
      <c r="BI417" s="104">
        <f t="shared" si="127"/>
        <v>0</v>
      </c>
      <c r="BJ417" s="17" t="s">
        <v>83</v>
      </c>
      <c r="BK417" s="177">
        <f t="shared" si="128"/>
        <v>0</v>
      </c>
      <c r="BL417" s="17" t="s">
        <v>220</v>
      </c>
      <c r="BM417" s="176" t="s">
        <v>3026</v>
      </c>
    </row>
    <row r="418" spans="2:65" s="1" customFormat="1" ht="44.25" customHeight="1" x14ac:dyDescent="0.2">
      <c r="B418" s="139"/>
      <c r="C418" s="206" t="s">
        <v>2054</v>
      </c>
      <c r="D418" s="206" t="s">
        <v>822</v>
      </c>
      <c r="E418" s="207" t="s">
        <v>3027</v>
      </c>
      <c r="F418" s="208" t="s">
        <v>3028</v>
      </c>
      <c r="G418" s="209" t="s">
        <v>1339</v>
      </c>
      <c r="H418" s="210">
        <v>80</v>
      </c>
      <c r="I418" s="211"/>
      <c r="J418" s="210">
        <f t="shared" si="119"/>
        <v>0</v>
      </c>
      <c r="K418" s="212"/>
      <c r="L418" s="213"/>
      <c r="M418" s="214" t="s">
        <v>1</v>
      </c>
      <c r="N418" s="215" t="s">
        <v>37</v>
      </c>
      <c r="P418" s="174">
        <f t="shared" si="120"/>
        <v>0</v>
      </c>
      <c r="Q418" s="174">
        <v>0</v>
      </c>
      <c r="R418" s="174">
        <f t="shared" si="121"/>
        <v>0</v>
      </c>
      <c r="S418" s="174">
        <v>0</v>
      </c>
      <c r="T418" s="175">
        <f t="shared" si="122"/>
        <v>0</v>
      </c>
      <c r="AR418" s="176" t="s">
        <v>329</v>
      </c>
      <c r="AT418" s="176" t="s">
        <v>822</v>
      </c>
      <c r="AU418" s="176" t="s">
        <v>83</v>
      </c>
      <c r="AY418" s="17" t="s">
        <v>214</v>
      </c>
      <c r="BE418" s="104">
        <f t="shared" si="123"/>
        <v>0</v>
      </c>
      <c r="BF418" s="104">
        <f t="shared" si="124"/>
        <v>0</v>
      </c>
      <c r="BG418" s="104">
        <f t="shared" si="125"/>
        <v>0</v>
      </c>
      <c r="BH418" s="104">
        <f t="shared" si="126"/>
        <v>0</v>
      </c>
      <c r="BI418" s="104">
        <f t="shared" si="127"/>
        <v>0</v>
      </c>
      <c r="BJ418" s="17" t="s">
        <v>83</v>
      </c>
      <c r="BK418" s="177">
        <f t="shared" si="128"/>
        <v>0</v>
      </c>
      <c r="BL418" s="17" t="s">
        <v>220</v>
      </c>
      <c r="BM418" s="176" t="s">
        <v>3029</v>
      </c>
    </row>
    <row r="419" spans="2:65" s="1" customFormat="1" ht="21.75" customHeight="1" x14ac:dyDescent="0.2">
      <c r="B419" s="139"/>
      <c r="C419" s="166" t="s">
        <v>2058</v>
      </c>
      <c r="D419" s="166" t="s">
        <v>216</v>
      </c>
      <c r="E419" s="167" t="s">
        <v>2956</v>
      </c>
      <c r="F419" s="168" t="s">
        <v>2957</v>
      </c>
      <c r="G419" s="169" t="s">
        <v>1339</v>
      </c>
      <c r="H419" s="170">
        <v>80</v>
      </c>
      <c r="I419" s="171"/>
      <c r="J419" s="170">
        <f t="shared" si="119"/>
        <v>0</v>
      </c>
      <c r="K419" s="172"/>
      <c r="L419" s="34"/>
      <c r="M419" s="173" t="s">
        <v>1</v>
      </c>
      <c r="N419" s="138" t="s">
        <v>37</v>
      </c>
      <c r="P419" s="174">
        <f t="shared" si="120"/>
        <v>0</v>
      </c>
      <c r="Q419" s="174">
        <v>0</v>
      </c>
      <c r="R419" s="174">
        <f t="shared" si="121"/>
        <v>0</v>
      </c>
      <c r="S419" s="174">
        <v>0</v>
      </c>
      <c r="T419" s="175">
        <f t="shared" si="122"/>
        <v>0</v>
      </c>
      <c r="AR419" s="176" t="s">
        <v>220</v>
      </c>
      <c r="AT419" s="176" t="s">
        <v>216</v>
      </c>
      <c r="AU419" s="176" t="s">
        <v>83</v>
      </c>
      <c r="AY419" s="17" t="s">
        <v>214</v>
      </c>
      <c r="BE419" s="104">
        <f t="shared" si="123"/>
        <v>0</v>
      </c>
      <c r="BF419" s="104">
        <f t="shared" si="124"/>
        <v>0</v>
      </c>
      <c r="BG419" s="104">
        <f t="shared" si="125"/>
        <v>0</v>
      </c>
      <c r="BH419" s="104">
        <f t="shared" si="126"/>
        <v>0</v>
      </c>
      <c r="BI419" s="104">
        <f t="shared" si="127"/>
        <v>0</v>
      </c>
      <c r="BJ419" s="17" t="s">
        <v>83</v>
      </c>
      <c r="BK419" s="177">
        <f t="shared" si="128"/>
        <v>0</v>
      </c>
      <c r="BL419" s="17" t="s">
        <v>220</v>
      </c>
      <c r="BM419" s="176" t="s">
        <v>3030</v>
      </c>
    </row>
    <row r="420" spans="2:65" s="1" customFormat="1" ht="44.25" customHeight="1" x14ac:dyDescent="0.2">
      <c r="B420" s="139"/>
      <c r="C420" s="206" t="s">
        <v>2062</v>
      </c>
      <c r="D420" s="206" t="s">
        <v>822</v>
      </c>
      <c r="E420" s="207" t="s">
        <v>3031</v>
      </c>
      <c r="F420" s="208" t="s">
        <v>3032</v>
      </c>
      <c r="G420" s="209" t="s">
        <v>1339</v>
      </c>
      <c r="H420" s="210">
        <v>12</v>
      </c>
      <c r="I420" s="211"/>
      <c r="J420" s="210">
        <f t="shared" si="119"/>
        <v>0</v>
      </c>
      <c r="K420" s="212"/>
      <c r="L420" s="213"/>
      <c r="M420" s="214" t="s">
        <v>1</v>
      </c>
      <c r="N420" s="215" t="s">
        <v>37</v>
      </c>
      <c r="P420" s="174">
        <f t="shared" si="120"/>
        <v>0</v>
      </c>
      <c r="Q420" s="174">
        <v>0</v>
      </c>
      <c r="R420" s="174">
        <f t="shared" si="121"/>
        <v>0</v>
      </c>
      <c r="S420" s="174">
        <v>0</v>
      </c>
      <c r="T420" s="175">
        <f t="shared" si="122"/>
        <v>0</v>
      </c>
      <c r="AR420" s="176" t="s">
        <v>329</v>
      </c>
      <c r="AT420" s="176" t="s">
        <v>822</v>
      </c>
      <c r="AU420" s="176" t="s">
        <v>83</v>
      </c>
      <c r="AY420" s="17" t="s">
        <v>214</v>
      </c>
      <c r="BE420" s="104">
        <f t="shared" si="123"/>
        <v>0</v>
      </c>
      <c r="BF420" s="104">
        <f t="shared" si="124"/>
        <v>0</v>
      </c>
      <c r="BG420" s="104">
        <f t="shared" si="125"/>
        <v>0</v>
      </c>
      <c r="BH420" s="104">
        <f t="shared" si="126"/>
        <v>0</v>
      </c>
      <c r="BI420" s="104">
        <f t="shared" si="127"/>
        <v>0</v>
      </c>
      <c r="BJ420" s="17" t="s">
        <v>83</v>
      </c>
      <c r="BK420" s="177">
        <f t="shared" si="128"/>
        <v>0</v>
      </c>
      <c r="BL420" s="17" t="s">
        <v>220</v>
      </c>
      <c r="BM420" s="176" t="s">
        <v>3033</v>
      </c>
    </row>
    <row r="421" spans="2:65" s="1" customFormat="1" ht="21.75" customHeight="1" x14ac:dyDescent="0.2">
      <c r="B421" s="139"/>
      <c r="C421" s="166" t="s">
        <v>2066</v>
      </c>
      <c r="D421" s="166" t="s">
        <v>216</v>
      </c>
      <c r="E421" s="167" t="s">
        <v>2956</v>
      </c>
      <c r="F421" s="168" t="s">
        <v>2957</v>
      </c>
      <c r="G421" s="169" t="s">
        <v>1339</v>
      </c>
      <c r="H421" s="170">
        <v>12</v>
      </c>
      <c r="I421" s="171"/>
      <c r="J421" s="170">
        <f t="shared" si="119"/>
        <v>0</v>
      </c>
      <c r="K421" s="172"/>
      <c r="L421" s="34"/>
      <c r="M421" s="173" t="s">
        <v>1</v>
      </c>
      <c r="N421" s="138" t="s">
        <v>37</v>
      </c>
      <c r="P421" s="174">
        <f t="shared" si="120"/>
        <v>0</v>
      </c>
      <c r="Q421" s="174">
        <v>0</v>
      </c>
      <c r="R421" s="174">
        <f t="shared" si="121"/>
        <v>0</v>
      </c>
      <c r="S421" s="174">
        <v>0</v>
      </c>
      <c r="T421" s="175">
        <f t="shared" si="122"/>
        <v>0</v>
      </c>
      <c r="AR421" s="176" t="s">
        <v>220</v>
      </c>
      <c r="AT421" s="176" t="s">
        <v>216</v>
      </c>
      <c r="AU421" s="176" t="s">
        <v>83</v>
      </c>
      <c r="AY421" s="17" t="s">
        <v>214</v>
      </c>
      <c r="BE421" s="104">
        <f t="shared" si="123"/>
        <v>0</v>
      </c>
      <c r="BF421" s="104">
        <f t="shared" si="124"/>
        <v>0</v>
      </c>
      <c r="BG421" s="104">
        <f t="shared" si="125"/>
        <v>0</v>
      </c>
      <c r="BH421" s="104">
        <f t="shared" si="126"/>
        <v>0</v>
      </c>
      <c r="BI421" s="104">
        <f t="shared" si="127"/>
        <v>0</v>
      </c>
      <c r="BJ421" s="17" t="s">
        <v>83</v>
      </c>
      <c r="BK421" s="177">
        <f t="shared" si="128"/>
        <v>0</v>
      </c>
      <c r="BL421" s="17" t="s">
        <v>220</v>
      </c>
      <c r="BM421" s="176" t="s">
        <v>3034</v>
      </c>
    </row>
    <row r="422" spans="2:65" s="1" customFormat="1" ht="44.25" customHeight="1" x14ac:dyDescent="0.2">
      <c r="B422" s="139"/>
      <c r="C422" s="206" t="s">
        <v>2070</v>
      </c>
      <c r="D422" s="206" t="s">
        <v>822</v>
      </c>
      <c r="E422" s="207" t="s">
        <v>3035</v>
      </c>
      <c r="F422" s="208" t="s">
        <v>3036</v>
      </c>
      <c r="G422" s="209" t="s">
        <v>1339</v>
      </c>
      <c r="H422" s="210">
        <v>15</v>
      </c>
      <c r="I422" s="211"/>
      <c r="J422" s="210">
        <f t="shared" si="119"/>
        <v>0</v>
      </c>
      <c r="K422" s="212"/>
      <c r="L422" s="213"/>
      <c r="M422" s="214" t="s">
        <v>1</v>
      </c>
      <c r="N422" s="215" t="s">
        <v>37</v>
      </c>
      <c r="P422" s="174">
        <f t="shared" si="120"/>
        <v>0</v>
      </c>
      <c r="Q422" s="174">
        <v>0</v>
      </c>
      <c r="R422" s="174">
        <f t="shared" si="121"/>
        <v>0</v>
      </c>
      <c r="S422" s="174">
        <v>0</v>
      </c>
      <c r="T422" s="175">
        <f t="shared" si="122"/>
        <v>0</v>
      </c>
      <c r="AR422" s="176" t="s">
        <v>329</v>
      </c>
      <c r="AT422" s="176" t="s">
        <v>822</v>
      </c>
      <c r="AU422" s="176" t="s">
        <v>83</v>
      </c>
      <c r="AY422" s="17" t="s">
        <v>214</v>
      </c>
      <c r="BE422" s="104">
        <f t="shared" si="123"/>
        <v>0</v>
      </c>
      <c r="BF422" s="104">
        <f t="shared" si="124"/>
        <v>0</v>
      </c>
      <c r="BG422" s="104">
        <f t="shared" si="125"/>
        <v>0</v>
      </c>
      <c r="BH422" s="104">
        <f t="shared" si="126"/>
        <v>0</v>
      </c>
      <c r="BI422" s="104">
        <f t="shared" si="127"/>
        <v>0</v>
      </c>
      <c r="BJ422" s="17" t="s">
        <v>83</v>
      </c>
      <c r="BK422" s="177">
        <f t="shared" si="128"/>
        <v>0</v>
      </c>
      <c r="BL422" s="17" t="s">
        <v>220</v>
      </c>
      <c r="BM422" s="176" t="s">
        <v>3037</v>
      </c>
    </row>
    <row r="423" spans="2:65" s="1" customFormat="1" ht="21.75" customHeight="1" x14ac:dyDescent="0.2">
      <c r="B423" s="139"/>
      <c r="C423" s="166" t="s">
        <v>2074</v>
      </c>
      <c r="D423" s="166" t="s">
        <v>216</v>
      </c>
      <c r="E423" s="167" t="s">
        <v>2956</v>
      </c>
      <c r="F423" s="168" t="s">
        <v>2957</v>
      </c>
      <c r="G423" s="169" t="s">
        <v>1339</v>
      </c>
      <c r="H423" s="170">
        <v>15</v>
      </c>
      <c r="I423" s="171"/>
      <c r="J423" s="170">
        <f t="shared" si="119"/>
        <v>0</v>
      </c>
      <c r="K423" s="172"/>
      <c r="L423" s="34"/>
      <c r="M423" s="173" t="s">
        <v>1</v>
      </c>
      <c r="N423" s="138" t="s">
        <v>37</v>
      </c>
      <c r="P423" s="174">
        <f t="shared" si="120"/>
        <v>0</v>
      </c>
      <c r="Q423" s="174">
        <v>0</v>
      </c>
      <c r="R423" s="174">
        <f t="shared" si="121"/>
        <v>0</v>
      </c>
      <c r="S423" s="174">
        <v>0</v>
      </c>
      <c r="T423" s="175">
        <f t="shared" si="122"/>
        <v>0</v>
      </c>
      <c r="AR423" s="176" t="s">
        <v>220</v>
      </c>
      <c r="AT423" s="176" t="s">
        <v>216</v>
      </c>
      <c r="AU423" s="176" t="s">
        <v>83</v>
      </c>
      <c r="AY423" s="17" t="s">
        <v>214</v>
      </c>
      <c r="BE423" s="104">
        <f t="shared" si="123"/>
        <v>0</v>
      </c>
      <c r="BF423" s="104">
        <f t="shared" si="124"/>
        <v>0</v>
      </c>
      <c r="BG423" s="104">
        <f t="shared" si="125"/>
        <v>0</v>
      </c>
      <c r="BH423" s="104">
        <f t="shared" si="126"/>
        <v>0</v>
      </c>
      <c r="BI423" s="104">
        <f t="shared" si="127"/>
        <v>0</v>
      </c>
      <c r="BJ423" s="17" t="s">
        <v>83</v>
      </c>
      <c r="BK423" s="177">
        <f t="shared" si="128"/>
        <v>0</v>
      </c>
      <c r="BL423" s="17" t="s">
        <v>220</v>
      </c>
      <c r="BM423" s="176" t="s">
        <v>3038</v>
      </c>
    </row>
    <row r="424" spans="2:65" s="1" customFormat="1" ht="44.25" customHeight="1" x14ac:dyDescent="0.2">
      <c r="B424" s="139"/>
      <c r="C424" s="206" t="s">
        <v>2078</v>
      </c>
      <c r="D424" s="206" t="s">
        <v>822</v>
      </c>
      <c r="E424" s="207" t="s">
        <v>3039</v>
      </c>
      <c r="F424" s="208" t="s">
        <v>3040</v>
      </c>
      <c r="G424" s="209" t="s">
        <v>1339</v>
      </c>
      <c r="H424" s="210">
        <v>62</v>
      </c>
      <c r="I424" s="211"/>
      <c r="J424" s="210">
        <f t="shared" si="119"/>
        <v>0</v>
      </c>
      <c r="K424" s="212"/>
      <c r="L424" s="213"/>
      <c r="M424" s="214" t="s">
        <v>1</v>
      </c>
      <c r="N424" s="215" t="s">
        <v>37</v>
      </c>
      <c r="P424" s="174">
        <f t="shared" si="120"/>
        <v>0</v>
      </c>
      <c r="Q424" s="174">
        <v>0</v>
      </c>
      <c r="R424" s="174">
        <f t="shared" si="121"/>
        <v>0</v>
      </c>
      <c r="S424" s="174">
        <v>0</v>
      </c>
      <c r="T424" s="175">
        <f t="shared" si="122"/>
        <v>0</v>
      </c>
      <c r="AR424" s="176" t="s">
        <v>329</v>
      </c>
      <c r="AT424" s="176" t="s">
        <v>822</v>
      </c>
      <c r="AU424" s="176" t="s">
        <v>83</v>
      </c>
      <c r="AY424" s="17" t="s">
        <v>214</v>
      </c>
      <c r="BE424" s="104">
        <f t="shared" si="123"/>
        <v>0</v>
      </c>
      <c r="BF424" s="104">
        <f t="shared" si="124"/>
        <v>0</v>
      </c>
      <c r="BG424" s="104">
        <f t="shared" si="125"/>
        <v>0</v>
      </c>
      <c r="BH424" s="104">
        <f t="shared" si="126"/>
        <v>0</v>
      </c>
      <c r="BI424" s="104">
        <f t="shared" si="127"/>
        <v>0</v>
      </c>
      <c r="BJ424" s="17" t="s">
        <v>83</v>
      </c>
      <c r="BK424" s="177">
        <f t="shared" si="128"/>
        <v>0</v>
      </c>
      <c r="BL424" s="17" t="s">
        <v>220</v>
      </c>
      <c r="BM424" s="176" t="s">
        <v>3041</v>
      </c>
    </row>
    <row r="425" spans="2:65" s="1" customFormat="1" ht="21.75" customHeight="1" x14ac:dyDescent="0.2">
      <c r="B425" s="139"/>
      <c r="C425" s="166" t="s">
        <v>2082</v>
      </c>
      <c r="D425" s="166" t="s">
        <v>216</v>
      </c>
      <c r="E425" s="167" t="s">
        <v>2956</v>
      </c>
      <c r="F425" s="168" t="s">
        <v>2957</v>
      </c>
      <c r="G425" s="169" t="s">
        <v>1339</v>
      </c>
      <c r="H425" s="170">
        <v>62</v>
      </c>
      <c r="I425" s="171"/>
      <c r="J425" s="170">
        <f t="shared" si="119"/>
        <v>0</v>
      </c>
      <c r="K425" s="172"/>
      <c r="L425" s="34"/>
      <c r="M425" s="173" t="s">
        <v>1</v>
      </c>
      <c r="N425" s="138" t="s">
        <v>37</v>
      </c>
      <c r="P425" s="174">
        <f t="shared" si="120"/>
        <v>0</v>
      </c>
      <c r="Q425" s="174">
        <v>0</v>
      </c>
      <c r="R425" s="174">
        <f t="shared" si="121"/>
        <v>0</v>
      </c>
      <c r="S425" s="174">
        <v>0</v>
      </c>
      <c r="T425" s="175">
        <f t="shared" si="122"/>
        <v>0</v>
      </c>
      <c r="AR425" s="176" t="s">
        <v>220</v>
      </c>
      <c r="AT425" s="176" t="s">
        <v>216</v>
      </c>
      <c r="AU425" s="176" t="s">
        <v>83</v>
      </c>
      <c r="AY425" s="17" t="s">
        <v>214</v>
      </c>
      <c r="BE425" s="104">
        <f t="shared" si="123"/>
        <v>0</v>
      </c>
      <c r="BF425" s="104">
        <f t="shared" si="124"/>
        <v>0</v>
      </c>
      <c r="BG425" s="104">
        <f t="shared" si="125"/>
        <v>0</v>
      </c>
      <c r="BH425" s="104">
        <f t="shared" si="126"/>
        <v>0</v>
      </c>
      <c r="BI425" s="104">
        <f t="shared" si="127"/>
        <v>0</v>
      </c>
      <c r="BJ425" s="17" t="s">
        <v>83</v>
      </c>
      <c r="BK425" s="177">
        <f t="shared" si="128"/>
        <v>0</v>
      </c>
      <c r="BL425" s="17" t="s">
        <v>220</v>
      </c>
      <c r="BM425" s="176" t="s">
        <v>3042</v>
      </c>
    </row>
    <row r="426" spans="2:65" s="1" customFormat="1" ht="37.950000000000003" customHeight="1" x14ac:dyDescent="0.2">
      <c r="B426" s="139"/>
      <c r="C426" s="206" t="s">
        <v>2086</v>
      </c>
      <c r="D426" s="206" t="s">
        <v>822</v>
      </c>
      <c r="E426" s="207" t="s">
        <v>3043</v>
      </c>
      <c r="F426" s="208" t="s">
        <v>3044</v>
      </c>
      <c r="G426" s="209" t="s">
        <v>1339</v>
      </c>
      <c r="H426" s="210">
        <v>1</v>
      </c>
      <c r="I426" s="211"/>
      <c r="J426" s="210">
        <f t="shared" si="119"/>
        <v>0</v>
      </c>
      <c r="K426" s="212"/>
      <c r="L426" s="213"/>
      <c r="M426" s="214" t="s">
        <v>1</v>
      </c>
      <c r="N426" s="215" t="s">
        <v>37</v>
      </c>
      <c r="P426" s="174">
        <f t="shared" si="120"/>
        <v>0</v>
      </c>
      <c r="Q426" s="174">
        <v>0</v>
      </c>
      <c r="R426" s="174">
        <f t="shared" si="121"/>
        <v>0</v>
      </c>
      <c r="S426" s="174">
        <v>0</v>
      </c>
      <c r="T426" s="175">
        <f t="shared" si="122"/>
        <v>0</v>
      </c>
      <c r="AR426" s="176" t="s">
        <v>329</v>
      </c>
      <c r="AT426" s="176" t="s">
        <v>822</v>
      </c>
      <c r="AU426" s="176" t="s">
        <v>83</v>
      </c>
      <c r="AY426" s="17" t="s">
        <v>214</v>
      </c>
      <c r="BE426" s="104">
        <f t="shared" si="123"/>
        <v>0</v>
      </c>
      <c r="BF426" s="104">
        <f t="shared" si="124"/>
        <v>0</v>
      </c>
      <c r="BG426" s="104">
        <f t="shared" si="125"/>
        <v>0</v>
      </c>
      <c r="BH426" s="104">
        <f t="shared" si="126"/>
        <v>0</v>
      </c>
      <c r="BI426" s="104">
        <f t="shared" si="127"/>
        <v>0</v>
      </c>
      <c r="BJ426" s="17" t="s">
        <v>83</v>
      </c>
      <c r="BK426" s="177">
        <f t="shared" si="128"/>
        <v>0</v>
      </c>
      <c r="BL426" s="17" t="s">
        <v>220</v>
      </c>
      <c r="BM426" s="176" t="s">
        <v>3045</v>
      </c>
    </row>
    <row r="427" spans="2:65" s="1" customFormat="1" ht="21.75" customHeight="1" x14ac:dyDescent="0.2">
      <c r="B427" s="139"/>
      <c r="C427" s="166" t="s">
        <v>2090</v>
      </c>
      <c r="D427" s="166" t="s">
        <v>216</v>
      </c>
      <c r="E427" s="167" t="s">
        <v>2956</v>
      </c>
      <c r="F427" s="168" t="s">
        <v>2957</v>
      </c>
      <c r="G427" s="169" t="s">
        <v>1339</v>
      </c>
      <c r="H427" s="170">
        <v>1</v>
      </c>
      <c r="I427" s="171"/>
      <c r="J427" s="170">
        <f t="shared" si="119"/>
        <v>0</v>
      </c>
      <c r="K427" s="172"/>
      <c r="L427" s="34"/>
      <c r="M427" s="173" t="s">
        <v>1</v>
      </c>
      <c r="N427" s="138" t="s">
        <v>37</v>
      </c>
      <c r="P427" s="174">
        <f t="shared" si="120"/>
        <v>0</v>
      </c>
      <c r="Q427" s="174">
        <v>0</v>
      </c>
      <c r="R427" s="174">
        <f t="shared" si="121"/>
        <v>0</v>
      </c>
      <c r="S427" s="174">
        <v>0</v>
      </c>
      <c r="T427" s="175">
        <f t="shared" si="122"/>
        <v>0</v>
      </c>
      <c r="AR427" s="176" t="s">
        <v>220</v>
      </c>
      <c r="AT427" s="176" t="s">
        <v>216</v>
      </c>
      <c r="AU427" s="176" t="s">
        <v>83</v>
      </c>
      <c r="AY427" s="17" t="s">
        <v>214</v>
      </c>
      <c r="BE427" s="104">
        <f t="shared" si="123"/>
        <v>0</v>
      </c>
      <c r="BF427" s="104">
        <f t="shared" si="124"/>
        <v>0</v>
      </c>
      <c r="BG427" s="104">
        <f t="shared" si="125"/>
        <v>0</v>
      </c>
      <c r="BH427" s="104">
        <f t="shared" si="126"/>
        <v>0</v>
      </c>
      <c r="BI427" s="104">
        <f t="shared" si="127"/>
        <v>0</v>
      </c>
      <c r="BJ427" s="17" t="s">
        <v>83</v>
      </c>
      <c r="BK427" s="177">
        <f t="shared" si="128"/>
        <v>0</v>
      </c>
      <c r="BL427" s="17" t="s">
        <v>220</v>
      </c>
      <c r="BM427" s="176" t="s">
        <v>3046</v>
      </c>
    </row>
    <row r="428" spans="2:65" s="1" customFormat="1" ht="37.950000000000003" customHeight="1" x14ac:dyDescent="0.2">
      <c r="B428" s="139"/>
      <c r="C428" s="206" t="s">
        <v>2094</v>
      </c>
      <c r="D428" s="206" t="s">
        <v>822</v>
      </c>
      <c r="E428" s="207" t="s">
        <v>3047</v>
      </c>
      <c r="F428" s="208" t="s">
        <v>3048</v>
      </c>
      <c r="G428" s="209" t="s">
        <v>1339</v>
      </c>
      <c r="H428" s="210">
        <v>18</v>
      </c>
      <c r="I428" s="211"/>
      <c r="J428" s="210">
        <f t="shared" si="119"/>
        <v>0</v>
      </c>
      <c r="K428" s="212"/>
      <c r="L428" s="213"/>
      <c r="M428" s="214" t="s">
        <v>1</v>
      </c>
      <c r="N428" s="215" t="s">
        <v>37</v>
      </c>
      <c r="P428" s="174">
        <f t="shared" si="120"/>
        <v>0</v>
      </c>
      <c r="Q428" s="174">
        <v>0</v>
      </c>
      <c r="R428" s="174">
        <f t="shared" si="121"/>
        <v>0</v>
      </c>
      <c r="S428" s="174">
        <v>0</v>
      </c>
      <c r="T428" s="175">
        <f t="shared" si="122"/>
        <v>0</v>
      </c>
      <c r="AR428" s="176" t="s">
        <v>329</v>
      </c>
      <c r="AT428" s="176" t="s">
        <v>822</v>
      </c>
      <c r="AU428" s="176" t="s">
        <v>83</v>
      </c>
      <c r="AY428" s="17" t="s">
        <v>214</v>
      </c>
      <c r="BE428" s="104">
        <f t="shared" si="123"/>
        <v>0</v>
      </c>
      <c r="BF428" s="104">
        <f t="shared" si="124"/>
        <v>0</v>
      </c>
      <c r="BG428" s="104">
        <f t="shared" si="125"/>
        <v>0</v>
      </c>
      <c r="BH428" s="104">
        <f t="shared" si="126"/>
        <v>0</v>
      </c>
      <c r="BI428" s="104">
        <f t="shared" si="127"/>
        <v>0</v>
      </c>
      <c r="BJ428" s="17" t="s">
        <v>83</v>
      </c>
      <c r="BK428" s="177">
        <f t="shared" si="128"/>
        <v>0</v>
      </c>
      <c r="BL428" s="17" t="s">
        <v>220</v>
      </c>
      <c r="BM428" s="176" t="s">
        <v>3049</v>
      </c>
    </row>
    <row r="429" spans="2:65" s="1" customFormat="1" ht="21.75" customHeight="1" x14ac:dyDescent="0.2">
      <c r="B429" s="139"/>
      <c r="C429" s="166" t="s">
        <v>2098</v>
      </c>
      <c r="D429" s="166" t="s">
        <v>216</v>
      </c>
      <c r="E429" s="167" t="s">
        <v>3050</v>
      </c>
      <c r="F429" s="168" t="s">
        <v>3051</v>
      </c>
      <c r="G429" s="169" t="s">
        <v>1339</v>
      </c>
      <c r="H429" s="170">
        <v>18</v>
      </c>
      <c r="I429" s="171"/>
      <c r="J429" s="170">
        <f t="shared" si="119"/>
        <v>0</v>
      </c>
      <c r="K429" s="172"/>
      <c r="L429" s="34"/>
      <c r="M429" s="173" t="s">
        <v>1</v>
      </c>
      <c r="N429" s="138" t="s">
        <v>37</v>
      </c>
      <c r="P429" s="174">
        <f t="shared" si="120"/>
        <v>0</v>
      </c>
      <c r="Q429" s="174">
        <v>0</v>
      </c>
      <c r="R429" s="174">
        <f t="shared" si="121"/>
        <v>0</v>
      </c>
      <c r="S429" s="174">
        <v>0</v>
      </c>
      <c r="T429" s="175">
        <f t="shared" si="122"/>
        <v>0</v>
      </c>
      <c r="AR429" s="176" t="s">
        <v>220</v>
      </c>
      <c r="AT429" s="176" t="s">
        <v>216</v>
      </c>
      <c r="AU429" s="176" t="s">
        <v>83</v>
      </c>
      <c r="AY429" s="17" t="s">
        <v>214</v>
      </c>
      <c r="BE429" s="104">
        <f t="shared" si="123"/>
        <v>0</v>
      </c>
      <c r="BF429" s="104">
        <f t="shared" si="124"/>
        <v>0</v>
      </c>
      <c r="BG429" s="104">
        <f t="shared" si="125"/>
        <v>0</v>
      </c>
      <c r="BH429" s="104">
        <f t="shared" si="126"/>
        <v>0</v>
      </c>
      <c r="BI429" s="104">
        <f t="shared" si="127"/>
        <v>0</v>
      </c>
      <c r="BJ429" s="17" t="s">
        <v>83</v>
      </c>
      <c r="BK429" s="177">
        <f t="shared" si="128"/>
        <v>0</v>
      </c>
      <c r="BL429" s="17" t="s">
        <v>220</v>
      </c>
      <c r="BM429" s="176" t="s">
        <v>3052</v>
      </c>
    </row>
    <row r="430" spans="2:65" s="1" customFormat="1" ht="37.950000000000003" customHeight="1" x14ac:dyDescent="0.2">
      <c r="B430" s="139"/>
      <c r="C430" s="206" t="s">
        <v>2102</v>
      </c>
      <c r="D430" s="206" t="s">
        <v>822</v>
      </c>
      <c r="E430" s="207" t="s">
        <v>3053</v>
      </c>
      <c r="F430" s="208" t="s">
        <v>3054</v>
      </c>
      <c r="G430" s="209" t="s">
        <v>1339</v>
      </c>
      <c r="H430" s="210">
        <v>13</v>
      </c>
      <c r="I430" s="211"/>
      <c r="J430" s="210">
        <f t="shared" si="119"/>
        <v>0</v>
      </c>
      <c r="K430" s="212"/>
      <c r="L430" s="213"/>
      <c r="M430" s="214" t="s">
        <v>1</v>
      </c>
      <c r="N430" s="215" t="s">
        <v>37</v>
      </c>
      <c r="P430" s="174">
        <f t="shared" si="120"/>
        <v>0</v>
      </c>
      <c r="Q430" s="174">
        <v>0</v>
      </c>
      <c r="R430" s="174">
        <f t="shared" si="121"/>
        <v>0</v>
      </c>
      <c r="S430" s="174">
        <v>0</v>
      </c>
      <c r="T430" s="175">
        <f t="shared" si="122"/>
        <v>0</v>
      </c>
      <c r="AR430" s="176" t="s">
        <v>329</v>
      </c>
      <c r="AT430" s="176" t="s">
        <v>822</v>
      </c>
      <c r="AU430" s="176" t="s">
        <v>83</v>
      </c>
      <c r="AY430" s="17" t="s">
        <v>214</v>
      </c>
      <c r="BE430" s="104">
        <f t="shared" si="123"/>
        <v>0</v>
      </c>
      <c r="BF430" s="104">
        <f t="shared" si="124"/>
        <v>0</v>
      </c>
      <c r="BG430" s="104">
        <f t="shared" si="125"/>
        <v>0</v>
      </c>
      <c r="BH430" s="104">
        <f t="shared" si="126"/>
        <v>0</v>
      </c>
      <c r="BI430" s="104">
        <f t="shared" si="127"/>
        <v>0</v>
      </c>
      <c r="BJ430" s="17" t="s">
        <v>83</v>
      </c>
      <c r="BK430" s="177">
        <f t="shared" si="128"/>
        <v>0</v>
      </c>
      <c r="BL430" s="17" t="s">
        <v>220</v>
      </c>
      <c r="BM430" s="176" t="s">
        <v>3055</v>
      </c>
    </row>
    <row r="431" spans="2:65" s="1" customFormat="1" ht="21.75" customHeight="1" x14ac:dyDescent="0.2">
      <c r="B431" s="139"/>
      <c r="C431" s="166" t="s">
        <v>2106</v>
      </c>
      <c r="D431" s="166" t="s">
        <v>216</v>
      </c>
      <c r="E431" s="167" t="s">
        <v>3050</v>
      </c>
      <c r="F431" s="168" t="s">
        <v>3051</v>
      </c>
      <c r="G431" s="169" t="s">
        <v>1339</v>
      </c>
      <c r="H431" s="170">
        <v>13</v>
      </c>
      <c r="I431" s="171"/>
      <c r="J431" s="170">
        <f t="shared" si="119"/>
        <v>0</v>
      </c>
      <c r="K431" s="172"/>
      <c r="L431" s="34"/>
      <c r="M431" s="173" t="s">
        <v>1</v>
      </c>
      <c r="N431" s="138" t="s">
        <v>37</v>
      </c>
      <c r="P431" s="174">
        <f t="shared" si="120"/>
        <v>0</v>
      </c>
      <c r="Q431" s="174">
        <v>0</v>
      </c>
      <c r="R431" s="174">
        <f t="shared" si="121"/>
        <v>0</v>
      </c>
      <c r="S431" s="174">
        <v>0</v>
      </c>
      <c r="T431" s="175">
        <f t="shared" si="122"/>
        <v>0</v>
      </c>
      <c r="AR431" s="176" t="s">
        <v>220</v>
      </c>
      <c r="AT431" s="176" t="s">
        <v>216</v>
      </c>
      <c r="AU431" s="176" t="s">
        <v>83</v>
      </c>
      <c r="AY431" s="17" t="s">
        <v>214</v>
      </c>
      <c r="BE431" s="104">
        <f t="shared" si="123"/>
        <v>0</v>
      </c>
      <c r="BF431" s="104">
        <f t="shared" si="124"/>
        <v>0</v>
      </c>
      <c r="BG431" s="104">
        <f t="shared" si="125"/>
        <v>0</v>
      </c>
      <c r="BH431" s="104">
        <f t="shared" si="126"/>
        <v>0</v>
      </c>
      <c r="BI431" s="104">
        <f t="shared" si="127"/>
        <v>0</v>
      </c>
      <c r="BJ431" s="17" t="s">
        <v>83</v>
      </c>
      <c r="BK431" s="177">
        <f t="shared" si="128"/>
        <v>0</v>
      </c>
      <c r="BL431" s="17" t="s">
        <v>220</v>
      </c>
      <c r="BM431" s="176" t="s">
        <v>3056</v>
      </c>
    </row>
    <row r="432" spans="2:65" s="1" customFormat="1" ht="37.950000000000003" customHeight="1" x14ac:dyDescent="0.2">
      <c r="B432" s="139"/>
      <c r="C432" s="206" t="s">
        <v>2110</v>
      </c>
      <c r="D432" s="206" t="s">
        <v>822</v>
      </c>
      <c r="E432" s="207" t="s">
        <v>3057</v>
      </c>
      <c r="F432" s="208" t="s">
        <v>3058</v>
      </c>
      <c r="G432" s="209" t="s">
        <v>1339</v>
      </c>
      <c r="H432" s="210">
        <v>52</v>
      </c>
      <c r="I432" s="211"/>
      <c r="J432" s="210">
        <f t="shared" si="119"/>
        <v>0</v>
      </c>
      <c r="K432" s="212"/>
      <c r="L432" s="213"/>
      <c r="M432" s="214" t="s">
        <v>1</v>
      </c>
      <c r="N432" s="215" t="s">
        <v>37</v>
      </c>
      <c r="P432" s="174">
        <f t="shared" si="120"/>
        <v>0</v>
      </c>
      <c r="Q432" s="174">
        <v>0</v>
      </c>
      <c r="R432" s="174">
        <f t="shared" si="121"/>
        <v>0</v>
      </c>
      <c r="S432" s="174">
        <v>0</v>
      </c>
      <c r="T432" s="175">
        <f t="shared" si="122"/>
        <v>0</v>
      </c>
      <c r="AR432" s="176" t="s">
        <v>329</v>
      </c>
      <c r="AT432" s="176" t="s">
        <v>822</v>
      </c>
      <c r="AU432" s="176" t="s">
        <v>83</v>
      </c>
      <c r="AY432" s="17" t="s">
        <v>214</v>
      </c>
      <c r="BE432" s="104">
        <f t="shared" si="123"/>
        <v>0</v>
      </c>
      <c r="BF432" s="104">
        <f t="shared" si="124"/>
        <v>0</v>
      </c>
      <c r="BG432" s="104">
        <f t="shared" si="125"/>
        <v>0</v>
      </c>
      <c r="BH432" s="104">
        <f t="shared" si="126"/>
        <v>0</v>
      </c>
      <c r="BI432" s="104">
        <f t="shared" si="127"/>
        <v>0</v>
      </c>
      <c r="BJ432" s="17" t="s">
        <v>83</v>
      </c>
      <c r="BK432" s="177">
        <f t="shared" si="128"/>
        <v>0</v>
      </c>
      <c r="BL432" s="17" t="s">
        <v>220</v>
      </c>
      <c r="BM432" s="176" t="s">
        <v>3059</v>
      </c>
    </row>
    <row r="433" spans="2:65" s="1" customFormat="1" ht="21.75" customHeight="1" x14ac:dyDescent="0.2">
      <c r="B433" s="139"/>
      <c r="C433" s="166" t="s">
        <v>2114</v>
      </c>
      <c r="D433" s="166" t="s">
        <v>216</v>
      </c>
      <c r="E433" s="167" t="s">
        <v>3050</v>
      </c>
      <c r="F433" s="168" t="s">
        <v>3051</v>
      </c>
      <c r="G433" s="169" t="s">
        <v>1339</v>
      </c>
      <c r="H433" s="170">
        <v>52</v>
      </c>
      <c r="I433" s="171"/>
      <c r="J433" s="170">
        <f t="shared" si="119"/>
        <v>0</v>
      </c>
      <c r="K433" s="172"/>
      <c r="L433" s="34"/>
      <c r="M433" s="173" t="s">
        <v>1</v>
      </c>
      <c r="N433" s="138" t="s">
        <v>37</v>
      </c>
      <c r="P433" s="174">
        <f t="shared" si="120"/>
        <v>0</v>
      </c>
      <c r="Q433" s="174">
        <v>0</v>
      </c>
      <c r="R433" s="174">
        <f t="shared" si="121"/>
        <v>0</v>
      </c>
      <c r="S433" s="174">
        <v>0</v>
      </c>
      <c r="T433" s="175">
        <f t="shared" si="122"/>
        <v>0</v>
      </c>
      <c r="AR433" s="176" t="s">
        <v>220</v>
      </c>
      <c r="AT433" s="176" t="s">
        <v>216</v>
      </c>
      <c r="AU433" s="176" t="s">
        <v>83</v>
      </c>
      <c r="AY433" s="17" t="s">
        <v>214</v>
      </c>
      <c r="BE433" s="104">
        <f t="shared" si="123"/>
        <v>0</v>
      </c>
      <c r="BF433" s="104">
        <f t="shared" si="124"/>
        <v>0</v>
      </c>
      <c r="BG433" s="104">
        <f t="shared" si="125"/>
        <v>0</v>
      </c>
      <c r="BH433" s="104">
        <f t="shared" si="126"/>
        <v>0</v>
      </c>
      <c r="BI433" s="104">
        <f t="shared" si="127"/>
        <v>0</v>
      </c>
      <c r="BJ433" s="17" t="s">
        <v>83</v>
      </c>
      <c r="BK433" s="177">
        <f t="shared" si="128"/>
        <v>0</v>
      </c>
      <c r="BL433" s="17" t="s">
        <v>220</v>
      </c>
      <c r="BM433" s="176" t="s">
        <v>3060</v>
      </c>
    </row>
    <row r="434" spans="2:65" s="1" customFormat="1" ht="37.950000000000003" customHeight="1" x14ac:dyDescent="0.2">
      <c r="B434" s="139"/>
      <c r="C434" s="206" t="s">
        <v>2118</v>
      </c>
      <c r="D434" s="206" t="s">
        <v>822</v>
      </c>
      <c r="E434" s="207" t="s">
        <v>3061</v>
      </c>
      <c r="F434" s="208" t="s">
        <v>3062</v>
      </c>
      <c r="G434" s="209" t="s">
        <v>1339</v>
      </c>
      <c r="H434" s="210">
        <v>45</v>
      </c>
      <c r="I434" s="211"/>
      <c r="J434" s="210">
        <f t="shared" si="119"/>
        <v>0</v>
      </c>
      <c r="K434" s="212"/>
      <c r="L434" s="213"/>
      <c r="M434" s="214" t="s">
        <v>1</v>
      </c>
      <c r="N434" s="215" t="s">
        <v>37</v>
      </c>
      <c r="P434" s="174">
        <f t="shared" si="120"/>
        <v>0</v>
      </c>
      <c r="Q434" s="174">
        <v>0</v>
      </c>
      <c r="R434" s="174">
        <f t="shared" si="121"/>
        <v>0</v>
      </c>
      <c r="S434" s="174">
        <v>0</v>
      </c>
      <c r="T434" s="175">
        <f t="shared" si="122"/>
        <v>0</v>
      </c>
      <c r="AR434" s="176" t="s">
        <v>329</v>
      </c>
      <c r="AT434" s="176" t="s">
        <v>822</v>
      </c>
      <c r="AU434" s="176" t="s">
        <v>83</v>
      </c>
      <c r="AY434" s="17" t="s">
        <v>214</v>
      </c>
      <c r="BE434" s="104">
        <f t="shared" si="123"/>
        <v>0</v>
      </c>
      <c r="BF434" s="104">
        <f t="shared" si="124"/>
        <v>0</v>
      </c>
      <c r="BG434" s="104">
        <f t="shared" si="125"/>
        <v>0</v>
      </c>
      <c r="BH434" s="104">
        <f t="shared" si="126"/>
        <v>0</v>
      </c>
      <c r="BI434" s="104">
        <f t="shared" si="127"/>
        <v>0</v>
      </c>
      <c r="BJ434" s="17" t="s">
        <v>83</v>
      </c>
      <c r="BK434" s="177">
        <f t="shared" si="128"/>
        <v>0</v>
      </c>
      <c r="BL434" s="17" t="s">
        <v>220</v>
      </c>
      <c r="BM434" s="176" t="s">
        <v>3063</v>
      </c>
    </row>
    <row r="435" spans="2:65" s="1" customFormat="1" ht="21.75" customHeight="1" x14ac:dyDescent="0.2">
      <c r="B435" s="139"/>
      <c r="C435" s="166" t="s">
        <v>2122</v>
      </c>
      <c r="D435" s="166" t="s">
        <v>216</v>
      </c>
      <c r="E435" s="167" t="s">
        <v>3050</v>
      </c>
      <c r="F435" s="168" t="s">
        <v>3051</v>
      </c>
      <c r="G435" s="169" t="s">
        <v>1339</v>
      </c>
      <c r="H435" s="170">
        <v>45</v>
      </c>
      <c r="I435" s="171"/>
      <c r="J435" s="170">
        <f t="shared" si="119"/>
        <v>0</v>
      </c>
      <c r="K435" s="172"/>
      <c r="L435" s="34"/>
      <c r="M435" s="173" t="s">
        <v>1</v>
      </c>
      <c r="N435" s="138" t="s">
        <v>37</v>
      </c>
      <c r="P435" s="174">
        <f t="shared" si="120"/>
        <v>0</v>
      </c>
      <c r="Q435" s="174">
        <v>0</v>
      </c>
      <c r="R435" s="174">
        <f t="shared" si="121"/>
        <v>0</v>
      </c>
      <c r="S435" s="174">
        <v>0</v>
      </c>
      <c r="T435" s="175">
        <f t="shared" si="122"/>
        <v>0</v>
      </c>
      <c r="AR435" s="176" t="s">
        <v>220</v>
      </c>
      <c r="AT435" s="176" t="s">
        <v>216</v>
      </c>
      <c r="AU435" s="176" t="s">
        <v>83</v>
      </c>
      <c r="AY435" s="17" t="s">
        <v>214</v>
      </c>
      <c r="BE435" s="104">
        <f t="shared" si="123"/>
        <v>0</v>
      </c>
      <c r="BF435" s="104">
        <f t="shared" si="124"/>
        <v>0</v>
      </c>
      <c r="BG435" s="104">
        <f t="shared" si="125"/>
        <v>0</v>
      </c>
      <c r="BH435" s="104">
        <f t="shared" si="126"/>
        <v>0</v>
      </c>
      <c r="BI435" s="104">
        <f t="shared" si="127"/>
        <v>0</v>
      </c>
      <c r="BJ435" s="17" t="s">
        <v>83</v>
      </c>
      <c r="BK435" s="177">
        <f t="shared" si="128"/>
        <v>0</v>
      </c>
      <c r="BL435" s="17" t="s">
        <v>220</v>
      </c>
      <c r="BM435" s="176" t="s">
        <v>3064</v>
      </c>
    </row>
    <row r="436" spans="2:65" s="1" customFormat="1" ht="37.950000000000003" customHeight="1" x14ac:dyDescent="0.2">
      <c r="B436" s="139"/>
      <c r="C436" s="206" t="s">
        <v>2126</v>
      </c>
      <c r="D436" s="206" t="s">
        <v>822</v>
      </c>
      <c r="E436" s="207" t="s">
        <v>3065</v>
      </c>
      <c r="F436" s="208" t="s">
        <v>3066</v>
      </c>
      <c r="G436" s="209" t="s">
        <v>1339</v>
      </c>
      <c r="H436" s="210">
        <v>49</v>
      </c>
      <c r="I436" s="211"/>
      <c r="J436" s="210">
        <f t="shared" si="119"/>
        <v>0</v>
      </c>
      <c r="K436" s="212"/>
      <c r="L436" s="213"/>
      <c r="M436" s="214" t="s">
        <v>1</v>
      </c>
      <c r="N436" s="215" t="s">
        <v>37</v>
      </c>
      <c r="P436" s="174">
        <f t="shared" si="120"/>
        <v>0</v>
      </c>
      <c r="Q436" s="174">
        <v>0</v>
      </c>
      <c r="R436" s="174">
        <f t="shared" si="121"/>
        <v>0</v>
      </c>
      <c r="S436" s="174">
        <v>0</v>
      </c>
      <c r="T436" s="175">
        <f t="shared" si="122"/>
        <v>0</v>
      </c>
      <c r="AR436" s="176" t="s">
        <v>329</v>
      </c>
      <c r="AT436" s="176" t="s">
        <v>822</v>
      </c>
      <c r="AU436" s="176" t="s">
        <v>83</v>
      </c>
      <c r="AY436" s="17" t="s">
        <v>214</v>
      </c>
      <c r="BE436" s="104">
        <f t="shared" si="123"/>
        <v>0</v>
      </c>
      <c r="BF436" s="104">
        <f t="shared" si="124"/>
        <v>0</v>
      </c>
      <c r="BG436" s="104">
        <f t="shared" si="125"/>
        <v>0</v>
      </c>
      <c r="BH436" s="104">
        <f t="shared" si="126"/>
        <v>0</v>
      </c>
      <c r="BI436" s="104">
        <f t="shared" si="127"/>
        <v>0</v>
      </c>
      <c r="BJ436" s="17" t="s">
        <v>83</v>
      </c>
      <c r="BK436" s="177">
        <f t="shared" si="128"/>
        <v>0</v>
      </c>
      <c r="BL436" s="17" t="s">
        <v>220</v>
      </c>
      <c r="BM436" s="176" t="s">
        <v>3067</v>
      </c>
    </row>
    <row r="437" spans="2:65" s="1" customFormat="1" ht="21.75" customHeight="1" x14ac:dyDescent="0.2">
      <c r="B437" s="139"/>
      <c r="C437" s="166" t="s">
        <v>2130</v>
      </c>
      <c r="D437" s="166" t="s">
        <v>216</v>
      </c>
      <c r="E437" s="167" t="s">
        <v>3050</v>
      </c>
      <c r="F437" s="168" t="s">
        <v>3051</v>
      </c>
      <c r="G437" s="169" t="s">
        <v>1339</v>
      </c>
      <c r="H437" s="170">
        <v>49</v>
      </c>
      <c r="I437" s="171"/>
      <c r="J437" s="170">
        <f t="shared" si="119"/>
        <v>0</v>
      </c>
      <c r="K437" s="172"/>
      <c r="L437" s="34"/>
      <c r="M437" s="173" t="s">
        <v>1</v>
      </c>
      <c r="N437" s="138" t="s">
        <v>37</v>
      </c>
      <c r="P437" s="174">
        <f t="shared" si="120"/>
        <v>0</v>
      </c>
      <c r="Q437" s="174">
        <v>0</v>
      </c>
      <c r="R437" s="174">
        <f t="shared" si="121"/>
        <v>0</v>
      </c>
      <c r="S437" s="174">
        <v>0</v>
      </c>
      <c r="T437" s="175">
        <f t="shared" si="122"/>
        <v>0</v>
      </c>
      <c r="AR437" s="176" t="s">
        <v>220</v>
      </c>
      <c r="AT437" s="176" t="s">
        <v>216</v>
      </c>
      <c r="AU437" s="176" t="s">
        <v>83</v>
      </c>
      <c r="AY437" s="17" t="s">
        <v>214</v>
      </c>
      <c r="BE437" s="104">
        <f t="shared" si="123"/>
        <v>0</v>
      </c>
      <c r="BF437" s="104">
        <f t="shared" si="124"/>
        <v>0</v>
      </c>
      <c r="BG437" s="104">
        <f t="shared" si="125"/>
        <v>0</v>
      </c>
      <c r="BH437" s="104">
        <f t="shared" si="126"/>
        <v>0</v>
      </c>
      <c r="BI437" s="104">
        <f t="shared" si="127"/>
        <v>0</v>
      </c>
      <c r="BJ437" s="17" t="s">
        <v>83</v>
      </c>
      <c r="BK437" s="177">
        <f t="shared" si="128"/>
        <v>0</v>
      </c>
      <c r="BL437" s="17" t="s">
        <v>220</v>
      </c>
      <c r="BM437" s="176" t="s">
        <v>3068</v>
      </c>
    </row>
    <row r="438" spans="2:65" s="1" customFormat="1" ht="37.950000000000003" customHeight="1" x14ac:dyDescent="0.2">
      <c r="B438" s="139"/>
      <c r="C438" s="206" t="s">
        <v>2134</v>
      </c>
      <c r="D438" s="206" t="s">
        <v>822</v>
      </c>
      <c r="E438" s="207" t="s">
        <v>3069</v>
      </c>
      <c r="F438" s="208" t="s">
        <v>3070</v>
      </c>
      <c r="G438" s="209" t="s">
        <v>1339</v>
      </c>
      <c r="H438" s="210">
        <v>5</v>
      </c>
      <c r="I438" s="211"/>
      <c r="J438" s="210">
        <f t="shared" si="119"/>
        <v>0</v>
      </c>
      <c r="K438" s="212"/>
      <c r="L438" s="213"/>
      <c r="M438" s="214" t="s">
        <v>1</v>
      </c>
      <c r="N438" s="215" t="s">
        <v>37</v>
      </c>
      <c r="P438" s="174">
        <f t="shared" si="120"/>
        <v>0</v>
      </c>
      <c r="Q438" s="174">
        <v>0</v>
      </c>
      <c r="R438" s="174">
        <f t="shared" si="121"/>
        <v>0</v>
      </c>
      <c r="S438" s="174">
        <v>0</v>
      </c>
      <c r="T438" s="175">
        <f t="shared" si="122"/>
        <v>0</v>
      </c>
      <c r="AR438" s="176" t="s">
        <v>329</v>
      </c>
      <c r="AT438" s="176" t="s">
        <v>822</v>
      </c>
      <c r="AU438" s="176" t="s">
        <v>83</v>
      </c>
      <c r="AY438" s="17" t="s">
        <v>214</v>
      </c>
      <c r="BE438" s="104">
        <f t="shared" si="123"/>
        <v>0</v>
      </c>
      <c r="BF438" s="104">
        <f t="shared" si="124"/>
        <v>0</v>
      </c>
      <c r="BG438" s="104">
        <f t="shared" si="125"/>
        <v>0</v>
      </c>
      <c r="BH438" s="104">
        <f t="shared" si="126"/>
        <v>0</v>
      </c>
      <c r="BI438" s="104">
        <f t="shared" si="127"/>
        <v>0</v>
      </c>
      <c r="BJ438" s="17" t="s">
        <v>83</v>
      </c>
      <c r="BK438" s="177">
        <f t="shared" si="128"/>
        <v>0</v>
      </c>
      <c r="BL438" s="17" t="s">
        <v>220</v>
      </c>
      <c r="BM438" s="176" t="s">
        <v>3071</v>
      </c>
    </row>
    <row r="439" spans="2:65" s="1" customFormat="1" ht="21.75" customHeight="1" x14ac:dyDescent="0.2">
      <c r="B439" s="139"/>
      <c r="C439" s="166" t="s">
        <v>2138</v>
      </c>
      <c r="D439" s="166" t="s">
        <v>216</v>
      </c>
      <c r="E439" s="167" t="s">
        <v>3072</v>
      </c>
      <c r="F439" s="168" t="s">
        <v>3073</v>
      </c>
      <c r="G439" s="169" t="s">
        <v>1339</v>
      </c>
      <c r="H439" s="170">
        <v>5</v>
      </c>
      <c r="I439" s="171"/>
      <c r="J439" s="170">
        <f t="shared" si="119"/>
        <v>0</v>
      </c>
      <c r="K439" s="172"/>
      <c r="L439" s="34"/>
      <c r="M439" s="173" t="s">
        <v>1</v>
      </c>
      <c r="N439" s="138" t="s">
        <v>37</v>
      </c>
      <c r="P439" s="174">
        <f t="shared" si="120"/>
        <v>0</v>
      </c>
      <c r="Q439" s="174">
        <v>0</v>
      </c>
      <c r="R439" s="174">
        <f t="shared" si="121"/>
        <v>0</v>
      </c>
      <c r="S439" s="174">
        <v>0</v>
      </c>
      <c r="T439" s="175">
        <f t="shared" si="122"/>
        <v>0</v>
      </c>
      <c r="AR439" s="176" t="s">
        <v>220</v>
      </c>
      <c r="AT439" s="176" t="s">
        <v>216</v>
      </c>
      <c r="AU439" s="176" t="s">
        <v>83</v>
      </c>
      <c r="AY439" s="17" t="s">
        <v>214</v>
      </c>
      <c r="BE439" s="104">
        <f t="shared" si="123"/>
        <v>0</v>
      </c>
      <c r="BF439" s="104">
        <f t="shared" si="124"/>
        <v>0</v>
      </c>
      <c r="BG439" s="104">
        <f t="shared" si="125"/>
        <v>0</v>
      </c>
      <c r="BH439" s="104">
        <f t="shared" si="126"/>
        <v>0</v>
      </c>
      <c r="BI439" s="104">
        <f t="shared" si="127"/>
        <v>0</v>
      </c>
      <c r="BJ439" s="17" t="s">
        <v>83</v>
      </c>
      <c r="BK439" s="177">
        <f t="shared" si="128"/>
        <v>0</v>
      </c>
      <c r="BL439" s="17" t="s">
        <v>220</v>
      </c>
      <c r="BM439" s="176" t="s">
        <v>3074</v>
      </c>
    </row>
    <row r="440" spans="2:65" s="1" customFormat="1" ht="37.950000000000003" customHeight="1" x14ac:dyDescent="0.2">
      <c r="B440" s="139"/>
      <c r="C440" s="206" t="s">
        <v>2142</v>
      </c>
      <c r="D440" s="206" t="s">
        <v>822</v>
      </c>
      <c r="E440" s="207" t="s">
        <v>3075</v>
      </c>
      <c r="F440" s="208" t="s">
        <v>3076</v>
      </c>
      <c r="G440" s="209" t="s">
        <v>1339</v>
      </c>
      <c r="H440" s="210">
        <v>43</v>
      </c>
      <c r="I440" s="211"/>
      <c r="J440" s="210">
        <f t="shared" si="119"/>
        <v>0</v>
      </c>
      <c r="K440" s="212"/>
      <c r="L440" s="213"/>
      <c r="M440" s="214" t="s">
        <v>1</v>
      </c>
      <c r="N440" s="215" t="s">
        <v>37</v>
      </c>
      <c r="P440" s="174">
        <f t="shared" si="120"/>
        <v>0</v>
      </c>
      <c r="Q440" s="174">
        <v>0</v>
      </c>
      <c r="R440" s="174">
        <f t="shared" si="121"/>
        <v>0</v>
      </c>
      <c r="S440" s="174">
        <v>0</v>
      </c>
      <c r="T440" s="175">
        <f t="shared" si="122"/>
        <v>0</v>
      </c>
      <c r="AR440" s="176" t="s">
        <v>329</v>
      </c>
      <c r="AT440" s="176" t="s">
        <v>822</v>
      </c>
      <c r="AU440" s="176" t="s">
        <v>83</v>
      </c>
      <c r="AY440" s="17" t="s">
        <v>214</v>
      </c>
      <c r="BE440" s="104">
        <f t="shared" si="123"/>
        <v>0</v>
      </c>
      <c r="BF440" s="104">
        <f t="shared" si="124"/>
        <v>0</v>
      </c>
      <c r="BG440" s="104">
        <f t="shared" si="125"/>
        <v>0</v>
      </c>
      <c r="BH440" s="104">
        <f t="shared" si="126"/>
        <v>0</v>
      </c>
      <c r="BI440" s="104">
        <f t="shared" si="127"/>
        <v>0</v>
      </c>
      <c r="BJ440" s="17" t="s">
        <v>83</v>
      </c>
      <c r="BK440" s="177">
        <f t="shared" si="128"/>
        <v>0</v>
      </c>
      <c r="BL440" s="17" t="s">
        <v>220</v>
      </c>
      <c r="BM440" s="176" t="s">
        <v>3077</v>
      </c>
    </row>
    <row r="441" spans="2:65" s="1" customFormat="1" ht="21.75" customHeight="1" x14ac:dyDescent="0.2">
      <c r="B441" s="139"/>
      <c r="C441" s="166" t="s">
        <v>2146</v>
      </c>
      <c r="D441" s="166" t="s">
        <v>216</v>
      </c>
      <c r="E441" s="167" t="s">
        <v>3072</v>
      </c>
      <c r="F441" s="168" t="s">
        <v>3073</v>
      </c>
      <c r="G441" s="169" t="s">
        <v>1339</v>
      </c>
      <c r="H441" s="170">
        <v>43</v>
      </c>
      <c r="I441" s="171"/>
      <c r="J441" s="170">
        <f t="shared" si="119"/>
        <v>0</v>
      </c>
      <c r="K441" s="172"/>
      <c r="L441" s="34"/>
      <c r="M441" s="173" t="s">
        <v>1</v>
      </c>
      <c r="N441" s="138" t="s">
        <v>37</v>
      </c>
      <c r="P441" s="174">
        <f t="shared" si="120"/>
        <v>0</v>
      </c>
      <c r="Q441" s="174">
        <v>0</v>
      </c>
      <c r="R441" s="174">
        <f t="shared" si="121"/>
        <v>0</v>
      </c>
      <c r="S441" s="174">
        <v>0</v>
      </c>
      <c r="T441" s="175">
        <f t="shared" si="122"/>
        <v>0</v>
      </c>
      <c r="AR441" s="176" t="s">
        <v>220</v>
      </c>
      <c r="AT441" s="176" t="s">
        <v>216</v>
      </c>
      <c r="AU441" s="176" t="s">
        <v>83</v>
      </c>
      <c r="AY441" s="17" t="s">
        <v>214</v>
      </c>
      <c r="BE441" s="104">
        <f t="shared" si="123"/>
        <v>0</v>
      </c>
      <c r="BF441" s="104">
        <f t="shared" si="124"/>
        <v>0</v>
      </c>
      <c r="BG441" s="104">
        <f t="shared" si="125"/>
        <v>0</v>
      </c>
      <c r="BH441" s="104">
        <f t="shared" si="126"/>
        <v>0</v>
      </c>
      <c r="BI441" s="104">
        <f t="shared" si="127"/>
        <v>0</v>
      </c>
      <c r="BJ441" s="17" t="s">
        <v>83</v>
      </c>
      <c r="BK441" s="177">
        <f t="shared" si="128"/>
        <v>0</v>
      </c>
      <c r="BL441" s="17" t="s">
        <v>220</v>
      </c>
      <c r="BM441" s="176" t="s">
        <v>3078</v>
      </c>
    </row>
    <row r="442" spans="2:65" s="1" customFormat="1" ht="49.2" customHeight="1" x14ac:dyDescent="0.2">
      <c r="B442" s="139"/>
      <c r="C442" s="206" t="s">
        <v>2150</v>
      </c>
      <c r="D442" s="206" t="s">
        <v>822</v>
      </c>
      <c r="E442" s="207" t="s">
        <v>3079</v>
      </c>
      <c r="F442" s="208" t="s">
        <v>3080</v>
      </c>
      <c r="G442" s="209" t="s">
        <v>1339</v>
      </c>
      <c r="H442" s="210">
        <v>63</v>
      </c>
      <c r="I442" s="211"/>
      <c r="J442" s="210">
        <f t="shared" si="119"/>
        <v>0</v>
      </c>
      <c r="K442" s="212"/>
      <c r="L442" s="213"/>
      <c r="M442" s="214" t="s">
        <v>1</v>
      </c>
      <c r="N442" s="215" t="s">
        <v>37</v>
      </c>
      <c r="P442" s="174">
        <f t="shared" si="120"/>
        <v>0</v>
      </c>
      <c r="Q442" s="174">
        <v>0</v>
      </c>
      <c r="R442" s="174">
        <f t="shared" si="121"/>
        <v>0</v>
      </c>
      <c r="S442" s="174">
        <v>0</v>
      </c>
      <c r="T442" s="175">
        <f t="shared" si="122"/>
        <v>0</v>
      </c>
      <c r="AR442" s="176" t="s">
        <v>329</v>
      </c>
      <c r="AT442" s="176" t="s">
        <v>822</v>
      </c>
      <c r="AU442" s="176" t="s">
        <v>83</v>
      </c>
      <c r="AY442" s="17" t="s">
        <v>214</v>
      </c>
      <c r="BE442" s="104">
        <f t="shared" si="123"/>
        <v>0</v>
      </c>
      <c r="BF442" s="104">
        <f t="shared" si="124"/>
        <v>0</v>
      </c>
      <c r="BG442" s="104">
        <f t="shared" si="125"/>
        <v>0</v>
      </c>
      <c r="BH442" s="104">
        <f t="shared" si="126"/>
        <v>0</v>
      </c>
      <c r="BI442" s="104">
        <f t="shared" si="127"/>
        <v>0</v>
      </c>
      <c r="BJ442" s="17" t="s">
        <v>83</v>
      </c>
      <c r="BK442" s="177">
        <f t="shared" si="128"/>
        <v>0</v>
      </c>
      <c r="BL442" s="17" t="s">
        <v>220</v>
      </c>
      <c r="BM442" s="176" t="s">
        <v>3081</v>
      </c>
    </row>
    <row r="443" spans="2:65" s="1" customFormat="1" ht="24.15" customHeight="1" x14ac:dyDescent="0.2">
      <c r="B443" s="139"/>
      <c r="C443" s="166" t="s">
        <v>2154</v>
      </c>
      <c r="D443" s="166" t="s">
        <v>216</v>
      </c>
      <c r="E443" s="167" t="s">
        <v>2988</v>
      </c>
      <c r="F443" s="168" t="s">
        <v>2989</v>
      </c>
      <c r="G443" s="169" t="s">
        <v>1339</v>
      </c>
      <c r="H443" s="170">
        <v>63</v>
      </c>
      <c r="I443" s="171"/>
      <c r="J443" s="170">
        <f t="shared" si="119"/>
        <v>0</v>
      </c>
      <c r="K443" s="172"/>
      <c r="L443" s="34"/>
      <c r="M443" s="173" t="s">
        <v>1</v>
      </c>
      <c r="N443" s="138" t="s">
        <v>37</v>
      </c>
      <c r="P443" s="174">
        <f t="shared" si="120"/>
        <v>0</v>
      </c>
      <c r="Q443" s="174">
        <v>0</v>
      </c>
      <c r="R443" s="174">
        <f t="shared" si="121"/>
        <v>0</v>
      </c>
      <c r="S443" s="174">
        <v>0</v>
      </c>
      <c r="T443" s="175">
        <f t="shared" si="122"/>
        <v>0</v>
      </c>
      <c r="AR443" s="176" t="s">
        <v>220</v>
      </c>
      <c r="AT443" s="176" t="s">
        <v>216</v>
      </c>
      <c r="AU443" s="176" t="s">
        <v>83</v>
      </c>
      <c r="AY443" s="17" t="s">
        <v>214</v>
      </c>
      <c r="BE443" s="104">
        <f t="shared" si="123"/>
        <v>0</v>
      </c>
      <c r="BF443" s="104">
        <f t="shared" si="124"/>
        <v>0</v>
      </c>
      <c r="BG443" s="104">
        <f t="shared" si="125"/>
        <v>0</v>
      </c>
      <c r="BH443" s="104">
        <f t="shared" si="126"/>
        <v>0</v>
      </c>
      <c r="BI443" s="104">
        <f t="shared" si="127"/>
        <v>0</v>
      </c>
      <c r="BJ443" s="17" t="s">
        <v>83</v>
      </c>
      <c r="BK443" s="177">
        <f t="shared" si="128"/>
        <v>0</v>
      </c>
      <c r="BL443" s="17" t="s">
        <v>220</v>
      </c>
      <c r="BM443" s="176" t="s">
        <v>3082</v>
      </c>
    </row>
    <row r="444" spans="2:65" s="1" customFormat="1" ht="49.2" customHeight="1" x14ac:dyDescent="0.2">
      <c r="B444" s="139"/>
      <c r="C444" s="206" t="s">
        <v>2160</v>
      </c>
      <c r="D444" s="206" t="s">
        <v>822</v>
      </c>
      <c r="E444" s="207" t="s">
        <v>3083</v>
      </c>
      <c r="F444" s="208" t="s">
        <v>3084</v>
      </c>
      <c r="G444" s="209" t="s">
        <v>1339</v>
      </c>
      <c r="H444" s="210">
        <v>45</v>
      </c>
      <c r="I444" s="211"/>
      <c r="J444" s="210">
        <f t="shared" si="119"/>
        <v>0</v>
      </c>
      <c r="K444" s="212"/>
      <c r="L444" s="213"/>
      <c r="M444" s="214" t="s">
        <v>1</v>
      </c>
      <c r="N444" s="215" t="s">
        <v>37</v>
      </c>
      <c r="P444" s="174">
        <f t="shared" si="120"/>
        <v>0</v>
      </c>
      <c r="Q444" s="174">
        <v>0</v>
      </c>
      <c r="R444" s="174">
        <f t="shared" si="121"/>
        <v>0</v>
      </c>
      <c r="S444" s="174">
        <v>0</v>
      </c>
      <c r="T444" s="175">
        <f t="shared" si="122"/>
        <v>0</v>
      </c>
      <c r="AR444" s="176" t="s">
        <v>329</v>
      </c>
      <c r="AT444" s="176" t="s">
        <v>822</v>
      </c>
      <c r="AU444" s="176" t="s">
        <v>83</v>
      </c>
      <c r="AY444" s="17" t="s">
        <v>214</v>
      </c>
      <c r="BE444" s="104">
        <f t="shared" si="123"/>
        <v>0</v>
      </c>
      <c r="BF444" s="104">
        <f t="shared" si="124"/>
        <v>0</v>
      </c>
      <c r="BG444" s="104">
        <f t="shared" si="125"/>
        <v>0</v>
      </c>
      <c r="BH444" s="104">
        <f t="shared" si="126"/>
        <v>0</v>
      </c>
      <c r="BI444" s="104">
        <f t="shared" si="127"/>
        <v>0</v>
      </c>
      <c r="BJ444" s="17" t="s">
        <v>83</v>
      </c>
      <c r="BK444" s="177">
        <f t="shared" si="128"/>
        <v>0</v>
      </c>
      <c r="BL444" s="17" t="s">
        <v>220</v>
      </c>
      <c r="BM444" s="176" t="s">
        <v>3085</v>
      </c>
    </row>
    <row r="445" spans="2:65" s="1" customFormat="1" ht="24.15" customHeight="1" x14ac:dyDescent="0.2">
      <c r="B445" s="139"/>
      <c r="C445" s="166" t="s">
        <v>2164</v>
      </c>
      <c r="D445" s="166" t="s">
        <v>216</v>
      </c>
      <c r="E445" s="167" t="s">
        <v>2988</v>
      </c>
      <c r="F445" s="168" t="s">
        <v>2989</v>
      </c>
      <c r="G445" s="169" t="s">
        <v>1339</v>
      </c>
      <c r="H445" s="170">
        <v>45</v>
      </c>
      <c r="I445" s="171"/>
      <c r="J445" s="170">
        <f t="shared" si="119"/>
        <v>0</v>
      </c>
      <c r="K445" s="172"/>
      <c r="L445" s="34"/>
      <c r="M445" s="173" t="s">
        <v>1</v>
      </c>
      <c r="N445" s="138" t="s">
        <v>37</v>
      </c>
      <c r="P445" s="174">
        <f t="shared" si="120"/>
        <v>0</v>
      </c>
      <c r="Q445" s="174">
        <v>0</v>
      </c>
      <c r="R445" s="174">
        <f t="shared" si="121"/>
        <v>0</v>
      </c>
      <c r="S445" s="174">
        <v>0</v>
      </c>
      <c r="T445" s="175">
        <f t="shared" si="122"/>
        <v>0</v>
      </c>
      <c r="AR445" s="176" t="s">
        <v>220</v>
      </c>
      <c r="AT445" s="176" t="s">
        <v>216</v>
      </c>
      <c r="AU445" s="176" t="s">
        <v>83</v>
      </c>
      <c r="AY445" s="17" t="s">
        <v>214</v>
      </c>
      <c r="BE445" s="104">
        <f t="shared" si="123"/>
        <v>0</v>
      </c>
      <c r="BF445" s="104">
        <f t="shared" si="124"/>
        <v>0</v>
      </c>
      <c r="BG445" s="104">
        <f t="shared" si="125"/>
        <v>0</v>
      </c>
      <c r="BH445" s="104">
        <f t="shared" si="126"/>
        <v>0</v>
      </c>
      <c r="BI445" s="104">
        <f t="shared" si="127"/>
        <v>0</v>
      </c>
      <c r="BJ445" s="17" t="s">
        <v>83</v>
      </c>
      <c r="BK445" s="177">
        <f t="shared" si="128"/>
        <v>0</v>
      </c>
      <c r="BL445" s="17" t="s">
        <v>220</v>
      </c>
      <c r="BM445" s="176" t="s">
        <v>3086</v>
      </c>
    </row>
    <row r="446" spans="2:65" s="1" customFormat="1" ht="49.2" customHeight="1" x14ac:dyDescent="0.2">
      <c r="B446" s="139"/>
      <c r="C446" s="206" t="s">
        <v>2168</v>
      </c>
      <c r="D446" s="206" t="s">
        <v>822</v>
      </c>
      <c r="E446" s="207" t="s">
        <v>3087</v>
      </c>
      <c r="F446" s="208" t="s">
        <v>3088</v>
      </c>
      <c r="G446" s="209" t="s">
        <v>1339</v>
      </c>
      <c r="H446" s="210">
        <v>68</v>
      </c>
      <c r="I446" s="211"/>
      <c r="J446" s="210">
        <f t="shared" si="119"/>
        <v>0</v>
      </c>
      <c r="K446" s="212"/>
      <c r="L446" s="213"/>
      <c r="M446" s="214" t="s">
        <v>1</v>
      </c>
      <c r="N446" s="215" t="s">
        <v>37</v>
      </c>
      <c r="P446" s="174">
        <f t="shared" si="120"/>
        <v>0</v>
      </c>
      <c r="Q446" s="174">
        <v>0</v>
      </c>
      <c r="R446" s="174">
        <f t="shared" si="121"/>
        <v>0</v>
      </c>
      <c r="S446" s="174">
        <v>0</v>
      </c>
      <c r="T446" s="175">
        <f t="shared" si="122"/>
        <v>0</v>
      </c>
      <c r="AR446" s="176" t="s">
        <v>329</v>
      </c>
      <c r="AT446" s="176" t="s">
        <v>822</v>
      </c>
      <c r="AU446" s="176" t="s">
        <v>83</v>
      </c>
      <c r="AY446" s="17" t="s">
        <v>214</v>
      </c>
      <c r="BE446" s="104">
        <f t="shared" si="123"/>
        <v>0</v>
      </c>
      <c r="BF446" s="104">
        <f t="shared" si="124"/>
        <v>0</v>
      </c>
      <c r="BG446" s="104">
        <f t="shared" si="125"/>
        <v>0</v>
      </c>
      <c r="BH446" s="104">
        <f t="shared" si="126"/>
        <v>0</v>
      </c>
      <c r="BI446" s="104">
        <f t="shared" si="127"/>
        <v>0</v>
      </c>
      <c r="BJ446" s="17" t="s">
        <v>83</v>
      </c>
      <c r="BK446" s="177">
        <f t="shared" si="128"/>
        <v>0</v>
      </c>
      <c r="BL446" s="17" t="s">
        <v>220</v>
      </c>
      <c r="BM446" s="176" t="s">
        <v>3089</v>
      </c>
    </row>
    <row r="447" spans="2:65" s="1" customFormat="1" ht="24.15" customHeight="1" x14ac:dyDescent="0.2">
      <c r="B447" s="139"/>
      <c r="C447" s="166" t="s">
        <v>2174</v>
      </c>
      <c r="D447" s="166" t="s">
        <v>216</v>
      </c>
      <c r="E447" s="167" t="s">
        <v>3090</v>
      </c>
      <c r="F447" s="168" t="s">
        <v>2989</v>
      </c>
      <c r="G447" s="169" t="s">
        <v>1</v>
      </c>
      <c r="H447" s="170">
        <v>68</v>
      </c>
      <c r="I447" s="171"/>
      <c r="J447" s="170">
        <f t="shared" si="119"/>
        <v>0</v>
      </c>
      <c r="K447" s="172"/>
      <c r="L447" s="34"/>
      <c r="M447" s="173" t="s">
        <v>1</v>
      </c>
      <c r="N447" s="138" t="s">
        <v>37</v>
      </c>
      <c r="P447" s="174">
        <f t="shared" si="120"/>
        <v>0</v>
      </c>
      <c r="Q447" s="174">
        <v>0</v>
      </c>
      <c r="R447" s="174">
        <f t="shared" si="121"/>
        <v>0</v>
      </c>
      <c r="S447" s="174">
        <v>0</v>
      </c>
      <c r="T447" s="175">
        <f t="shared" si="122"/>
        <v>0</v>
      </c>
      <c r="AR447" s="176" t="s">
        <v>220</v>
      </c>
      <c r="AT447" s="176" t="s">
        <v>216</v>
      </c>
      <c r="AU447" s="176" t="s">
        <v>83</v>
      </c>
      <c r="AY447" s="17" t="s">
        <v>214</v>
      </c>
      <c r="BE447" s="104">
        <f t="shared" si="123"/>
        <v>0</v>
      </c>
      <c r="BF447" s="104">
        <f t="shared" si="124"/>
        <v>0</v>
      </c>
      <c r="BG447" s="104">
        <f t="shared" si="125"/>
        <v>0</v>
      </c>
      <c r="BH447" s="104">
        <f t="shared" si="126"/>
        <v>0</v>
      </c>
      <c r="BI447" s="104">
        <f t="shared" si="127"/>
        <v>0</v>
      </c>
      <c r="BJ447" s="17" t="s">
        <v>83</v>
      </c>
      <c r="BK447" s="177">
        <f t="shared" si="128"/>
        <v>0</v>
      </c>
      <c r="BL447" s="17" t="s">
        <v>220</v>
      </c>
      <c r="BM447" s="176" t="s">
        <v>3091</v>
      </c>
    </row>
    <row r="448" spans="2:65" s="1" customFormat="1" ht="24.15" customHeight="1" x14ac:dyDescent="0.2">
      <c r="B448" s="139"/>
      <c r="C448" s="166" t="s">
        <v>2181</v>
      </c>
      <c r="D448" s="166" t="s">
        <v>216</v>
      </c>
      <c r="E448" s="167" t="s">
        <v>3092</v>
      </c>
      <c r="F448" s="168" t="s">
        <v>3093</v>
      </c>
      <c r="G448" s="169" t="s">
        <v>516</v>
      </c>
      <c r="H448" s="170">
        <v>6</v>
      </c>
      <c r="I448" s="171"/>
      <c r="J448" s="170">
        <f t="shared" ref="J448:J451" si="129">ROUND(I448*H448,3)</f>
        <v>0</v>
      </c>
      <c r="K448" s="172"/>
      <c r="L448" s="34"/>
      <c r="M448" s="173" t="s">
        <v>1</v>
      </c>
      <c r="N448" s="138" t="s">
        <v>37</v>
      </c>
      <c r="P448" s="174">
        <f t="shared" ref="P448:P451" si="130">O448*H448</f>
        <v>0</v>
      </c>
      <c r="Q448" s="174">
        <v>0</v>
      </c>
      <c r="R448" s="174">
        <f t="shared" ref="R448:R451" si="131">Q448*H448</f>
        <v>0</v>
      </c>
      <c r="S448" s="174">
        <v>0</v>
      </c>
      <c r="T448" s="175">
        <f t="shared" ref="T448:T451" si="132">S448*H448</f>
        <v>0</v>
      </c>
      <c r="AR448" s="176" t="s">
        <v>220</v>
      </c>
      <c r="AT448" s="176" t="s">
        <v>216</v>
      </c>
      <c r="AU448" s="176" t="s">
        <v>83</v>
      </c>
      <c r="AY448" s="17" t="s">
        <v>214</v>
      </c>
      <c r="BE448" s="104">
        <f t="shared" si="123"/>
        <v>0</v>
      </c>
      <c r="BF448" s="104">
        <f t="shared" si="124"/>
        <v>0</v>
      </c>
      <c r="BG448" s="104">
        <f t="shared" si="125"/>
        <v>0</v>
      </c>
      <c r="BH448" s="104">
        <f t="shared" si="126"/>
        <v>0</v>
      </c>
      <c r="BI448" s="104">
        <f t="shared" si="127"/>
        <v>0</v>
      </c>
      <c r="BJ448" s="17" t="s">
        <v>83</v>
      </c>
      <c r="BK448" s="177">
        <f t="shared" si="128"/>
        <v>0</v>
      </c>
      <c r="BL448" s="17" t="s">
        <v>220</v>
      </c>
      <c r="BM448" s="176" t="s">
        <v>3094</v>
      </c>
    </row>
    <row r="449" spans="2:65" s="1" customFormat="1" ht="24.15" customHeight="1" x14ac:dyDescent="0.2">
      <c r="B449" s="139"/>
      <c r="C449" s="166" t="s">
        <v>2210</v>
      </c>
      <c r="D449" s="166" t="s">
        <v>216</v>
      </c>
      <c r="E449" s="167" t="s">
        <v>3095</v>
      </c>
      <c r="F449" s="168" t="s">
        <v>3096</v>
      </c>
      <c r="G449" s="169" t="s">
        <v>516</v>
      </c>
      <c r="H449" s="170">
        <v>12</v>
      </c>
      <c r="I449" s="171"/>
      <c r="J449" s="170">
        <f t="shared" si="129"/>
        <v>0</v>
      </c>
      <c r="K449" s="172"/>
      <c r="L449" s="34"/>
      <c r="M449" s="173" t="s">
        <v>1</v>
      </c>
      <c r="N449" s="138" t="s">
        <v>37</v>
      </c>
      <c r="P449" s="174">
        <f t="shared" si="130"/>
        <v>0</v>
      </c>
      <c r="Q449" s="174">
        <v>0</v>
      </c>
      <c r="R449" s="174">
        <f t="shared" si="131"/>
        <v>0</v>
      </c>
      <c r="S449" s="174">
        <v>0</v>
      </c>
      <c r="T449" s="175">
        <f t="shared" si="132"/>
        <v>0</v>
      </c>
      <c r="AR449" s="176" t="s">
        <v>220</v>
      </c>
      <c r="AT449" s="176" t="s">
        <v>216</v>
      </c>
      <c r="AU449" s="176" t="s">
        <v>83</v>
      </c>
      <c r="AY449" s="17" t="s">
        <v>214</v>
      </c>
      <c r="BE449" s="104">
        <f t="shared" si="123"/>
        <v>0</v>
      </c>
      <c r="BF449" s="104">
        <f t="shared" si="124"/>
        <v>0</v>
      </c>
      <c r="BG449" s="104">
        <f t="shared" si="125"/>
        <v>0</v>
      </c>
      <c r="BH449" s="104">
        <f t="shared" si="126"/>
        <v>0</v>
      </c>
      <c r="BI449" s="104">
        <f t="shared" si="127"/>
        <v>0</v>
      </c>
      <c r="BJ449" s="17" t="s">
        <v>83</v>
      </c>
      <c r="BK449" s="177">
        <f t="shared" si="128"/>
        <v>0</v>
      </c>
      <c r="BL449" s="17" t="s">
        <v>220</v>
      </c>
      <c r="BM449" s="176" t="s">
        <v>3097</v>
      </c>
    </row>
    <row r="450" spans="2:65" s="1" customFormat="1" ht="24.15" customHeight="1" x14ac:dyDescent="0.2">
      <c r="B450" s="139"/>
      <c r="C450" s="166" t="s">
        <v>2216</v>
      </c>
      <c r="D450" s="166" t="s">
        <v>216</v>
      </c>
      <c r="E450" s="167" t="s">
        <v>3098</v>
      </c>
      <c r="F450" s="168" t="s">
        <v>3099</v>
      </c>
      <c r="G450" s="169" t="s">
        <v>516</v>
      </c>
      <c r="H450" s="170">
        <v>8</v>
      </c>
      <c r="I450" s="171"/>
      <c r="J450" s="170">
        <f t="shared" si="129"/>
        <v>0</v>
      </c>
      <c r="K450" s="172"/>
      <c r="L450" s="34"/>
      <c r="M450" s="173" t="s">
        <v>1</v>
      </c>
      <c r="N450" s="138" t="s">
        <v>37</v>
      </c>
      <c r="P450" s="174">
        <f t="shared" si="130"/>
        <v>0</v>
      </c>
      <c r="Q450" s="174">
        <v>0</v>
      </c>
      <c r="R450" s="174">
        <f t="shared" si="131"/>
        <v>0</v>
      </c>
      <c r="S450" s="174">
        <v>0</v>
      </c>
      <c r="T450" s="175">
        <f t="shared" si="132"/>
        <v>0</v>
      </c>
      <c r="AR450" s="176" t="s">
        <v>220</v>
      </c>
      <c r="AT450" s="176" t="s">
        <v>216</v>
      </c>
      <c r="AU450" s="176" t="s">
        <v>83</v>
      </c>
      <c r="AY450" s="17" t="s">
        <v>214</v>
      </c>
      <c r="BE450" s="104">
        <f t="shared" si="123"/>
        <v>0</v>
      </c>
      <c r="BF450" s="104">
        <f t="shared" si="124"/>
        <v>0</v>
      </c>
      <c r="BG450" s="104">
        <f t="shared" si="125"/>
        <v>0</v>
      </c>
      <c r="BH450" s="104">
        <f t="shared" si="126"/>
        <v>0</v>
      </c>
      <c r="BI450" s="104">
        <f t="shared" si="127"/>
        <v>0</v>
      </c>
      <c r="BJ450" s="17" t="s">
        <v>83</v>
      </c>
      <c r="BK450" s="177">
        <f t="shared" si="128"/>
        <v>0</v>
      </c>
      <c r="BL450" s="17" t="s">
        <v>220</v>
      </c>
      <c r="BM450" s="176" t="s">
        <v>3100</v>
      </c>
    </row>
    <row r="451" spans="2:65" s="1" customFormat="1" ht="24.15" customHeight="1" x14ac:dyDescent="0.2">
      <c r="B451" s="139"/>
      <c r="C451" s="166" t="s">
        <v>2283</v>
      </c>
      <c r="D451" s="166" t="s">
        <v>216</v>
      </c>
      <c r="E451" s="167" t="s">
        <v>3101</v>
      </c>
      <c r="F451" s="168" t="s">
        <v>3102</v>
      </c>
      <c r="G451" s="169" t="s">
        <v>1634</v>
      </c>
      <c r="H451" s="302">
        <v>6</v>
      </c>
      <c r="I451" s="171"/>
      <c r="J451" s="170">
        <f t="shared" si="129"/>
        <v>0</v>
      </c>
      <c r="K451" s="172"/>
      <c r="L451" s="34"/>
      <c r="M451" s="173" t="s">
        <v>1</v>
      </c>
      <c r="N451" s="138" t="s">
        <v>37</v>
      </c>
      <c r="P451" s="174">
        <f t="shared" si="130"/>
        <v>0</v>
      </c>
      <c r="Q451" s="174">
        <v>0</v>
      </c>
      <c r="R451" s="174">
        <f t="shared" si="131"/>
        <v>0</v>
      </c>
      <c r="S451" s="174">
        <v>0</v>
      </c>
      <c r="T451" s="175">
        <f t="shared" si="132"/>
        <v>0</v>
      </c>
      <c r="AR451" s="176" t="s">
        <v>220</v>
      </c>
      <c r="AT451" s="176" t="s">
        <v>216</v>
      </c>
      <c r="AU451" s="176" t="s">
        <v>83</v>
      </c>
      <c r="AY451" s="17" t="s">
        <v>214</v>
      </c>
      <c r="BE451" s="104">
        <f t="shared" si="123"/>
        <v>0</v>
      </c>
      <c r="BF451" s="104">
        <f t="shared" si="124"/>
        <v>0</v>
      </c>
      <c r="BG451" s="104">
        <f t="shared" si="125"/>
        <v>0</v>
      </c>
      <c r="BH451" s="104">
        <f t="shared" si="126"/>
        <v>0</v>
      </c>
      <c r="BI451" s="104">
        <f t="shared" si="127"/>
        <v>0</v>
      </c>
      <c r="BJ451" s="17" t="s">
        <v>83</v>
      </c>
      <c r="BK451" s="177">
        <f t="shared" si="128"/>
        <v>0</v>
      </c>
      <c r="BL451" s="17" t="s">
        <v>220</v>
      </c>
      <c r="BM451" s="176" t="s">
        <v>3103</v>
      </c>
    </row>
    <row r="452" spans="2:65" s="11" customFormat="1" ht="22.95" customHeight="1" x14ac:dyDescent="0.25">
      <c r="B452" s="154"/>
      <c r="D452" s="155" t="s">
        <v>70</v>
      </c>
      <c r="E452" s="164" t="s">
        <v>3104</v>
      </c>
      <c r="F452" s="164" t="s">
        <v>3105</v>
      </c>
      <c r="I452" s="157"/>
      <c r="J452" s="165">
        <f>BK452</f>
        <v>0</v>
      </c>
      <c r="L452" s="154"/>
      <c r="M452" s="159"/>
      <c r="P452" s="160">
        <f>SUM(P453:P493)</f>
        <v>0</v>
      </c>
      <c r="R452" s="160">
        <f>SUM(R453:R493)</f>
        <v>0</v>
      </c>
      <c r="T452" s="161">
        <f>SUM(T453:T493)</f>
        <v>0</v>
      </c>
      <c r="AR452" s="155" t="s">
        <v>77</v>
      </c>
      <c r="AT452" s="162" t="s">
        <v>70</v>
      </c>
      <c r="AU452" s="162" t="s">
        <v>77</v>
      </c>
      <c r="AY452" s="155" t="s">
        <v>214</v>
      </c>
      <c r="BK452" s="163">
        <f>SUM(BK453:BK493)</f>
        <v>0</v>
      </c>
    </row>
    <row r="453" spans="2:65" s="1" customFormat="1" ht="24.15" customHeight="1" x14ac:dyDescent="0.2">
      <c r="B453" s="139"/>
      <c r="C453" s="206" t="s">
        <v>2297</v>
      </c>
      <c r="D453" s="206" t="s">
        <v>822</v>
      </c>
      <c r="E453" s="207" t="s">
        <v>3106</v>
      </c>
      <c r="F453" s="208" t="s">
        <v>3107</v>
      </c>
      <c r="G453" s="209" t="s">
        <v>516</v>
      </c>
      <c r="H453" s="210">
        <v>9</v>
      </c>
      <c r="I453" s="211"/>
      <c r="J453" s="210">
        <f t="shared" ref="J453:J493" si="133">ROUND(I453*H453,3)</f>
        <v>0</v>
      </c>
      <c r="K453" s="212"/>
      <c r="L453" s="213"/>
      <c r="M453" s="214" t="s">
        <v>1</v>
      </c>
      <c r="N453" s="215" t="s">
        <v>37</v>
      </c>
      <c r="P453" s="174">
        <f t="shared" ref="P453:P493" si="134">O453*H453</f>
        <v>0</v>
      </c>
      <c r="Q453" s="174">
        <v>0</v>
      </c>
      <c r="R453" s="174">
        <f t="shared" ref="R453:R493" si="135">Q453*H453</f>
        <v>0</v>
      </c>
      <c r="S453" s="174">
        <v>0</v>
      </c>
      <c r="T453" s="175">
        <f t="shared" ref="T453:T493" si="136">S453*H453</f>
        <v>0</v>
      </c>
      <c r="AR453" s="176" t="s">
        <v>329</v>
      </c>
      <c r="AT453" s="176" t="s">
        <v>822</v>
      </c>
      <c r="AU453" s="176" t="s">
        <v>83</v>
      </c>
      <c r="AY453" s="17" t="s">
        <v>214</v>
      </c>
      <c r="BE453" s="104">
        <f t="shared" ref="BE453:BE493" si="137">IF(N453="základná",J453,0)</f>
        <v>0</v>
      </c>
      <c r="BF453" s="104">
        <f t="shared" ref="BF453:BF493" si="138">IF(N453="znížená",J453,0)</f>
        <v>0</v>
      </c>
      <c r="BG453" s="104">
        <f t="shared" ref="BG453:BG493" si="139">IF(N453="zákl. prenesená",J453,0)</f>
        <v>0</v>
      </c>
      <c r="BH453" s="104">
        <f t="shared" ref="BH453:BH493" si="140">IF(N453="zníž. prenesená",J453,0)</f>
        <v>0</v>
      </c>
      <c r="BI453" s="104">
        <f t="shared" ref="BI453:BI493" si="141">IF(N453="nulová",J453,0)</f>
        <v>0</v>
      </c>
      <c r="BJ453" s="17" t="s">
        <v>83</v>
      </c>
      <c r="BK453" s="177">
        <f t="shared" ref="BK453:BK493" si="142">ROUND(I453*H453,3)</f>
        <v>0</v>
      </c>
      <c r="BL453" s="17" t="s">
        <v>220</v>
      </c>
      <c r="BM453" s="176" t="s">
        <v>3108</v>
      </c>
    </row>
    <row r="454" spans="2:65" s="1" customFormat="1" ht="21.75" customHeight="1" x14ac:dyDescent="0.2">
      <c r="B454" s="139"/>
      <c r="C454" s="166" t="s">
        <v>2309</v>
      </c>
      <c r="D454" s="166" t="s">
        <v>216</v>
      </c>
      <c r="E454" s="167" t="s">
        <v>3109</v>
      </c>
      <c r="F454" s="168" t="s">
        <v>3110</v>
      </c>
      <c r="G454" s="169" t="s">
        <v>516</v>
      </c>
      <c r="H454" s="170">
        <v>9</v>
      </c>
      <c r="I454" s="171"/>
      <c r="J454" s="170">
        <f t="shared" si="133"/>
        <v>0</v>
      </c>
      <c r="K454" s="172"/>
      <c r="L454" s="34"/>
      <c r="M454" s="173" t="s">
        <v>1</v>
      </c>
      <c r="N454" s="138" t="s">
        <v>37</v>
      </c>
      <c r="P454" s="174">
        <f t="shared" si="134"/>
        <v>0</v>
      </c>
      <c r="Q454" s="174">
        <v>0</v>
      </c>
      <c r="R454" s="174">
        <f t="shared" si="135"/>
        <v>0</v>
      </c>
      <c r="S454" s="174">
        <v>0</v>
      </c>
      <c r="T454" s="175">
        <f t="shared" si="136"/>
        <v>0</v>
      </c>
      <c r="AR454" s="176" t="s">
        <v>220</v>
      </c>
      <c r="AT454" s="176" t="s">
        <v>216</v>
      </c>
      <c r="AU454" s="176" t="s">
        <v>83</v>
      </c>
      <c r="AY454" s="17" t="s">
        <v>214</v>
      </c>
      <c r="BE454" s="104">
        <f t="shared" si="137"/>
        <v>0</v>
      </c>
      <c r="BF454" s="104">
        <f t="shared" si="138"/>
        <v>0</v>
      </c>
      <c r="BG454" s="104">
        <f t="shared" si="139"/>
        <v>0</v>
      </c>
      <c r="BH454" s="104">
        <f t="shared" si="140"/>
        <v>0</v>
      </c>
      <c r="BI454" s="104">
        <f t="shared" si="141"/>
        <v>0</v>
      </c>
      <c r="BJ454" s="17" t="s">
        <v>83</v>
      </c>
      <c r="BK454" s="177">
        <f t="shared" si="142"/>
        <v>0</v>
      </c>
      <c r="BL454" s="17" t="s">
        <v>220</v>
      </c>
      <c r="BM454" s="176" t="s">
        <v>3111</v>
      </c>
    </row>
    <row r="455" spans="2:65" s="1" customFormat="1" ht="24.15" customHeight="1" x14ac:dyDescent="0.2">
      <c r="B455" s="139"/>
      <c r="C455" s="206" t="s">
        <v>2313</v>
      </c>
      <c r="D455" s="206" t="s">
        <v>822</v>
      </c>
      <c r="E455" s="207" t="s">
        <v>3112</v>
      </c>
      <c r="F455" s="208" t="s">
        <v>3113</v>
      </c>
      <c r="G455" s="209" t="s">
        <v>516</v>
      </c>
      <c r="H455" s="210">
        <v>9</v>
      </c>
      <c r="I455" s="211"/>
      <c r="J455" s="210">
        <f t="shared" si="133"/>
        <v>0</v>
      </c>
      <c r="K455" s="212"/>
      <c r="L455" s="213"/>
      <c r="M455" s="214" t="s">
        <v>1</v>
      </c>
      <c r="N455" s="215" t="s">
        <v>37</v>
      </c>
      <c r="P455" s="174">
        <f t="shared" si="134"/>
        <v>0</v>
      </c>
      <c r="Q455" s="174">
        <v>0</v>
      </c>
      <c r="R455" s="174">
        <f t="shared" si="135"/>
        <v>0</v>
      </c>
      <c r="S455" s="174">
        <v>0</v>
      </c>
      <c r="T455" s="175">
        <f t="shared" si="136"/>
        <v>0</v>
      </c>
      <c r="AR455" s="176" t="s">
        <v>329</v>
      </c>
      <c r="AT455" s="176" t="s">
        <v>822</v>
      </c>
      <c r="AU455" s="176" t="s">
        <v>83</v>
      </c>
      <c r="AY455" s="17" t="s">
        <v>214</v>
      </c>
      <c r="BE455" s="104">
        <f t="shared" si="137"/>
        <v>0</v>
      </c>
      <c r="BF455" s="104">
        <f t="shared" si="138"/>
        <v>0</v>
      </c>
      <c r="BG455" s="104">
        <f t="shared" si="139"/>
        <v>0</v>
      </c>
      <c r="BH455" s="104">
        <f t="shared" si="140"/>
        <v>0</v>
      </c>
      <c r="BI455" s="104">
        <f t="shared" si="141"/>
        <v>0</v>
      </c>
      <c r="BJ455" s="17" t="s">
        <v>83</v>
      </c>
      <c r="BK455" s="177">
        <f t="shared" si="142"/>
        <v>0</v>
      </c>
      <c r="BL455" s="17" t="s">
        <v>220</v>
      </c>
      <c r="BM455" s="176" t="s">
        <v>3114</v>
      </c>
    </row>
    <row r="456" spans="2:65" s="1" customFormat="1" ht="24.15" customHeight="1" x14ac:dyDescent="0.2">
      <c r="B456" s="139"/>
      <c r="C456" s="206" t="s">
        <v>2319</v>
      </c>
      <c r="D456" s="206" t="s">
        <v>822</v>
      </c>
      <c r="E456" s="207" t="s">
        <v>3115</v>
      </c>
      <c r="F456" s="208" t="s">
        <v>3116</v>
      </c>
      <c r="G456" s="209" t="s">
        <v>516</v>
      </c>
      <c r="H456" s="210">
        <v>9</v>
      </c>
      <c r="I456" s="211"/>
      <c r="J456" s="210">
        <f t="shared" si="133"/>
        <v>0</v>
      </c>
      <c r="K456" s="212"/>
      <c r="L456" s="213"/>
      <c r="M456" s="214" t="s">
        <v>1</v>
      </c>
      <c r="N456" s="215" t="s">
        <v>37</v>
      </c>
      <c r="P456" s="174">
        <f t="shared" si="134"/>
        <v>0</v>
      </c>
      <c r="Q456" s="174">
        <v>0</v>
      </c>
      <c r="R456" s="174">
        <f t="shared" si="135"/>
        <v>0</v>
      </c>
      <c r="S456" s="174">
        <v>0</v>
      </c>
      <c r="T456" s="175">
        <f t="shared" si="136"/>
        <v>0</v>
      </c>
      <c r="AR456" s="176" t="s">
        <v>329</v>
      </c>
      <c r="AT456" s="176" t="s">
        <v>822</v>
      </c>
      <c r="AU456" s="176" t="s">
        <v>83</v>
      </c>
      <c r="AY456" s="17" t="s">
        <v>214</v>
      </c>
      <c r="BE456" s="104">
        <f t="shared" si="137"/>
        <v>0</v>
      </c>
      <c r="BF456" s="104">
        <f t="shared" si="138"/>
        <v>0</v>
      </c>
      <c r="BG456" s="104">
        <f t="shared" si="139"/>
        <v>0</v>
      </c>
      <c r="BH456" s="104">
        <f t="shared" si="140"/>
        <v>0</v>
      </c>
      <c r="BI456" s="104">
        <f t="shared" si="141"/>
        <v>0</v>
      </c>
      <c r="BJ456" s="17" t="s">
        <v>83</v>
      </c>
      <c r="BK456" s="177">
        <f t="shared" si="142"/>
        <v>0</v>
      </c>
      <c r="BL456" s="17" t="s">
        <v>220</v>
      </c>
      <c r="BM456" s="176" t="s">
        <v>3117</v>
      </c>
    </row>
    <row r="457" spans="2:65" s="1" customFormat="1" ht="24.15" customHeight="1" x14ac:dyDescent="0.2">
      <c r="B457" s="139"/>
      <c r="C457" s="166" t="s">
        <v>2357</v>
      </c>
      <c r="D457" s="166" t="s">
        <v>216</v>
      </c>
      <c r="E457" s="167" t="s">
        <v>3118</v>
      </c>
      <c r="F457" s="168" t="s">
        <v>3119</v>
      </c>
      <c r="G457" s="169" t="s">
        <v>516</v>
      </c>
      <c r="H457" s="170">
        <v>9</v>
      </c>
      <c r="I457" s="171"/>
      <c r="J457" s="170">
        <f t="shared" si="133"/>
        <v>0</v>
      </c>
      <c r="K457" s="172"/>
      <c r="L457" s="34"/>
      <c r="M457" s="173" t="s">
        <v>1</v>
      </c>
      <c r="N457" s="138" t="s">
        <v>37</v>
      </c>
      <c r="P457" s="174">
        <f t="shared" si="134"/>
        <v>0</v>
      </c>
      <c r="Q457" s="174">
        <v>0</v>
      </c>
      <c r="R457" s="174">
        <f t="shared" si="135"/>
        <v>0</v>
      </c>
      <c r="S457" s="174">
        <v>0</v>
      </c>
      <c r="T457" s="175">
        <f t="shared" si="136"/>
        <v>0</v>
      </c>
      <c r="AR457" s="176" t="s">
        <v>220</v>
      </c>
      <c r="AT457" s="176" t="s">
        <v>216</v>
      </c>
      <c r="AU457" s="176" t="s">
        <v>83</v>
      </c>
      <c r="AY457" s="17" t="s">
        <v>214</v>
      </c>
      <c r="BE457" s="104">
        <f t="shared" si="137"/>
        <v>0</v>
      </c>
      <c r="BF457" s="104">
        <f t="shared" si="138"/>
        <v>0</v>
      </c>
      <c r="BG457" s="104">
        <f t="shared" si="139"/>
        <v>0</v>
      </c>
      <c r="BH457" s="104">
        <f t="shared" si="140"/>
        <v>0</v>
      </c>
      <c r="BI457" s="104">
        <f t="shared" si="141"/>
        <v>0</v>
      </c>
      <c r="BJ457" s="17" t="s">
        <v>83</v>
      </c>
      <c r="BK457" s="177">
        <f t="shared" si="142"/>
        <v>0</v>
      </c>
      <c r="BL457" s="17" t="s">
        <v>220</v>
      </c>
      <c r="BM457" s="176" t="s">
        <v>3120</v>
      </c>
    </row>
    <row r="458" spans="2:65" s="1" customFormat="1" ht="33" customHeight="1" x14ac:dyDescent="0.2">
      <c r="B458" s="139"/>
      <c r="C458" s="206" t="s">
        <v>2362</v>
      </c>
      <c r="D458" s="206" t="s">
        <v>822</v>
      </c>
      <c r="E458" s="207" t="s">
        <v>3121</v>
      </c>
      <c r="F458" s="208" t="s">
        <v>3122</v>
      </c>
      <c r="G458" s="209" t="s">
        <v>516</v>
      </c>
      <c r="H458" s="210">
        <v>16</v>
      </c>
      <c r="I458" s="211"/>
      <c r="J458" s="210">
        <f t="shared" si="133"/>
        <v>0</v>
      </c>
      <c r="K458" s="212"/>
      <c r="L458" s="213"/>
      <c r="M458" s="214" t="s">
        <v>1</v>
      </c>
      <c r="N458" s="215" t="s">
        <v>37</v>
      </c>
      <c r="P458" s="174">
        <f t="shared" si="134"/>
        <v>0</v>
      </c>
      <c r="Q458" s="174">
        <v>0</v>
      </c>
      <c r="R458" s="174">
        <f t="shared" si="135"/>
        <v>0</v>
      </c>
      <c r="S458" s="174">
        <v>0</v>
      </c>
      <c r="T458" s="175">
        <f t="shared" si="136"/>
        <v>0</v>
      </c>
      <c r="AR458" s="176" t="s">
        <v>329</v>
      </c>
      <c r="AT458" s="176" t="s">
        <v>822</v>
      </c>
      <c r="AU458" s="176" t="s">
        <v>83</v>
      </c>
      <c r="AY458" s="17" t="s">
        <v>214</v>
      </c>
      <c r="BE458" s="104">
        <f t="shared" si="137"/>
        <v>0</v>
      </c>
      <c r="BF458" s="104">
        <f t="shared" si="138"/>
        <v>0</v>
      </c>
      <c r="BG458" s="104">
        <f t="shared" si="139"/>
        <v>0</v>
      </c>
      <c r="BH458" s="104">
        <f t="shared" si="140"/>
        <v>0</v>
      </c>
      <c r="BI458" s="104">
        <f t="shared" si="141"/>
        <v>0</v>
      </c>
      <c r="BJ458" s="17" t="s">
        <v>83</v>
      </c>
      <c r="BK458" s="177">
        <f t="shared" si="142"/>
        <v>0</v>
      </c>
      <c r="BL458" s="17" t="s">
        <v>220</v>
      </c>
      <c r="BM458" s="176" t="s">
        <v>3123</v>
      </c>
    </row>
    <row r="459" spans="2:65" s="1" customFormat="1" ht="24.15" customHeight="1" x14ac:dyDescent="0.2">
      <c r="B459" s="139"/>
      <c r="C459" s="166" t="s">
        <v>2368</v>
      </c>
      <c r="D459" s="166" t="s">
        <v>216</v>
      </c>
      <c r="E459" s="167" t="s">
        <v>3124</v>
      </c>
      <c r="F459" s="168" t="s">
        <v>3125</v>
      </c>
      <c r="G459" s="169" t="s">
        <v>516</v>
      </c>
      <c r="H459" s="170">
        <v>16</v>
      </c>
      <c r="I459" s="171"/>
      <c r="J459" s="170">
        <f t="shared" si="133"/>
        <v>0</v>
      </c>
      <c r="K459" s="172"/>
      <c r="L459" s="34"/>
      <c r="M459" s="173" t="s">
        <v>1</v>
      </c>
      <c r="N459" s="138" t="s">
        <v>37</v>
      </c>
      <c r="P459" s="174">
        <f t="shared" si="134"/>
        <v>0</v>
      </c>
      <c r="Q459" s="174">
        <v>0</v>
      </c>
      <c r="R459" s="174">
        <f t="shared" si="135"/>
        <v>0</v>
      </c>
      <c r="S459" s="174">
        <v>0</v>
      </c>
      <c r="T459" s="175">
        <f t="shared" si="136"/>
        <v>0</v>
      </c>
      <c r="AR459" s="176" t="s">
        <v>220</v>
      </c>
      <c r="AT459" s="176" t="s">
        <v>216</v>
      </c>
      <c r="AU459" s="176" t="s">
        <v>83</v>
      </c>
      <c r="AY459" s="17" t="s">
        <v>214</v>
      </c>
      <c r="BE459" s="104">
        <f t="shared" si="137"/>
        <v>0</v>
      </c>
      <c r="BF459" s="104">
        <f t="shared" si="138"/>
        <v>0</v>
      </c>
      <c r="BG459" s="104">
        <f t="shared" si="139"/>
        <v>0</v>
      </c>
      <c r="BH459" s="104">
        <f t="shared" si="140"/>
        <v>0</v>
      </c>
      <c r="BI459" s="104">
        <f t="shared" si="141"/>
        <v>0</v>
      </c>
      <c r="BJ459" s="17" t="s">
        <v>83</v>
      </c>
      <c r="BK459" s="177">
        <f t="shared" si="142"/>
        <v>0</v>
      </c>
      <c r="BL459" s="17" t="s">
        <v>220</v>
      </c>
      <c r="BM459" s="176" t="s">
        <v>3126</v>
      </c>
    </row>
    <row r="460" spans="2:65" s="1" customFormat="1" ht="24.15" customHeight="1" x14ac:dyDescent="0.2">
      <c r="B460" s="139"/>
      <c r="C460" s="206" t="s">
        <v>2373</v>
      </c>
      <c r="D460" s="206" t="s">
        <v>822</v>
      </c>
      <c r="E460" s="207" t="s">
        <v>3127</v>
      </c>
      <c r="F460" s="208" t="s">
        <v>3128</v>
      </c>
      <c r="G460" s="209" t="s">
        <v>516</v>
      </c>
      <c r="H460" s="210">
        <v>16</v>
      </c>
      <c r="I460" s="211"/>
      <c r="J460" s="210">
        <f t="shared" si="133"/>
        <v>0</v>
      </c>
      <c r="K460" s="212"/>
      <c r="L460" s="213"/>
      <c r="M460" s="214" t="s">
        <v>1</v>
      </c>
      <c r="N460" s="215" t="s">
        <v>37</v>
      </c>
      <c r="P460" s="174">
        <f t="shared" si="134"/>
        <v>0</v>
      </c>
      <c r="Q460" s="174">
        <v>0</v>
      </c>
      <c r="R460" s="174">
        <f t="shared" si="135"/>
        <v>0</v>
      </c>
      <c r="S460" s="174">
        <v>0</v>
      </c>
      <c r="T460" s="175">
        <f t="shared" si="136"/>
        <v>0</v>
      </c>
      <c r="AR460" s="176" t="s">
        <v>329</v>
      </c>
      <c r="AT460" s="176" t="s">
        <v>822</v>
      </c>
      <c r="AU460" s="176" t="s">
        <v>83</v>
      </c>
      <c r="AY460" s="17" t="s">
        <v>214</v>
      </c>
      <c r="BE460" s="104">
        <f t="shared" si="137"/>
        <v>0</v>
      </c>
      <c r="BF460" s="104">
        <f t="shared" si="138"/>
        <v>0</v>
      </c>
      <c r="BG460" s="104">
        <f t="shared" si="139"/>
        <v>0</v>
      </c>
      <c r="BH460" s="104">
        <f t="shared" si="140"/>
        <v>0</v>
      </c>
      <c r="BI460" s="104">
        <f t="shared" si="141"/>
        <v>0</v>
      </c>
      <c r="BJ460" s="17" t="s">
        <v>83</v>
      </c>
      <c r="BK460" s="177">
        <f t="shared" si="142"/>
        <v>0</v>
      </c>
      <c r="BL460" s="17" t="s">
        <v>220</v>
      </c>
      <c r="BM460" s="176" t="s">
        <v>3129</v>
      </c>
    </row>
    <row r="461" spans="2:65" s="1" customFormat="1" ht="24.15" customHeight="1" x14ac:dyDescent="0.2">
      <c r="B461" s="139"/>
      <c r="C461" s="166" t="s">
        <v>2379</v>
      </c>
      <c r="D461" s="166" t="s">
        <v>216</v>
      </c>
      <c r="E461" s="167" t="s">
        <v>3118</v>
      </c>
      <c r="F461" s="168" t="s">
        <v>3119</v>
      </c>
      <c r="G461" s="169" t="s">
        <v>516</v>
      </c>
      <c r="H461" s="170">
        <v>16</v>
      </c>
      <c r="I461" s="171"/>
      <c r="J461" s="170">
        <f t="shared" si="133"/>
        <v>0</v>
      </c>
      <c r="K461" s="172"/>
      <c r="L461" s="34"/>
      <c r="M461" s="173" t="s">
        <v>1</v>
      </c>
      <c r="N461" s="138" t="s">
        <v>37</v>
      </c>
      <c r="P461" s="174">
        <f t="shared" si="134"/>
        <v>0</v>
      </c>
      <c r="Q461" s="174">
        <v>0</v>
      </c>
      <c r="R461" s="174">
        <f t="shared" si="135"/>
        <v>0</v>
      </c>
      <c r="S461" s="174">
        <v>0</v>
      </c>
      <c r="T461" s="175">
        <f t="shared" si="136"/>
        <v>0</v>
      </c>
      <c r="AR461" s="176" t="s">
        <v>220</v>
      </c>
      <c r="AT461" s="176" t="s">
        <v>216</v>
      </c>
      <c r="AU461" s="176" t="s">
        <v>83</v>
      </c>
      <c r="AY461" s="17" t="s">
        <v>214</v>
      </c>
      <c r="BE461" s="104">
        <f t="shared" si="137"/>
        <v>0</v>
      </c>
      <c r="BF461" s="104">
        <f t="shared" si="138"/>
        <v>0</v>
      </c>
      <c r="BG461" s="104">
        <f t="shared" si="139"/>
        <v>0</v>
      </c>
      <c r="BH461" s="104">
        <f t="shared" si="140"/>
        <v>0</v>
      </c>
      <c r="BI461" s="104">
        <f t="shared" si="141"/>
        <v>0</v>
      </c>
      <c r="BJ461" s="17" t="s">
        <v>83</v>
      </c>
      <c r="BK461" s="177">
        <f t="shared" si="142"/>
        <v>0</v>
      </c>
      <c r="BL461" s="17" t="s">
        <v>220</v>
      </c>
      <c r="BM461" s="176" t="s">
        <v>3130</v>
      </c>
    </row>
    <row r="462" spans="2:65" s="1" customFormat="1" ht="33" customHeight="1" x14ac:dyDescent="0.2">
      <c r="B462" s="139"/>
      <c r="C462" s="206" t="s">
        <v>2383</v>
      </c>
      <c r="D462" s="206" t="s">
        <v>822</v>
      </c>
      <c r="E462" s="207" t="s">
        <v>3131</v>
      </c>
      <c r="F462" s="208" t="s">
        <v>3132</v>
      </c>
      <c r="G462" s="209" t="s">
        <v>516</v>
      </c>
      <c r="H462" s="210">
        <v>16</v>
      </c>
      <c r="I462" s="211"/>
      <c r="J462" s="210">
        <f t="shared" si="133"/>
        <v>0</v>
      </c>
      <c r="K462" s="212"/>
      <c r="L462" s="213"/>
      <c r="M462" s="214" t="s">
        <v>1</v>
      </c>
      <c r="N462" s="215" t="s">
        <v>37</v>
      </c>
      <c r="P462" s="174">
        <f t="shared" si="134"/>
        <v>0</v>
      </c>
      <c r="Q462" s="174">
        <v>0</v>
      </c>
      <c r="R462" s="174">
        <f t="shared" si="135"/>
        <v>0</v>
      </c>
      <c r="S462" s="174">
        <v>0</v>
      </c>
      <c r="T462" s="175">
        <f t="shared" si="136"/>
        <v>0</v>
      </c>
      <c r="AR462" s="176" t="s">
        <v>329</v>
      </c>
      <c r="AT462" s="176" t="s">
        <v>822</v>
      </c>
      <c r="AU462" s="176" t="s">
        <v>83</v>
      </c>
      <c r="AY462" s="17" t="s">
        <v>214</v>
      </c>
      <c r="BE462" s="104">
        <f t="shared" si="137"/>
        <v>0</v>
      </c>
      <c r="BF462" s="104">
        <f t="shared" si="138"/>
        <v>0</v>
      </c>
      <c r="BG462" s="104">
        <f t="shared" si="139"/>
        <v>0</v>
      </c>
      <c r="BH462" s="104">
        <f t="shared" si="140"/>
        <v>0</v>
      </c>
      <c r="BI462" s="104">
        <f t="shared" si="141"/>
        <v>0</v>
      </c>
      <c r="BJ462" s="17" t="s">
        <v>83</v>
      </c>
      <c r="BK462" s="177">
        <f t="shared" si="142"/>
        <v>0</v>
      </c>
      <c r="BL462" s="17" t="s">
        <v>220</v>
      </c>
      <c r="BM462" s="176" t="s">
        <v>3133</v>
      </c>
    </row>
    <row r="463" spans="2:65" s="1" customFormat="1" ht="21.75" customHeight="1" x14ac:dyDescent="0.2">
      <c r="B463" s="139"/>
      <c r="C463" s="166" t="s">
        <v>3134</v>
      </c>
      <c r="D463" s="166" t="s">
        <v>216</v>
      </c>
      <c r="E463" s="167" t="s">
        <v>3135</v>
      </c>
      <c r="F463" s="168" t="s">
        <v>3136</v>
      </c>
      <c r="G463" s="169" t="s">
        <v>516</v>
      </c>
      <c r="H463" s="170">
        <v>16</v>
      </c>
      <c r="I463" s="171"/>
      <c r="J463" s="170">
        <f t="shared" si="133"/>
        <v>0</v>
      </c>
      <c r="K463" s="172"/>
      <c r="L463" s="34"/>
      <c r="M463" s="173" t="s">
        <v>1</v>
      </c>
      <c r="N463" s="138" t="s">
        <v>37</v>
      </c>
      <c r="P463" s="174">
        <f t="shared" si="134"/>
        <v>0</v>
      </c>
      <c r="Q463" s="174">
        <v>0</v>
      </c>
      <c r="R463" s="174">
        <f t="shared" si="135"/>
        <v>0</v>
      </c>
      <c r="S463" s="174">
        <v>0</v>
      </c>
      <c r="T463" s="175">
        <f t="shared" si="136"/>
        <v>0</v>
      </c>
      <c r="AR463" s="176" t="s">
        <v>220</v>
      </c>
      <c r="AT463" s="176" t="s">
        <v>216</v>
      </c>
      <c r="AU463" s="176" t="s">
        <v>83</v>
      </c>
      <c r="AY463" s="17" t="s">
        <v>214</v>
      </c>
      <c r="BE463" s="104">
        <f t="shared" si="137"/>
        <v>0</v>
      </c>
      <c r="BF463" s="104">
        <f t="shared" si="138"/>
        <v>0</v>
      </c>
      <c r="BG463" s="104">
        <f t="shared" si="139"/>
        <v>0</v>
      </c>
      <c r="BH463" s="104">
        <f t="shared" si="140"/>
        <v>0</v>
      </c>
      <c r="BI463" s="104">
        <f t="shared" si="141"/>
        <v>0</v>
      </c>
      <c r="BJ463" s="17" t="s">
        <v>83</v>
      </c>
      <c r="BK463" s="177">
        <f t="shared" si="142"/>
        <v>0</v>
      </c>
      <c r="BL463" s="17" t="s">
        <v>220</v>
      </c>
      <c r="BM463" s="176" t="s">
        <v>3137</v>
      </c>
    </row>
    <row r="464" spans="2:65" s="1" customFormat="1" ht="24.15" customHeight="1" x14ac:dyDescent="0.2">
      <c r="B464" s="139"/>
      <c r="C464" s="206" t="s">
        <v>2748</v>
      </c>
      <c r="D464" s="206" t="s">
        <v>822</v>
      </c>
      <c r="E464" s="207" t="s">
        <v>3138</v>
      </c>
      <c r="F464" s="208" t="s">
        <v>3139</v>
      </c>
      <c r="G464" s="209" t="s">
        <v>516</v>
      </c>
      <c r="H464" s="210">
        <v>16</v>
      </c>
      <c r="I464" s="211"/>
      <c r="J464" s="210">
        <f t="shared" si="133"/>
        <v>0</v>
      </c>
      <c r="K464" s="212"/>
      <c r="L464" s="213"/>
      <c r="M464" s="214" t="s">
        <v>1</v>
      </c>
      <c r="N464" s="215" t="s">
        <v>37</v>
      </c>
      <c r="P464" s="174">
        <f t="shared" si="134"/>
        <v>0</v>
      </c>
      <c r="Q464" s="174">
        <v>0</v>
      </c>
      <c r="R464" s="174">
        <f t="shared" si="135"/>
        <v>0</v>
      </c>
      <c r="S464" s="174">
        <v>0</v>
      </c>
      <c r="T464" s="175">
        <f t="shared" si="136"/>
        <v>0</v>
      </c>
      <c r="AR464" s="176" t="s">
        <v>329</v>
      </c>
      <c r="AT464" s="176" t="s">
        <v>822</v>
      </c>
      <c r="AU464" s="176" t="s">
        <v>83</v>
      </c>
      <c r="AY464" s="17" t="s">
        <v>214</v>
      </c>
      <c r="BE464" s="104">
        <f t="shared" si="137"/>
        <v>0</v>
      </c>
      <c r="BF464" s="104">
        <f t="shared" si="138"/>
        <v>0</v>
      </c>
      <c r="BG464" s="104">
        <f t="shared" si="139"/>
        <v>0</v>
      </c>
      <c r="BH464" s="104">
        <f t="shared" si="140"/>
        <v>0</v>
      </c>
      <c r="BI464" s="104">
        <f t="shared" si="141"/>
        <v>0</v>
      </c>
      <c r="BJ464" s="17" t="s">
        <v>83</v>
      </c>
      <c r="BK464" s="177">
        <f t="shared" si="142"/>
        <v>0</v>
      </c>
      <c r="BL464" s="17" t="s">
        <v>220</v>
      </c>
      <c r="BM464" s="176" t="s">
        <v>3140</v>
      </c>
    </row>
    <row r="465" spans="2:65" s="1" customFormat="1" ht="24.15" customHeight="1" x14ac:dyDescent="0.2">
      <c r="B465" s="139"/>
      <c r="C465" s="166" t="s">
        <v>3141</v>
      </c>
      <c r="D465" s="166" t="s">
        <v>216</v>
      </c>
      <c r="E465" s="167" t="s">
        <v>3142</v>
      </c>
      <c r="F465" s="168" t="s">
        <v>3143</v>
      </c>
      <c r="G465" s="169" t="s">
        <v>516</v>
      </c>
      <c r="H465" s="170">
        <v>16</v>
      </c>
      <c r="I465" s="171"/>
      <c r="J465" s="170">
        <f t="shared" si="133"/>
        <v>0</v>
      </c>
      <c r="K465" s="172"/>
      <c r="L465" s="34"/>
      <c r="M465" s="173" t="s">
        <v>1</v>
      </c>
      <c r="N465" s="138" t="s">
        <v>37</v>
      </c>
      <c r="P465" s="174">
        <f t="shared" si="134"/>
        <v>0</v>
      </c>
      <c r="Q465" s="174">
        <v>0</v>
      </c>
      <c r="R465" s="174">
        <f t="shared" si="135"/>
        <v>0</v>
      </c>
      <c r="S465" s="174">
        <v>0</v>
      </c>
      <c r="T465" s="175">
        <f t="shared" si="136"/>
        <v>0</v>
      </c>
      <c r="AR465" s="176" t="s">
        <v>220</v>
      </c>
      <c r="AT465" s="176" t="s">
        <v>216</v>
      </c>
      <c r="AU465" s="176" t="s">
        <v>83</v>
      </c>
      <c r="AY465" s="17" t="s">
        <v>214</v>
      </c>
      <c r="BE465" s="104">
        <f t="shared" si="137"/>
        <v>0</v>
      </c>
      <c r="BF465" s="104">
        <f t="shared" si="138"/>
        <v>0</v>
      </c>
      <c r="BG465" s="104">
        <f t="shared" si="139"/>
        <v>0</v>
      </c>
      <c r="BH465" s="104">
        <f t="shared" si="140"/>
        <v>0</v>
      </c>
      <c r="BI465" s="104">
        <f t="shared" si="141"/>
        <v>0</v>
      </c>
      <c r="BJ465" s="17" t="s">
        <v>83</v>
      </c>
      <c r="BK465" s="177">
        <f t="shared" si="142"/>
        <v>0</v>
      </c>
      <c r="BL465" s="17" t="s">
        <v>220</v>
      </c>
      <c r="BM465" s="176" t="s">
        <v>3144</v>
      </c>
    </row>
    <row r="466" spans="2:65" s="1" customFormat="1" ht="16.5" customHeight="1" x14ac:dyDescent="0.2">
      <c r="B466" s="139"/>
      <c r="C466" s="206" t="s">
        <v>2753</v>
      </c>
      <c r="D466" s="206" t="s">
        <v>822</v>
      </c>
      <c r="E466" s="207" t="s">
        <v>3145</v>
      </c>
      <c r="F466" s="208" t="s">
        <v>3146</v>
      </c>
      <c r="G466" s="209" t="s">
        <v>516</v>
      </c>
      <c r="H466" s="210">
        <v>6</v>
      </c>
      <c r="I466" s="211"/>
      <c r="J466" s="210">
        <f t="shared" si="133"/>
        <v>0</v>
      </c>
      <c r="K466" s="212"/>
      <c r="L466" s="213"/>
      <c r="M466" s="214" t="s">
        <v>1</v>
      </c>
      <c r="N466" s="215" t="s">
        <v>37</v>
      </c>
      <c r="P466" s="174">
        <f t="shared" si="134"/>
        <v>0</v>
      </c>
      <c r="Q466" s="174">
        <v>0</v>
      </c>
      <c r="R466" s="174">
        <f t="shared" si="135"/>
        <v>0</v>
      </c>
      <c r="S466" s="174">
        <v>0</v>
      </c>
      <c r="T466" s="175">
        <f t="shared" si="136"/>
        <v>0</v>
      </c>
      <c r="AR466" s="176" t="s">
        <v>329</v>
      </c>
      <c r="AT466" s="176" t="s">
        <v>822</v>
      </c>
      <c r="AU466" s="176" t="s">
        <v>83</v>
      </c>
      <c r="AY466" s="17" t="s">
        <v>214</v>
      </c>
      <c r="BE466" s="104">
        <f t="shared" si="137"/>
        <v>0</v>
      </c>
      <c r="BF466" s="104">
        <f t="shared" si="138"/>
        <v>0</v>
      </c>
      <c r="BG466" s="104">
        <f t="shared" si="139"/>
        <v>0</v>
      </c>
      <c r="BH466" s="104">
        <f t="shared" si="140"/>
        <v>0</v>
      </c>
      <c r="BI466" s="104">
        <f t="shared" si="141"/>
        <v>0</v>
      </c>
      <c r="BJ466" s="17" t="s">
        <v>83</v>
      </c>
      <c r="BK466" s="177">
        <f t="shared" si="142"/>
        <v>0</v>
      </c>
      <c r="BL466" s="17" t="s">
        <v>220</v>
      </c>
      <c r="BM466" s="176" t="s">
        <v>3147</v>
      </c>
    </row>
    <row r="467" spans="2:65" s="1" customFormat="1" ht="16.5" customHeight="1" x14ac:dyDescent="0.2">
      <c r="B467" s="139"/>
      <c r="C467" s="166" t="s">
        <v>3148</v>
      </c>
      <c r="D467" s="166" t="s">
        <v>216</v>
      </c>
      <c r="E467" s="167" t="s">
        <v>3149</v>
      </c>
      <c r="F467" s="168" t="s">
        <v>3150</v>
      </c>
      <c r="G467" s="169" t="s">
        <v>516</v>
      </c>
      <c r="H467" s="170">
        <v>6</v>
      </c>
      <c r="I467" s="171"/>
      <c r="J467" s="170">
        <f t="shared" si="133"/>
        <v>0</v>
      </c>
      <c r="K467" s="172"/>
      <c r="L467" s="34"/>
      <c r="M467" s="173" t="s">
        <v>1</v>
      </c>
      <c r="N467" s="138" t="s">
        <v>37</v>
      </c>
      <c r="P467" s="174">
        <f t="shared" si="134"/>
        <v>0</v>
      </c>
      <c r="Q467" s="174">
        <v>0</v>
      </c>
      <c r="R467" s="174">
        <f t="shared" si="135"/>
        <v>0</v>
      </c>
      <c r="S467" s="174">
        <v>0</v>
      </c>
      <c r="T467" s="175">
        <f t="shared" si="136"/>
        <v>0</v>
      </c>
      <c r="AR467" s="176" t="s">
        <v>220</v>
      </c>
      <c r="AT467" s="176" t="s">
        <v>216</v>
      </c>
      <c r="AU467" s="176" t="s">
        <v>83</v>
      </c>
      <c r="AY467" s="17" t="s">
        <v>214</v>
      </c>
      <c r="BE467" s="104">
        <f t="shared" si="137"/>
        <v>0</v>
      </c>
      <c r="BF467" s="104">
        <f t="shared" si="138"/>
        <v>0</v>
      </c>
      <c r="BG467" s="104">
        <f t="shared" si="139"/>
        <v>0</v>
      </c>
      <c r="BH467" s="104">
        <f t="shared" si="140"/>
        <v>0</v>
      </c>
      <c r="BI467" s="104">
        <f t="shared" si="141"/>
        <v>0</v>
      </c>
      <c r="BJ467" s="17" t="s">
        <v>83</v>
      </c>
      <c r="BK467" s="177">
        <f t="shared" si="142"/>
        <v>0</v>
      </c>
      <c r="BL467" s="17" t="s">
        <v>220</v>
      </c>
      <c r="BM467" s="176" t="s">
        <v>3151</v>
      </c>
    </row>
    <row r="468" spans="2:65" s="1" customFormat="1" ht="16.5" customHeight="1" x14ac:dyDescent="0.2">
      <c r="B468" s="139"/>
      <c r="C468" s="206" t="s">
        <v>2756</v>
      </c>
      <c r="D468" s="206" t="s">
        <v>822</v>
      </c>
      <c r="E468" s="207" t="s">
        <v>3152</v>
      </c>
      <c r="F468" s="208" t="s">
        <v>3153</v>
      </c>
      <c r="G468" s="209" t="s">
        <v>516</v>
      </c>
      <c r="H468" s="210">
        <v>6</v>
      </c>
      <c r="I468" s="211"/>
      <c r="J468" s="210">
        <f t="shared" si="133"/>
        <v>0</v>
      </c>
      <c r="K468" s="212"/>
      <c r="L468" s="213"/>
      <c r="M468" s="214" t="s">
        <v>1</v>
      </c>
      <c r="N468" s="215" t="s">
        <v>37</v>
      </c>
      <c r="P468" s="174">
        <f t="shared" si="134"/>
        <v>0</v>
      </c>
      <c r="Q468" s="174">
        <v>0</v>
      </c>
      <c r="R468" s="174">
        <f t="shared" si="135"/>
        <v>0</v>
      </c>
      <c r="S468" s="174">
        <v>0</v>
      </c>
      <c r="T468" s="175">
        <f t="shared" si="136"/>
        <v>0</v>
      </c>
      <c r="AR468" s="176" t="s">
        <v>329</v>
      </c>
      <c r="AT468" s="176" t="s">
        <v>822</v>
      </c>
      <c r="AU468" s="176" t="s">
        <v>83</v>
      </c>
      <c r="AY468" s="17" t="s">
        <v>214</v>
      </c>
      <c r="BE468" s="104">
        <f t="shared" si="137"/>
        <v>0</v>
      </c>
      <c r="BF468" s="104">
        <f t="shared" si="138"/>
        <v>0</v>
      </c>
      <c r="BG468" s="104">
        <f t="shared" si="139"/>
        <v>0</v>
      </c>
      <c r="BH468" s="104">
        <f t="shared" si="140"/>
        <v>0</v>
      </c>
      <c r="BI468" s="104">
        <f t="shared" si="141"/>
        <v>0</v>
      </c>
      <c r="BJ468" s="17" t="s">
        <v>83</v>
      </c>
      <c r="BK468" s="177">
        <f t="shared" si="142"/>
        <v>0</v>
      </c>
      <c r="BL468" s="17" t="s">
        <v>220</v>
      </c>
      <c r="BM468" s="176" t="s">
        <v>3154</v>
      </c>
    </row>
    <row r="469" spans="2:65" s="1" customFormat="1" ht="16.5" customHeight="1" x14ac:dyDescent="0.2">
      <c r="B469" s="139"/>
      <c r="C469" s="206" t="s">
        <v>3155</v>
      </c>
      <c r="D469" s="206" t="s">
        <v>822</v>
      </c>
      <c r="E469" s="207" t="s">
        <v>3156</v>
      </c>
      <c r="F469" s="208" t="s">
        <v>3157</v>
      </c>
      <c r="G469" s="209" t="s">
        <v>516</v>
      </c>
      <c r="H469" s="210">
        <v>6</v>
      </c>
      <c r="I469" s="211"/>
      <c r="J469" s="210">
        <f t="shared" si="133"/>
        <v>0</v>
      </c>
      <c r="K469" s="212"/>
      <c r="L469" s="213"/>
      <c r="M469" s="214" t="s">
        <v>1</v>
      </c>
      <c r="N469" s="215" t="s">
        <v>37</v>
      </c>
      <c r="P469" s="174">
        <f t="shared" si="134"/>
        <v>0</v>
      </c>
      <c r="Q469" s="174">
        <v>0</v>
      </c>
      <c r="R469" s="174">
        <f t="shared" si="135"/>
        <v>0</v>
      </c>
      <c r="S469" s="174">
        <v>0</v>
      </c>
      <c r="T469" s="175">
        <f t="shared" si="136"/>
        <v>0</v>
      </c>
      <c r="AR469" s="176" t="s">
        <v>329</v>
      </c>
      <c r="AT469" s="176" t="s">
        <v>822</v>
      </c>
      <c r="AU469" s="176" t="s">
        <v>83</v>
      </c>
      <c r="AY469" s="17" t="s">
        <v>214</v>
      </c>
      <c r="BE469" s="104">
        <f t="shared" si="137"/>
        <v>0</v>
      </c>
      <c r="BF469" s="104">
        <f t="shared" si="138"/>
        <v>0</v>
      </c>
      <c r="BG469" s="104">
        <f t="shared" si="139"/>
        <v>0</v>
      </c>
      <c r="BH469" s="104">
        <f t="shared" si="140"/>
        <v>0</v>
      </c>
      <c r="BI469" s="104">
        <f t="shared" si="141"/>
        <v>0</v>
      </c>
      <c r="BJ469" s="17" t="s">
        <v>83</v>
      </c>
      <c r="BK469" s="177">
        <f t="shared" si="142"/>
        <v>0</v>
      </c>
      <c r="BL469" s="17" t="s">
        <v>220</v>
      </c>
      <c r="BM469" s="176" t="s">
        <v>3158</v>
      </c>
    </row>
    <row r="470" spans="2:65" s="1" customFormat="1" ht="16.5" customHeight="1" x14ac:dyDescent="0.2">
      <c r="B470" s="139"/>
      <c r="C470" s="166" t="s">
        <v>2759</v>
      </c>
      <c r="D470" s="166" t="s">
        <v>216</v>
      </c>
      <c r="E470" s="167" t="s">
        <v>3159</v>
      </c>
      <c r="F470" s="168" t="s">
        <v>3160</v>
      </c>
      <c r="G470" s="169" t="s">
        <v>516</v>
      </c>
      <c r="H470" s="170">
        <v>6</v>
      </c>
      <c r="I470" s="171"/>
      <c r="J470" s="170">
        <f t="shared" si="133"/>
        <v>0</v>
      </c>
      <c r="K470" s="172"/>
      <c r="L470" s="34"/>
      <c r="M470" s="173" t="s">
        <v>1</v>
      </c>
      <c r="N470" s="138" t="s">
        <v>37</v>
      </c>
      <c r="P470" s="174">
        <f t="shared" si="134"/>
        <v>0</v>
      </c>
      <c r="Q470" s="174">
        <v>0</v>
      </c>
      <c r="R470" s="174">
        <f t="shared" si="135"/>
        <v>0</v>
      </c>
      <c r="S470" s="174">
        <v>0</v>
      </c>
      <c r="T470" s="175">
        <f t="shared" si="136"/>
        <v>0</v>
      </c>
      <c r="AR470" s="176" t="s">
        <v>220</v>
      </c>
      <c r="AT470" s="176" t="s">
        <v>216</v>
      </c>
      <c r="AU470" s="176" t="s">
        <v>83</v>
      </c>
      <c r="AY470" s="17" t="s">
        <v>214</v>
      </c>
      <c r="BE470" s="104">
        <f t="shared" si="137"/>
        <v>0</v>
      </c>
      <c r="BF470" s="104">
        <f t="shared" si="138"/>
        <v>0</v>
      </c>
      <c r="BG470" s="104">
        <f t="shared" si="139"/>
        <v>0</v>
      </c>
      <c r="BH470" s="104">
        <f t="shared" si="140"/>
        <v>0</v>
      </c>
      <c r="BI470" s="104">
        <f t="shared" si="141"/>
        <v>0</v>
      </c>
      <c r="BJ470" s="17" t="s">
        <v>83</v>
      </c>
      <c r="BK470" s="177">
        <f t="shared" si="142"/>
        <v>0</v>
      </c>
      <c r="BL470" s="17" t="s">
        <v>220</v>
      </c>
      <c r="BM470" s="176" t="s">
        <v>3161</v>
      </c>
    </row>
    <row r="471" spans="2:65" s="1" customFormat="1" ht="16.5" customHeight="1" x14ac:dyDescent="0.2">
      <c r="B471" s="139"/>
      <c r="C471" s="206" t="s">
        <v>3162</v>
      </c>
      <c r="D471" s="206" t="s">
        <v>822</v>
      </c>
      <c r="E471" s="207" t="s">
        <v>3163</v>
      </c>
      <c r="F471" s="208" t="s">
        <v>3164</v>
      </c>
      <c r="G471" s="209" t="s">
        <v>516</v>
      </c>
      <c r="H471" s="210">
        <v>6</v>
      </c>
      <c r="I471" s="211"/>
      <c r="J471" s="210">
        <f t="shared" si="133"/>
        <v>0</v>
      </c>
      <c r="K471" s="212"/>
      <c r="L471" s="213"/>
      <c r="M471" s="214" t="s">
        <v>1</v>
      </c>
      <c r="N471" s="215" t="s">
        <v>37</v>
      </c>
      <c r="P471" s="174">
        <f t="shared" si="134"/>
        <v>0</v>
      </c>
      <c r="Q471" s="174">
        <v>0</v>
      </c>
      <c r="R471" s="174">
        <f t="shared" si="135"/>
        <v>0</v>
      </c>
      <c r="S471" s="174">
        <v>0</v>
      </c>
      <c r="T471" s="175">
        <f t="shared" si="136"/>
        <v>0</v>
      </c>
      <c r="AR471" s="176" t="s">
        <v>329</v>
      </c>
      <c r="AT471" s="176" t="s">
        <v>822</v>
      </c>
      <c r="AU471" s="176" t="s">
        <v>83</v>
      </c>
      <c r="AY471" s="17" t="s">
        <v>214</v>
      </c>
      <c r="BE471" s="104">
        <f t="shared" si="137"/>
        <v>0</v>
      </c>
      <c r="BF471" s="104">
        <f t="shared" si="138"/>
        <v>0</v>
      </c>
      <c r="BG471" s="104">
        <f t="shared" si="139"/>
        <v>0</v>
      </c>
      <c r="BH471" s="104">
        <f t="shared" si="140"/>
        <v>0</v>
      </c>
      <c r="BI471" s="104">
        <f t="shared" si="141"/>
        <v>0</v>
      </c>
      <c r="BJ471" s="17" t="s">
        <v>83</v>
      </c>
      <c r="BK471" s="177">
        <f t="shared" si="142"/>
        <v>0</v>
      </c>
      <c r="BL471" s="17" t="s">
        <v>220</v>
      </c>
      <c r="BM471" s="176" t="s">
        <v>3165</v>
      </c>
    </row>
    <row r="472" spans="2:65" s="1" customFormat="1" ht="37.950000000000003" customHeight="1" x14ac:dyDescent="0.2">
      <c r="B472" s="139"/>
      <c r="C472" s="166" t="s">
        <v>2762</v>
      </c>
      <c r="D472" s="166" t="s">
        <v>216</v>
      </c>
      <c r="E472" s="167" t="s">
        <v>3166</v>
      </c>
      <c r="F472" s="168" t="s">
        <v>3167</v>
      </c>
      <c r="G472" s="169" t="s">
        <v>516</v>
      </c>
      <c r="H472" s="170">
        <v>6</v>
      </c>
      <c r="I472" s="171"/>
      <c r="J472" s="170">
        <f t="shared" si="133"/>
        <v>0</v>
      </c>
      <c r="K472" s="172"/>
      <c r="L472" s="34"/>
      <c r="M472" s="173" t="s">
        <v>1</v>
      </c>
      <c r="N472" s="138" t="s">
        <v>37</v>
      </c>
      <c r="P472" s="174">
        <f t="shared" si="134"/>
        <v>0</v>
      </c>
      <c r="Q472" s="174">
        <v>0</v>
      </c>
      <c r="R472" s="174">
        <f t="shared" si="135"/>
        <v>0</v>
      </c>
      <c r="S472" s="174">
        <v>0</v>
      </c>
      <c r="T472" s="175">
        <f t="shared" si="136"/>
        <v>0</v>
      </c>
      <c r="AR472" s="176" t="s">
        <v>220</v>
      </c>
      <c r="AT472" s="176" t="s">
        <v>216</v>
      </c>
      <c r="AU472" s="176" t="s">
        <v>83</v>
      </c>
      <c r="AY472" s="17" t="s">
        <v>214</v>
      </c>
      <c r="BE472" s="104">
        <f t="shared" si="137"/>
        <v>0</v>
      </c>
      <c r="BF472" s="104">
        <f t="shared" si="138"/>
        <v>0</v>
      </c>
      <c r="BG472" s="104">
        <f t="shared" si="139"/>
        <v>0</v>
      </c>
      <c r="BH472" s="104">
        <f t="shared" si="140"/>
        <v>0</v>
      </c>
      <c r="BI472" s="104">
        <f t="shared" si="141"/>
        <v>0</v>
      </c>
      <c r="BJ472" s="17" t="s">
        <v>83</v>
      </c>
      <c r="BK472" s="177">
        <f t="shared" si="142"/>
        <v>0</v>
      </c>
      <c r="BL472" s="17" t="s">
        <v>220</v>
      </c>
      <c r="BM472" s="176" t="s">
        <v>3168</v>
      </c>
    </row>
    <row r="473" spans="2:65" s="1" customFormat="1" ht="16.5" customHeight="1" x14ac:dyDescent="0.2">
      <c r="B473" s="139"/>
      <c r="C473" s="206" t="s">
        <v>3169</v>
      </c>
      <c r="D473" s="206" t="s">
        <v>822</v>
      </c>
      <c r="E473" s="207" t="s">
        <v>3170</v>
      </c>
      <c r="F473" s="208" t="s">
        <v>3171</v>
      </c>
      <c r="G473" s="209" t="s">
        <v>516</v>
      </c>
      <c r="H473" s="210">
        <v>6</v>
      </c>
      <c r="I473" s="211"/>
      <c r="J473" s="210">
        <f t="shared" si="133"/>
        <v>0</v>
      </c>
      <c r="K473" s="212"/>
      <c r="L473" s="213"/>
      <c r="M473" s="214" t="s">
        <v>1</v>
      </c>
      <c r="N473" s="215" t="s">
        <v>37</v>
      </c>
      <c r="P473" s="174">
        <f t="shared" si="134"/>
        <v>0</v>
      </c>
      <c r="Q473" s="174">
        <v>0</v>
      </c>
      <c r="R473" s="174">
        <f t="shared" si="135"/>
        <v>0</v>
      </c>
      <c r="S473" s="174">
        <v>0</v>
      </c>
      <c r="T473" s="175">
        <f t="shared" si="136"/>
        <v>0</v>
      </c>
      <c r="AR473" s="176" t="s">
        <v>329</v>
      </c>
      <c r="AT473" s="176" t="s">
        <v>822</v>
      </c>
      <c r="AU473" s="176" t="s">
        <v>83</v>
      </c>
      <c r="AY473" s="17" t="s">
        <v>214</v>
      </c>
      <c r="BE473" s="104">
        <f t="shared" si="137"/>
        <v>0</v>
      </c>
      <c r="BF473" s="104">
        <f t="shared" si="138"/>
        <v>0</v>
      </c>
      <c r="BG473" s="104">
        <f t="shared" si="139"/>
        <v>0</v>
      </c>
      <c r="BH473" s="104">
        <f t="shared" si="140"/>
        <v>0</v>
      </c>
      <c r="BI473" s="104">
        <f t="shared" si="141"/>
        <v>0</v>
      </c>
      <c r="BJ473" s="17" t="s">
        <v>83</v>
      </c>
      <c r="BK473" s="177">
        <f t="shared" si="142"/>
        <v>0</v>
      </c>
      <c r="BL473" s="17" t="s">
        <v>220</v>
      </c>
      <c r="BM473" s="176" t="s">
        <v>3172</v>
      </c>
    </row>
    <row r="474" spans="2:65" s="1" customFormat="1" ht="24.15" customHeight="1" x14ac:dyDescent="0.2">
      <c r="B474" s="139"/>
      <c r="C474" s="166" t="s">
        <v>2765</v>
      </c>
      <c r="D474" s="166" t="s">
        <v>216</v>
      </c>
      <c r="E474" s="167" t="s">
        <v>3173</v>
      </c>
      <c r="F474" s="168" t="s">
        <v>3174</v>
      </c>
      <c r="G474" s="169" t="s">
        <v>516</v>
      </c>
      <c r="H474" s="170">
        <v>6</v>
      </c>
      <c r="I474" s="171"/>
      <c r="J474" s="170">
        <f t="shared" si="133"/>
        <v>0</v>
      </c>
      <c r="K474" s="172"/>
      <c r="L474" s="34"/>
      <c r="M474" s="173" t="s">
        <v>1</v>
      </c>
      <c r="N474" s="138" t="s">
        <v>37</v>
      </c>
      <c r="P474" s="174">
        <f t="shared" si="134"/>
        <v>0</v>
      </c>
      <c r="Q474" s="174">
        <v>0</v>
      </c>
      <c r="R474" s="174">
        <f t="shared" si="135"/>
        <v>0</v>
      </c>
      <c r="S474" s="174">
        <v>0</v>
      </c>
      <c r="T474" s="175">
        <f t="shared" si="136"/>
        <v>0</v>
      </c>
      <c r="AR474" s="176" t="s">
        <v>220</v>
      </c>
      <c r="AT474" s="176" t="s">
        <v>216</v>
      </c>
      <c r="AU474" s="176" t="s">
        <v>83</v>
      </c>
      <c r="AY474" s="17" t="s">
        <v>214</v>
      </c>
      <c r="BE474" s="104">
        <f t="shared" si="137"/>
        <v>0</v>
      </c>
      <c r="BF474" s="104">
        <f t="shared" si="138"/>
        <v>0</v>
      </c>
      <c r="BG474" s="104">
        <f t="shared" si="139"/>
        <v>0</v>
      </c>
      <c r="BH474" s="104">
        <f t="shared" si="140"/>
        <v>0</v>
      </c>
      <c r="BI474" s="104">
        <f t="shared" si="141"/>
        <v>0</v>
      </c>
      <c r="BJ474" s="17" t="s">
        <v>83</v>
      </c>
      <c r="BK474" s="177">
        <f t="shared" si="142"/>
        <v>0</v>
      </c>
      <c r="BL474" s="17" t="s">
        <v>220</v>
      </c>
      <c r="BM474" s="176" t="s">
        <v>3175</v>
      </c>
    </row>
    <row r="475" spans="2:65" s="1" customFormat="1" ht="16.5" customHeight="1" x14ac:dyDescent="0.2">
      <c r="B475" s="139"/>
      <c r="C475" s="206" t="s">
        <v>3176</v>
      </c>
      <c r="D475" s="206" t="s">
        <v>822</v>
      </c>
      <c r="E475" s="207" t="s">
        <v>3177</v>
      </c>
      <c r="F475" s="208" t="s">
        <v>3178</v>
      </c>
      <c r="G475" s="209" t="s">
        <v>516</v>
      </c>
      <c r="H475" s="210">
        <v>2</v>
      </c>
      <c r="I475" s="211"/>
      <c r="J475" s="210">
        <f t="shared" si="133"/>
        <v>0</v>
      </c>
      <c r="K475" s="212"/>
      <c r="L475" s="213"/>
      <c r="M475" s="214" t="s">
        <v>1</v>
      </c>
      <c r="N475" s="215" t="s">
        <v>37</v>
      </c>
      <c r="P475" s="174">
        <f t="shared" si="134"/>
        <v>0</v>
      </c>
      <c r="Q475" s="174">
        <v>0</v>
      </c>
      <c r="R475" s="174">
        <f t="shared" si="135"/>
        <v>0</v>
      </c>
      <c r="S475" s="174">
        <v>0</v>
      </c>
      <c r="T475" s="175">
        <f t="shared" si="136"/>
        <v>0</v>
      </c>
      <c r="AR475" s="176" t="s">
        <v>329</v>
      </c>
      <c r="AT475" s="176" t="s">
        <v>822</v>
      </c>
      <c r="AU475" s="176" t="s">
        <v>83</v>
      </c>
      <c r="AY475" s="17" t="s">
        <v>214</v>
      </c>
      <c r="BE475" s="104">
        <f t="shared" si="137"/>
        <v>0</v>
      </c>
      <c r="BF475" s="104">
        <f t="shared" si="138"/>
        <v>0</v>
      </c>
      <c r="BG475" s="104">
        <f t="shared" si="139"/>
        <v>0</v>
      </c>
      <c r="BH475" s="104">
        <f t="shared" si="140"/>
        <v>0</v>
      </c>
      <c r="BI475" s="104">
        <f t="shared" si="141"/>
        <v>0</v>
      </c>
      <c r="BJ475" s="17" t="s">
        <v>83</v>
      </c>
      <c r="BK475" s="177">
        <f t="shared" si="142"/>
        <v>0</v>
      </c>
      <c r="BL475" s="17" t="s">
        <v>220</v>
      </c>
      <c r="BM475" s="176" t="s">
        <v>3179</v>
      </c>
    </row>
    <row r="476" spans="2:65" s="1" customFormat="1" ht="16.5" customHeight="1" x14ac:dyDescent="0.2">
      <c r="B476" s="139"/>
      <c r="C476" s="166" t="s">
        <v>2768</v>
      </c>
      <c r="D476" s="166" t="s">
        <v>216</v>
      </c>
      <c r="E476" s="167" t="s">
        <v>3180</v>
      </c>
      <c r="F476" s="168" t="s">
        <v>3181</v>
      </c>
      <c r="G476" s="169" t="s">
        <v>516</v>
      </c>
      <c r="H476" s="170">
        <v>2</v>
      </c>
      <c r="I476" s="171"/>
      <c r="J476" s="170">
        <f t="shared" si="133"/>
        <v>0</v>
      </c>
      <c r="K476" s="172"/>
      <c r="L476" s="34"/>
      <c r="M476" s="173" t="s">
        <v>1</v>
      </c>
      <c r="N476" s="138" t="s">
        <v>37</v>
      </c>
      <c r="P476" s="174">
        <f t="shared" si="134"/>
        <v>0</v>
      </c>
      <c r="Q476" s="174">
        <v>0</v>
      </c>
      <c r="R476" s="174">
        <f t="shared" si="135"/>
        <v>0</v>
      </c>
      <c r="S476" s="174">
        <v>0</v>
      </c>
      <c r="T476" s="175">
        <f t="shared" si="136"/>
        <v>0</v>
      </c>
      <c r="AR476" s="176" t="s">
        <v>220</v>
      </c>
      <c r="AT476" s="176" t="s">
        <v>216</v>
      </c>
      <c r="AU476" s="176" t="s">
        <v>83</v>
      </c>
      <c r="AY476" s="17" t="s">
        <v>214</v>
      </c>
      <c r="BE476" s="104">
        <f t="shared" si="137"/>
        <v>0</v>
      </c>
      <c r="BF476" s="104">
        <f t="shared" si="138"/>
        <v>0</v>
      </c>
      <c r="BG476" s="104">
        <f t="shared" si="139"/>
        <v>0</v>
      </c>
      <c r="BH476" s="104">
        <f t="shared" si="140"/>
        <v>0</v>
      </c>
      <c r="BI476" s="104">
        <f t="shared" si="141"/>
        <v>0</v>
      </c>
      <c r="BJ476" s="17" t="s">
        <v>83</v>
      </c>
      <c r="BK476" s="177">
        <f t="shared" si="142"/>
        <v>0</v>
      </c>
      <c r="BL476" s="17" t="s">
        <v>220</v>
      </c>
      <c r="BM476" s="176" t="s">
        <v>3182</v>
      </c>
    </row>
    <row r="477" spans="2:65" s="1" customFormat="1" ht="16.5" customHeight="1" x14ac:dyDescent="0.2">
      <c r="B477" s="139"/>
      <c r="C477" s="206" t="s">
        <v>3183</v>
      </c>
      <c r="D477" s="206" t="s">
        <v>822</v>
      </c>
      <c r="E477" s="207" t="s">
        <v>3184</v>
      </c>
      <c r="F477" s="208" t="s">
        <v>3185</v>
      </c>
      <c r="G477" s="209" t="s">
        <v>516</v>
      </c>
      <c r="H477" s="210">
        <v>2</v>
      </c>
      <c r="I477" s="211"/>
      <c r="J477" s="210">
        <f t="shared" si="133"/>
        <v>0</v>
      </c>
      <c r="K477" s="212"/>
      <c r="L477" s="213"/>
      <c r="M477" s="214" t="s">
        <v>1</v>
      </c>
      <c r="N477" s="215" t="s">
        <v>37</v>
      </c>
      <c r="P477" s="174">
        <f t="shared" si="134"/>
        <v>0</v>
      </c>
      <c r="Q477" s="174">
        <v>0</v>
      </c>
      <c r="R477" s="174">
        <f t="shared" si="135"/>
        <v>0</v>
      </c>
      <c r="S477" s="174">
        <v>0</v>
      </c>
      <c r="T477" s="175">
        <f t="shared" si="136"/>
        <v>0</v>
      </c>
      <c r="AR477" s="176" t="s">
        <v>329</v>
      </c>
      <c r="AT477" s="176" t="s">
        <v>822</v>
      </c>
      <c r="AU477" s="176" t="s">
        <v>83</v>
      </c>
      <c r="AY477" s="17" t="s">
        <v>214</v>
      </c>
      <c r="BE477" s="104">
        <f t="shared" si="137"/>
        <v>0</v>
      </c>
      <c r="BF477" s="104">
        <f t="shared" si="138"/>
        <v>0</v>
      </c>
      <c r="BG477" s="104">
        <f t="shared" si="139"/>
        <v>0</v>
      </c>
      <c r="BH477" s="104">
        <f t="shared" si="140"/>
        <v>0</v>
      </c>
      <c r="BI477" s="104">
        <f t="shared" si="141"/>
        <v>0</v>
      </c>
      <c r="BJ477" s="17" t="s">
        <v>83</v>
      </c>
      <c r="BK477" s="177">
        <f t="shared" si="142"/>
        <v>0</v>
      </c>
      <c r="BL477" s="17" t="s">
        <v>220</v>
      </c>
      <c r="BM477" s="176" t="s">
        <v>3186</v>
      </c>
    </row>
    <row r="478" spans="2:65" s="1" customFormat="1" ht="16.5" customHeight="1" x14ac:dyDescent="0.2">
      <c r="B478" s="139"/>
      <c r="C478" s="166" t="s">
        <v>2771</v>
      </c>
      <c r="D478" s="166" t="s">
        <v>216</v>
      </c>
      <c r="E478" s="167" t="s">
        <v>3187</v>
      </c>
      <c r="F478" s="168" t="s">
        <v>3188</v>
      </c>
      <c r="G478" s="169" t="s">
        <v>516</v>
      </c>
      <c r="H478" s="170">
        <v>2</v>
      </c>
      <c r="I478" s="171"/>
      <c r="J478" s="170">
        <f t="shared" si="133"/>
        <v>0</v>
      </c>
      <c r="K478" s="172"/>
      <c r="L478" s="34"/>
      <c r="M478" s="173" t="s">
        <v>1</v>
      </c>
      <c r="N478" s="138" t="s">
        <v>37</v>
      </c>
      <c r="P478" s="174">
        <f t="shared" si="134"/>
        <v>0</v>
      </c>
      <c r="Q478" s="174">
        <v>0</v>
      </c>
      <c r="R478" s="174">
        <f t="shared" si="135"/>
        <v>0</v>
      </c>
      <c r="S478" s="174">
        <v>0</v>
      </c>
      <c r="T478" s="175">
        <f t="shared" si="136"/>
        <v>0</v>
      </c>
      <c r="AR478" s="176" t="s">
        <v>220</v>
      </c>
      <c r="AT478" s="176" t="s">
        <v>216</v>
      </c>
      <c r="AU478" s="176" t="s">
        <v>83</v>
      </c>
      <c r="AY478" s="17" t="s">
        <v>214</v>
      </c>
      <c r="BE478" s="104">
        <f t="shared" si="137"/>
        <v>0</v>
      </c>
      <c r="BF478" s="104">
        <f t="shared" si="138"/>
        <v>0</v>
      </c>
      <c r="BG478" s="104">
        <f t="shared" si="139"/>
        <v>0</v>
      </c>
      <c r="BH478" s="104">
        <f t="shared" si="140"/>
        <v>0</v>
      </c>
      <c r="BI478" s="104">
        <f t="shared" si="141"/>
        <v>0</v>
      </c>
      <c r="BJ478" s="17" t="s">
        <v>83</v>
      </c>
      <c r="BK478" s="177">
        <f t="shared" si="142"/>
        <v>0</v>
      </c>
      <c r="BL478" s="17" t="s">
        <v>220</v>
      </c>
      <c r="BM478" s="176" t="s">
        <v>3189</v>
      </c>
    </row>
    <row r="479" spans="2:65" s="1" customFormat="1" ht="16.5" customHeight="1" x14ac:dyDescent="0.2">
      <c r="B479" s="139"/>
      <c r="C479" s="206" t="s">
        <v>3190</v>
      </c>
      <c r="D479" s="206" t="s">
        <v>822</v>
      </c>
      <c r="E479" s="207" t="s">
        <v>3191</v>
      </c>
      <c r="F479" s="208" t="s">
        <v>3192</v>
      </c>
      <c r="G479" s="209" t="s">
        <v>516</v>
      </c>
      <c r="H479" s="210">
        <v>2</v>
      </c>
      <c r="I479" s="211"/>
      <c r="J479" s="210">
        <f t="shared" si="133"/>
        <v>0</v>
      </c>
      <c r="K479" s="212"/>
      <c r="L479" s="213"/>
      <c r="M479" s="214" t="s">
        <v>1</v>
      </c>
      <c r="N479" s="215" t="s">
        <v>37</v>
      </c>
      <c r="P479" s="174">
        <f t="shared" si="134"/>
        <v>0</v>
      </c>
      <c r="Q479" s="174">
        <v>0</v>
      </c>
      <c r="R479" s="174">
        <f t="shared" si="135"/>
        <v>0</v>
      </c>
      <c r="S479" s="174">
        <v>0</v>
      </c>
      <c r="T479" s="175">
        <f t="shared" si="136"/>
        <v>0</v>
      </c>
      <c r="AR479" s="176" t="s">
        <v>329</v>
      </c>
      <c r="AT479" s="176" t="s">
        <v>822</v>
      </c>
      <c r="AU479" s="176" t="s">
        <v>83</v>
      </c>
      <c r="AY479" s="17" t="s">
        <v>214</v>
      </c>
      <c r="BE479" s="104">
        <f t="shared" si="137"/>
        <v>0</v>
      </c>
      <c r="BF479" s="104">
        <f t="shared" si="138"/>
        <v>0</v>
      </c>
      <c r="BG479" s="104">
        <f t="shared" si="139"/>
        <v>0</v>
      </c>
      <c r="BH479" s="104">
        <f t="shared" si="140"/>
        <v>0</v>
      </c>
      <c r="BI479" s="104">
        <f t="shared" si="141"/>
        <v>0</v>
      </c>
      <c r="BJ479" s="17" t="s">
        <v>83</v>
      </c>
      <c r="BK479" s="177">
        <f t="shared" si="142"/>
        <v>0</v>
      </c>
      <c r="BL479" s="17" t="s">
        <v>220</v>
      </c>
      <c r="BM479" s="176" t="s">
        <v>3193</v>
      </c>
    </row>
    <row r="480" spans="2:65" s="1" customFormat="1" ht="24.15" customHeight="1" x14ac:dyDescent="0.2">
      <c r="B480" s="139"/>
      <c r="C480" s="166" t="s">
        <v>2774</v>
      </c>
      <c r="D480" s="166" t="s">
        <v>216</v>
      </c>
      <c r="E480" s="167" t="s">
        <v>3118</v>
      </c>
      <c r="F480" s="168" t="s">
        <v>3119</v>
      </c>
      <c r="G480" s="169" t="s">
        <v>516</v>
      </c>
      <c r="H480" s="170">
        <v>2</v>
      </c>
      <c r="I480" s="171"/>
      <c r="J480" s="170">
        <f t="shared" si="133"/>
        <v>0</v>
      </c>
      <c r="K480" s="172"/>
      <c r="L480" s="34"/>
      <c r="M480" s="173" t="s">
        <v>1</v>
      </c>
      <c r="N480" s="138" t="s">
        <v>37</v>
      </c>
      <c r="P480" s="174">
        <f t="shared" si="134"/>
        <v>0</v>
      </c>
      <c r="Q480" s="174">
        <v>0</v>
      </c>
      <c r="R480" s="174">
        <f t="shared" si="135"/>
        <v>0</v>
      </c>
      <c r="S480" s="174">
        <v>0</v>
      </c>
      <c r="T480" s="175">
        <f t="shared" si="136"/>
        <v>0</v>
      </c>
      <c r="AR480" s="176" t="s">
        <v>220</v>
      </c>
      <c r="AT480" s="176" t="s">
        <v>216</v>
      </c>
      <c r="AU480" s="176" t="s">
        <v>83</v>
      </c>
      <c r="AY480" s="17" t="s">
        <v>214</v>
      </c>
      <c r="BE480" s="104">
        <f t="shared" si="137"/>
        <v>0</v>
      </c>
      <c r="BF480" s="104">
        <f t="shared" si="138"/>
        <v>0</v>
      </c>
      <c r="BG480" s="104">
        <f t="shared" si="139"/>
        <v>0</v>
      </c>
      <c r="BH480" s="104">
        <f t="shared" si="140"/>
        <v>0</v>
      </c>
      <c r="BI480" s="104">
        <f t="shared" si="141"/>
        <v>0</v>
      </c>
      <c r="BJ480" s="17" t="s">
        <v>83</v>
      </c>
      <c r="BK480" s="177">
        <f t="shared" si="142"/>
        <v>0</v>
      </c>
      <c r="BL480" s="17" t="s">
        <v>220</v>
      </c>
      <c r="BM480" s="176" t="s">
        <v>3194</v>
      </c>
    </row>
    <row r="481" spans="2:65" s="1" customFormat="1" ht="16.5" customHeight="1" x14ac:dyDescent="0.2">
      <c r="B481" s="139"/>
      <c r="C481" s="206" t="s">
        <v>3195</v>
      </c>
      <c r="D481" s="206" t="s">
        <v>822</v>
      </c>
      <c r="E481" s="207" t="s">
        <v>3196</v>
      </c>
      <c r="F481" s="208" t="s">
        <v>3197</v>
      </c>
      <c r="G481" s="209" t="s">
        <v>516</v>
      </c>
      <c r="H481" s="210">
        <v>2</v>
      </c>
      <c r="I481" s="211"/>
      <c r="J481" s="210">
        <f t="shared" si="133"/>
        <v>0</v>
      </c>
      <c r="K481" s="212"/>
      <c r="L481" s="213"/>
      <c r="M481" s="214" t="s">
        <v>1</v>
      </c>
      <c r="N481" s="215" t="s">
        <v>37</v>
      </c>
      <c r="P481" s="174">
        <f t="shared" si="134"/>
        <v>0</v>
      </c>
      <c r="Q481" s="174">
        <v>0</v>
      </c>
      <c r="R481" s="174">
        <f t="shared" si="135"/>
        <v>0</v>
      </c>
      <c r="S481" s="174">
        <v>0</v>
      </c>
      <c r="T481" s="175">
        <f t="shared" si="136"/>
        <v>0</v>
      </c>
      <c r="AR481" s="176" t="s">
        <v>329</v>
      </c>
      <c r="AT481" s="176" t="s">
        <v>822</v>
      </c>
      <c r="AU481" s="176" t="s">
        <v>83</v>
      </c>
      <c r="AY481" s="17" t="s">
        <v>214</v>
      </c>
      <c r="BE481" s="104">
        <f t="shared" si="137"/>
        <v>0</v>
      </c>
      <c r="BF481" s="104">
        <f t="shared" si="138"/>
        <v>0</v>
      </c>
      <c r="BG481" s="104">
        <f t="shared" si="139"/>
        <v>0</v>
      </c>
      <c r="BH481" s="104">
        <f t="shared" si="140"/>
        <v>0</v>
      </c>
      <c r="BI481" s="104">
        <f t="shared" si="141"/>
        <v>0</v>
      </c>
      <c r="BJ481" s="17" t="s">
        <v>83</v>
      </c>
      <c r="BK481" s="177">
        <f t="shared" si="142"/>
        <v>0</v>
      </c>
      <c r="BL481" s="17" t="s">
        <v>220</v>
      </c>
      <c r="BM481" s="176" t="s">
        <v>3198</v>
      </c>
    </row>
    <row r="482" spans="2:65" s="1" customFormat="1" ht="24.15" customHeight="1" x14ac:dyDescent="0.2">
      <c r="B482" s="139"/>
      <c r="C482" s="166" t="s">
        <v>2777</v>
      </c>
      <c r="D482" s="166" t="s">
        <v>216</v>
      </c>
      <c r="E482" s="167" t="s">
        <v>3199</v>
      </c>
      <c r="F482" s="168" t="s">
        <v>3200</v>
      </c>
      <c r="G482" s="169" t="s">
        <v>516</v>
      </c>
      <c r="H482" s="170">
        <v>2</v>
      </c>
      <c r="I482" s="171"/>
      <c r="J482" s="170">
        <f t="shared" si="133"/>
        <v>0</v>
      </c>
      <c r="K482" s="172"/>
      <c r="L482" s="34"/>
      <c r="M482" s="173" t="s">
        <v>1</v>
      </c>
      <c r="N482" s="138" t="s">
        <v>37</v>
      </c>
      <c r="P482" s="174">
        <f t="shared" si="134"/>
        <v>0</v>
      </c>
      <c r="Q482" s="174">
        <v>0</v>
      </c>
      <c r="R482" s="174">
        <f t="shared" si="135"/>
        <v>0</v>
      </c>
      <c r="S482" s="174">
        <v>0</v>
      </c>
      <c r="T482" s="175">
        <f t="shared" si="136"/>
        <v>0</v>
      </c>
      <c r="AR482" s="176" t="s">
        <v>220</v>
      </c>
      <c r="AT482" s="176" t="s">
        <v>216</v>
      </c>
      <c r="AU482" s="176" t="s">
        <v>83</v>
      </c>
      <c r="AY482" s="17" t="s">
        <v>214</v>
      </c>
      <c r="BE482" s="104">
        <f t="shared" si="137"/>
        <v>0</v>
      </c>
      <c r="BF482" s="104">
        <f t="shared" si="138"/>
        <v>0</v>
      </c>
      <c r="BG482" s="104">
        <f t="shared" si="139"/>
        <v>0</v>
      </c>
      <c r="BH482" s="104">
        <f t="shared" si="140"/>
        <v>0</v>
      </c>
      <c r="BI482" s="104">
        <f t="shared" si="141"/>
        <v>0</v>
      </c>
      <c r="BJ482" s="17" t="s">
        <v>83</v>
      </c>
      <c r="BK482" s="177">
        <f t="shared" si="142"/>
        <v>0</v>
      </c>
      <c r="BL482" s="17" t="s">
        <v>220</v>
      </c>
      <c r="BM482" s="176" t="s">
        <v>3201</v>
      </c>
    </row>
    <row r="483" spans="2:65" s="1" customFormat="1" ht="16.5" customHeight="1" x14ac:dyDescent="0.2">
      <c r="B483" s="139"/>
      <c r="C483" s="206" t="s">
        <v>3202</v>
      </c>
      <c r="D483" s="206" t="s">
        <v>822</v>
      </c>
      <c r="E483" s="207" t="s">
        <v>3203</v>
      </c>
      <c r="F483" s="208" t="s">
        <v>3204</v>
      </c>
      <c r="G483" s="209" t="s">
        <v>516</v>
      </c>
      <c r="H483" s="210">
        <v>2</v>
      </c>
      <c r="I483" s="211"/>
      <c r="J483" s="210">
        <f t="shared" si="133"/>
        <v>0</v>
      </c>
      <c r="K483" s="212"/>
      <c r="L483" s="213"/>
      <c r="M483" s="214" t="s">
        <v>1</v>
      </c>
      <c r="N483" s="215" t="s">
        <v>37</v>
      </c>
      <c r="P483" s="174">
        <f t="shared" si="134"/>
        <v>0</v>
      </c>
      <c r="Q483" s="174">
        <v>0</v>
      </c>
      <c r="R483" s="174">
        <f t="shared" si="135"/>
        <v>0</v>
      </c>
      <c r="S483" s="174">
        <v>0</v>
      </c>
      <c r="T483" s="175">
        <f t="shared" si="136"/>
        <v>0</v>
      </c>
      <c r="AR483" s="176" t="s">
        <v>329</v>
      </c>
      <c r="AT483" s="176" t="s">
        <v>822</v>
      </c>
      <c r="AU483" s="176" t="s">
        <v>83</v>
      </c>
      <c r="AY483" s="17" t="s">
        <v>214</v>
      </c>
      <c r="BE483" s="104">
        <f t="shared" si="137"/>
        <v>0</v>
      </c>
      <c r="BF483" s="104">
        <f t="shared" si="138"/>
        <v>0</v>
      </c>
      <c r="BG483" s="104">
        <f t="shared" si="139"/>
        <v>0</v>
      </c>
      <c r="BH483" s="104">
        <f t="shared" si="140"/>
        <v>0</v>
      </c>
      <c r="BI483" s="104">
        <f t="shared" si="141"/>
        <v>0</v>
      </c>
      <c r="BJ483" s="17" t="s">
        <v>83</v>
      </c>
      <c r="BK483" s="177">
        <f t="shared" si="142"/>
        <v>0</v>
      </c>
      <c r="BL483" s="17" t="s">
        <v>220</v>
      </c>
      <c r="BM483" s="176" t="s">
        <v>3205</v>
      </c>
    </row>
    <row r="484" spans="2:65" s="1" customFormat="1" ht="24.15" customHeight="1" x14ac:dyDescent="0.2">
      <c r="B484" s="139"/>
      <c r="C484" s="166" t="s">
        <v>2780</v>
      </c>
      <c r="D484" s="166" t="s">
        <v>216</v>
      </c>
      <c r="E484" s="167" t="s">
        <v>3206</v>
      </c>
      <c r="F484" s="168" t="s">
        <v>3207</v>
      </c>
      <c r="G484" s="169" t="s">
        <v>516</v>
      </c>
      <c r="H484" s="170">
        <v>2</v>
      </c>
      <c r="I484" s="171"/>
      <c r="J484" s="170">
        <f t="shared" si="133"/>
        <v>0</v>
      </c>
      <c r="K484" s="172"/>
      <c r="L484" s="34"/>
      <c r="M484" s="173" t="s">
        <v>1</v>
      </c>
      <c r="N484" s="138" t="s">
        <v>37</v>
      </c>
      <c r="P484" s="174">
        <f t="shared" si="134"/>
        <v>0</v>
      </c>
      <c r="Q484" s="174">
        <v>0</v>
      </c>
      <c r="R484" s="174">
        <f t="shared" si="135"/>
        <v>0</v>
      </c>
      <c r="S484" s="174">
        <v>0</v>
      </c>
      <c r="T484" s="175">
        <f t="shared" si="136"/>
        <v>0</v>
      </c>
      <c r="AR484" s="176" t="s">
        <v>220</v>
      </c>
      <c r="AT484" s="176" t="s">
        <v>216</v>
      </c>
      <c r="AU484" s="176" t="s">
        <v>83</v>
      </c>
      <c r="AY484" s="17" t="s">
        <v>214</v>
      </c>
      <c r="BE484" s="104">
        <f t="shared" si="137"/>
        <v>0</v>
      </c>
      <c r="BF484" s="104">
        <f t="shared" si="138"/>
        <v>0</v>
      </c>
      <c r="BG484" s="104">
        <f t="shared" si="139"/>
        <v>0</v>
      </c>
      <c r="BH484" s="104">
        <f t="shared" si="140"/>
        <v>0</v>
      </c>
      <c r="BI484" s="104">
        <f t="shared" si="141"/>
        <v>0</v>
      </c>
      <c r="BJ484" s="17" t="s">
        <v>83</v>
      </c>
      <c r="BK484" s="177">
        <f t="shared" si="142"/>
        <v>0</v>
      </c>
      <c r="BL484" s="17" t="s">
        <v>220</v>
      </c>
      <c r="BM484" s="176" t="s">
        <v>3208</v>
      </c>
    </row>
    <row r="485" spans="2:65" s="1" customFormat="1" ht="24.15" customHeight="1" x14ac:dyDescent="0.2">
      <c r="B485" s="139"/>
      <c r="C485" s="206" t="s">
        <v>3209</v>
      </c>
      <c r="D485" s="206" t="s">
        <v>822</v>
      </c>
      <c r="E485" s="207" t="s">
        <v>3210</v>
      </c>
      <c r="F485" s="208" t="s">
        <v>3211</v>
      </c>
      <c r="G485" s="209" t="s">
        <v>516</v>
      </c>
      <c r="H485" s="210">
        <v>2</v>
      </c>
      <c r="I485" s="211"/>
      <c r="J485" s="210">
        <f t="shared" si="133"/>
        <v>0</v>
      </c>
      <c r="K485" s="212"/>
      <c r="L485" s="213"/>
      <c r="M485" s="214" t="s">
        <v>1</v>
      </c>
      <c r="N485" s="215" t="s">
        <v>37</v>
      </c>
      <c r="P485" s="174">
        <f t="shared" si="134"/>
        <v>0</v>
      </c>
      <c r="Q485" s="174">
        <v>0</v>
      </c>
      <c r="R485" s="174">
        <f t="shared" si="135"/>
        <v>0</v>
      </c>
      <c r="S485" s="174">
        <v>0</v>
      </c>
      <c r="T485" s="175">
        <f t="shared" si="136"/>
        <v>0</v>
      </c>
      <c r="AR485" s="176" t="s">
        <v>329</v>
      </c>
      <c r="AT485" s="176" t="s">
        <v>822</v>
      </c>
      <c r="AU485" s="176" t="s">
        <v>83</v>
      </c>
      <c r="AY485" s="17" t="s">
        <v>214</v>
      </c>
      <c r="BE485" s="104">
        <f t="shared" si="137"/>
        <v>0</v>
      </c>
      <c r="BF485" s="104">
        <f t="shared" si="138"/>
        <v>0</v>
      </c>
      <c r="BG485" s="104">
        <f t="shared" si="139"/>
        <v>0</v>
      </c>
      <c r="BH485" s="104">
        <f t="shared" si="140"/>
        <v>0</v>
      </c>
      <c r="BI485" s="104">
        <f t="shared" si="141"/>
        <v>0</v>
      </c>
      <c r="BJ485" s="17" t="s">
        <v>83</v>
      </c>
      <c r="BK485" s="177">
        <f t="shared" si="142"/>
        <v>0</v>
      </c>
      <c r="BL485" s="17" t="s">
        <v>220</v>
      </c>
      <c r="BM485" s="176" t="s">
        <v>3212</v>
      </c>
    </row>
    <row r="486" spans="2:65" s="1" customFormat="1" ht="24.15" customHeight="1" x14ac:dyDescent="0.2">
      <c r="B486" s="139"/>
      <c r="C486" s="166" t="s">
        <v>2783</v>
      </c>
      <c r="D486" s="166" t="s">
        <v>216</v>
      </c>
      <c r="E486" s="167" t="s">
        <v>3142</v>
      </c>
      <c r="F486" s="168" t="s">
        <v>3143</v>
      </c>
      <c r="G486" s="169" t="s">
        <v>516</v>
      </c>
      <c r="H486" s="170">
        <v>2</v>
      </c>
      <c r="I486" s="171"/>
      <c r="J486" s="170">
        <f t="shared" si="133"/>
        <v>0</v>
      </c>
      <c r="K486" s="172"/>
      <c r="L486" s="34"/>
      <c r="M486" s="173" t="s">
        <v>1</v>
      </c>
      <c r="N486" s="138" t="s">
        <v>37</v>
      </c>
      <c r="P486" s="174">
        <f t="shared" si="134"/>
        <v>0</v>
      </c>
      <c r="Q486" s="174">
        <v>0</v>
      </c>
      <c r="R486" s="174">
        <f t="shared" si="135"/>
        <v>0</v>
      </c>
      <c r="S486" s="174">
        <v>0</v>
      </c>
      <c r="T486" s="175">
        <f t="shared" si="136"/>
        <v>0</v>
      </c>
      <c r="AR486" s="176" t="s">
        <v>220</v>
      </c>
      <c r="AT486" s="176" t="s">
        <v>216</v>
      </c>
      <c r="AU486" s="176" t="s">
        <v>83</v>
      </c>
      <c r="AY486" s="17" t="s">
        <v>214</v>
      </c>
      <c r="BE486" s="104">
        <f t="shared" si="137"/>
        <v>0</v>
      </c>
      <c r="BF486" s="104">
        <f t="shared" si="138"/>
        <v>0</v>
      </c>
      <c r="BG486" s="104">
        <f t="shared" si="139"/>
        <v>0</v>
      </c>
      <c r="BH486" s="104">
        <f t="shared" si="140"/>
        <v>0</v>
      </c>
      <c r="BI486" s="104">
        <f t="shared" si="141"/>
        <v>0</v>
      </c>
      <c r="BJ486" s="17" t="s">
        <v>83</v>
      </c>
      <c r="BK486" s="177">
        <f t="shared" si="142"/>
        <v>0</v>
      </c>
      <c r="BL486" s="17" t="s">
        <v>220</v>
      </c>
      <c r="BM486" s="176" t="s">
        <v>3213</v>
      </c>
    </row>
    <row r="487" spans="2:65" s="1" customFormat="1" ht="24.15" customHeight="1" x14ac:dyDescent="0.2">
      <c r="B487" s="139"/>
      <c r="C487" s="206" t="s">
        <v>3214</v>
      </c>
      <c r="D487" s="206" t="s">
        <v>822</v>
      </c>
      <c r="E487" s="207" t="s">
        <v>3215</v>
      </c>
      <c r="F487" s="208" t="s">
        <v>3216</v>
      </c>
      <c r="G487" s="209" t="s">
        <v>516</v>
      </c>
      <c r="H487" s="210">
        <v>2</v>
      </c>
      <c r="I487" s="211"/>
      <c r="J487" s="210">
        <f t="shared" si="133"/>
        <v>0</v>
      </c>
      <c r="K487" s="212"/>
      <c r="L487" s="213"/>
      <c r="M487" s="214" t="s">
        <v>1</v>
      </c>
      <c r="N487" s="215" t="s">
        <v>37</v>
      </c>
      <c r="P487" s="174">
        <f t="shared" si="134"/>
        <v>0</v>
      </c>
      <c r="Q487" s="174">
        <v>0</v>
      </c>
      <c r="R487" s="174">
        <f t="shared" si="135"/>
        <v>0</v>
      </c>
      <c r="S487" s="174">
        <v>0</v>
      </c>
      <c r="T487" s="175">
        <f t="shared" si="136"/>
        <v>0</v>
      </c>
      <c r="AR487" s="176" t="s">
        <v>329</v>
      </c>
      <c r="AT487" s="176" t="s">
        <v>822</v>
      </c>
      <c r="AU487" s="176" t="s">
        <v>83</v>
      </c>
      <c r="AY487" s="17" t="s">
        <v>214</v>
      </c>
      <c r="BE487" s="104">
        <f t="shared" si="137"/>
        <v>0</v>
      </c>
      <c r="BF487" s="104">
        <f t="shared" si="138"/>
        <v>0</v>
      </c>
      <c r="BG487" s="104">
        <f t="shared" si="139"/>
        <v>0</v>
      </c>
      <c r="BH487" s="104">
        <f t="shared" si="140"/>
        <v>0</v>
      </c>
      <c r="BI487" s="104">
        <f t="shared" si="141"/>
        <v>0</v>
      </c>
      <c r="BJ487" s="17" t="s">
        <v>83</v>
      </c>
      <c r="BK487" s="177">
        <f t="shared" si="142"/>
        <v>0</v>
      </c>
      <c r="BL487" s="17" t="s">
        <v>220</v>
      </c>
      <c r="BM487" s="176" t="s">
        <v>3217</v>
      </c>
    </row>
    <row r="488" spans="2:65" s="1" customFormat="1" ht="16.5" customHeight="1" x14ac:dyDescent="0.2">
      <c r="B488" s="139"/>
      <c r="C488" s="166" t="s">
        <v>2786</v>
      </c>
      <c r="D488" s="166" t="s">
        <v>216</v>
      </c>
      <c r="E488" s="167" t="s">
        <v>3218</v>
      </c>
      <c r="F488" s="168" t="s">
        <v>3219</v>
      </c>
      <c r="G488" s="169" t="s">
        <v>516</v>
      </c>
      <c r="H488" s="170">
        <v>2</v>
      </c>
      <c r="I488" s="171"/>
      <c r="J488" s="170">
        <f t="shared" si="133"/>
        <v>0</v>
      </c>
      <c r="K488" s="172"/>
      <c r="L488" s="34"/>
      <c r="M488" s="173" t="s">
        <v>1</v>
      </c>
      <c r="N488" s="138" t="s">
        <v>37</v>
      </c>
      <c r="P488" s="174">
        <f t="shared" si="134"/>
        <v>0</v>
      </c>
      <c r="Q488" s="174">
        <v>0</v>
      </c>
      <c r="R488" s="174">
        <f t="shared" si="135"/>
        <v>0</v>
      </c>
      <c r="S488" s="174">
        <v>0</v>
      </c>
      <c r="T488" s="175">
        <f t="shared" si="136"/>
        <v>0</v>
      </c>
      <c r="AR488" s="176" t="s">
        <v>220</v>
      </c>
      <c r="AT488" s="176" t="s">
        <v>216</v>
      </c>
      <c r="AU488" s="176" t="s">
        <v>83</v>
      </c>
      <c r="AY488" s="17" t="s">
        <v>214</v>
      </c>
      <c r="BE488" s="104">
        <f t="shared" si="137"/>
        <v>0</v>
      </c>
      <c r="BF488" s="104">
        <f t="shared" si="138"/>
        <v>0</v>
      </c>
      <c r="BG488" s="104">
        <f t="shared" si="139"/>
        <v>0</v>
      </c>
      <c r="BH488" s="104">
        <f t="shared" si="140"/>
        <v>0</v>
      </c>
      <c r="BI488" s="104">
        <f t="shared" si="141"/>
        <v>0</v>
      </c>
      <c r="BJ488" s="17" t="s">
        <v>83</v>
      </c>
      <c r="BK488" s="177">
        <f t="shared" si="142"/>
        <v>0</v>
      </c>
      <c r="BL488" s="17" t="s">
        <v>220</v>
      </c>
      <c r="BM488" s="176" t="s">
        <v>3220</v>
      </c>
    </row>
    <row r="489" spans="2:65" s="1" customFormat="1" ht="24.15" customHeight="1" x14ac:dyDescent="0.2">
      <c r="B489" s="139"/>
      <c r="C489" s="206" t="s">
        <v>3221</v>
      </c>
      <c r="D489" s="206" t="s">
        <v>822</v>
      </c>
      <c r="E489" s="207" t="s">
        <v>3222</v>
      </c>
      <c r="F489" s="208" t="s">
        <v>3223</v>
      </c>
      <c r="G489" s="209" t="s">
        <v>516</v>
      </c>
      <c r="H489" s="210">
        <v>6</v>
      </c>
      <c r="I489" s="211"/>
      <c r="J489" s="210">
        <f t="shared" si="133"/>
        <v>0</v>
      </c>
      <c r="K489" s="212"/>
      <c r="L489" s="213"/>
      <c r="M489" s="214" t="s">
        <v>1</v>
      </c>
      <c r="N489" s="215" t="s">
        <v>37</v>
      </c>
      <c r="P489" s="174">
        <f t="shared" si="134"/>
        <v>0</v>
      </c>
      <c r="Q489" s="174">
        <v>0</v>
      </c>
      <c r="R489" s="174">
        <f t="shared" si="135"/>
        <v>0</v>
      </c>
      <c r="S489" s="174">
        <v>0</v>
      </c>
      <c r="T489" s="175">
        <f t="shared" si="136"/>
        <v>0</v>
      </c>
      <c r="AR489" s="176" t="s">
        <v>329</v>
      </c>
      <c r="AT489" s="176" t="s">
        <v>822</v>
      </c>
      <c r="AU489" s="176" t="s">
        <v>83</v>
      </c>
      <c r="AY489" s="17" t="s">
        <v>214</v>
      </c>
      <c r="BE489" s="104">
        <f t="shared" si="137"/>
        <v>0</v>
      </c>
      <c r="BF489" s="104">
        <f t="shared" si="138"/>
        <v>0</v>
      </c>
      <c r="BG489" s="104">
        <f t="shared" si="139"/>
        <v>0</v>
      </c>
      <c r="BH489" s="104">
        <f t="shared" si="140"/>
        <v>0</v>
      </c>
      <c r="BI489" s="104">
        <f t="shared" si="141"/>
        <v>0</v>
      </c>
      <c r="BJ489" s="17" t="s">
        <v>83</v>
      </c>
      <c r="BK489" s="177">
        <f t="shared" si="142"/>
        <v>0</v>
      </c>
      <c r="BL489" s="17" t="s">
        <v>220</v>
      </c>
      <c r="BM489" s="176" t="s">
        <v>3224</v>
      </c>
    </row>
    <row r="490" spans="2:65" s="1" customFormat="1" ht="24.15" customHeight="1" x14ac:dyDescent="0.2">
      <c r="B490" s="139"/>
      <c r="C490" s="166" t="s">
        <v>2789</v>
      </c>
      <c r="D490" s="166" t="s">
        <v>216</v>
      </c>
      <c r="E490" s="167" t="s">
        <v>3222</v>
      </c>
      <c r="F490" s="168" t="s">
        <v>3225</v>
      </c>
      <c r="G490" s="169" t="s">
        <v>516</v>
      </c>
      <c r="H490" s="170">
        <v>6</v>
      </c>
      <c r="I490" s="171"/>
      <c r="J490" s="170">
        <f t="shared" si="133"/>
        <v>0</v>
      </c>
      <c r="K490" s="172"/>
      <c r="L490" s="34"/>
      <c r="M490" s="173" t="s">
        <v>1</v>
      </c>
      <c r="N490" s="138" t="s">
        <v>37</v>
      </c>
      <c r="P490" s="174">
        <f t="shared" si="134"/>
        <v>0</v>
      </c>
      <c r="Q490" s="174">
        <v>0</v>
      </c>
      <c r="R490" s="174">
        <f t="shared" si="135"/>
        <v>0</v>
      </c>
      <c r="S490" s="174">
        <v>0</v>
      </c>
      <c r="T490" s="175">
        <f t="shared" si="136"/>
        <v>0</v>
      </c>
      <c r="AR490" s="176" t="s">
        <v>220</v>
      </c>
      <c r="AT490" s="176" t="s">
        <v>216</v>
      </c>
      <c r="AU490" s="176" t="s">
        <v>83</v>
      </c>
      <c r="AY490" s="17" t="s">
        <v>214</v>
      </c>
      <c r="BE490" s="104">
        <f t="shared" si="137"/>
        <v>0</v>
      </c>
      <c r="BF490" s="104">
        <f t="shared" si="138"/>
        <v>0</v>
      </c>
      <c r="BG490" s="104">
        <f t="shared" si="139"/>
        <v>0</v>
      </c>
      <c r="BH490" s="104">
        <f t="shared" si="140"/>
        <v>0</v>
      </c>
      <c r="BI490" s="104">
        <f t="shared" si="141"/>
        <v>0</v>
      </c>
      <c r="BJ490" s="17" t="s">
        <v>83</v>
      </c>
      <c r="BK490" s="177">
        <f t="shared" si="142"/>
        <v>0</v>
      </c>
      <c r="BL490" s="17" t="s">
        <v>220</v>
      </c>
      <c r="BM490" s="176" t="s">
        <v>3226</v>
      </c>
    </row>
    <row r="491" spans="2:65" s="1" customFormat="1" ht="21.75" customHeight="1" x14ac:dyDescent="0.2">
      <c r="B491" s="139"/>
      <c r="C491" s="206" t="s">
        <v>3227</v>
      </c>
      <c r="D491" s="206" t="s">
        <v>822</v>
      </c>
      <c r="E491" s="207" t="s">
        <v>3228</v>
      </c>
      <c r="F491" s="208" t="s">
        <v>3229</v>
      </c>
      <c r="G491" s="209" t="s">
        <v>516</v>
      </c>
      <c r="H491" s="210">
        <v>9</v>
      </c>
      <c r="I491" s="211"/>
      <c r="J491" s="210">
        <f t="shared" si="133"/>
        <v>0</v>
      </c>
      <c r="K491" s="212"/>
      <c r="L491" s="213"/>
      <c r="M491" s="214" t="s">
        <v>1</v>
      </c>
      <c r="N491" s="215" t="s">
        <v>37</v>
      </c>
      <c r="P491" s="174">
        <f t="shared" si="134"/>
        <v>0</v>
      </c>
      <c r="Q491" s="174">
        <v>0</v>
      </c>
      <c r="R491" s="174">
        <f t="shared" si="135"/>
        <v>0</v>
      </c>
      <c r="S491" s="174">
        <v>0</v>
      </c>
      <c r="T491" s="175">
        <f t="shared" si="136"/>
        <v>0</v>
      </c>
      <c r="AR491" s="176" t="s">
        <v>329</v>
      </c>
      <c r="AT491" s="176" t="s">
        <v>822</v>
      </c>
      <c r="AU491" s="176" t="s">
        <v>83</v>
      </c>
      <c r="AY491" s="17" t="s">
        <v>214</v>
      </c>
      <c r="BE491" s="104">
        <f t="shared" si="137"/>
        <v>0</v>
      </c>
      <c r="BF491" s="104">
        <f t="shared" si="138"/>
        <v>0</v>
      </c>
      <c r="BG491" s="104">
        <f t="shared" si="139"/>
        <v>0</v>
      </c>
      <c r="BH491" s="104">
        <f t="shared" si="140"/>
        <v>0</v>
      </c>
      <c r="BI491" s="104">
        <f t="shared" si="141"/>
        <v>0</v>
      </c>
      <c r="BJ491" s="17" t="s">
        <v>83</v>
      </c>
      <c r="BK491" s="177">
        <f t="shared" si="142"/>
        <v>0</v>
      </c>
      <c r="BL491" s="17" t="s">
        <v>220</v>
      </c>
      <c r="BM491" s="176" t="s">
        <v>3230</v>
      </c>
    </row>
    <row r="492" spans="2:65" s="1" customFormat="1" ht="16.5" customHeight="1" x14ac:dyDescent="0.2">
      <c r="B492" s="139"/>
      <c r="C492" s="166" t="s">
        <v>2792</v>
      </c>
      <c r="D492" s="166" t="s">
        <v>216</v>
      </c>
      <c r="E492" s="167" t="s">
        <v>3231</v>
      </c>
      <c r="F492" s="168" t="s">
        <v>3232</v>
      </c>
      <c r="G492" s="169" t="s">
        <v>516</v>
      </c>
      <c r="H492" s="170">
        <v>9</v>
      </c>
      <c r="I492" s="171"/>
      <c r="J492" s="170">
        <f t="shared" si="133"/>
        <v>0</v>
      </c>
      <c r="K492" s="172"/>
      <c r="L492" s="34"/>
      <c r="M492" s="173" t="s">
        <v>1</v>
      </c>
      <c r="N492" s="138" t="s">
        <v>37</v>
      </c>
      <c r="P492" s="174">
        <f t="shared" si="134"/>
        <v>0</v>
      </c>
      <c r="Q492" s="174">
        <v>0</v>
      </c>
      <c r="R492" s="174">
        <f t="shared" si="135"/>
        <v>0</v>
      </c>
      <c r="S492" s="174">
        <v>0</v>
      </c>
      <c r="T492" s="175">
        <f t="shared" si="136"/>
        <v>0</v>
      </c>
      <c r="AR492" s="176" t="s">
        <v>220</v>
      </c>
      <c r="AT492" s="176" t="s">
        <v>216</v>
      </c>
      <c r="AU492" s="176" t="s">
        <v>83</v>
      </c>
      <c r="AY492" s="17" t="s">
        <v>214</v>
      </c>
      <c r="BE492" s="104">
        <f t="shared" si="137"/>
        <v>0</v>
      </c>
      <c r="BF492" s="104">
        <f t="shared" si="138"/>
        <v>0</v>
      </c>
      <c r="BG492" s="104">
        <f t="shared" si="139"/>
        <v>0</v>
      </c>
      <c r="BH492" s="104">
        <f t="shared" si="140"/>
        <v>0</v>
      </c>
      <c r="BI492" s="104">
        <f t="shared" si="141"/>
        <v>0</v>
      </c>
      <c r="BJ492" s="17" t="s">
        <v>83</v>
      </c>
      <c r="BK492" s="177">
        <f t="shared" si="142"/>
        <v>0</v>
      </c>
      <c r="BL492" s="17" t="s">
        <v>220</v>
      </c>
      <c r="BM492" s="176" t="s">
        <v>3233</v>
      </c>
    </row>
    <row r="493" spans="2:65" s="1" customFormat="1" ht="24.15" customHeight="1" x14ac:dyDescent="0.2">
      <c r="B493" s="139"/>
      <c r="C493" s="166" t="s">
        <v>3234</v>
      </c>
      <c r="D493" s="166" t="s">
        <v>216</v>
      </c>
      <c r="E493" s="167" t="s">
        <v>3235</v>
      </c>
      <c r="F493" s="168" t="s">
        <v>3236</v>
      </c>
      <c r="G493" s="169" t="s">
        <v>1634</v>
      </c>
      <c r="H493" s="302">
        <v>12</v>
      </c>
      <c r="I493" s="171"/>
      <c r="J493" s="170">
        <f t="shared" si="133"/>
        <v>0</v>
      </c>
      <c r="K493" s="172"/>
      <c r="L493" s="34"/>
      <c r="M493" s="219" t="s">
        <v>1</v>
      </c>
      <c r="N493" s="220" t="s">
        <v>37</v>
      </c>
      <c r="O493" s="221"/>
      <c r="P493" s="222">
        <f t="shared" si="134"/>
        <v>0</v>
      </c>
      <c r="Q493" s="222">
        <v>0</v>
      </c>
      <c r="R493" s="222">
        <f t="shared" si="135"/>
        <v>0</v>
      </c>
      <c r="S493" s="222">
        <v>0</v>
      </c>
      <c r="T493" s="223">
        <f t="shared" si="136"/>
        <v>0</v>
      </c>
      <c r="AR493" s="176" t="s">
        <v>220</v>
      </c>
      <c r="AT493" s="176" t="s">
        <v>216</v>
      </c>
      <c r="AU493" s="176" t="s">
        <v>83</v>
      </c>
      <c r="AY493" s="17" t="s">
        <v>214</v>
      </c>
      <c r="BE493" s="104">
        <f t="shared" si="137"/>
        <v>0</v>
      </c>
      <c r="BF493" s="104">
        <f t="shared" si="138"/>
        <v>0</v>
      </c>
      <c r="BG493" s="104">
        <f t="shared" si="139"/>
        <v>0</v>
      </c>
      <c r="BH493" s="104">
        <f t="shared" si="140"/>
        <v>0</v>
      </c>
      <c r="BI493" s="104">
        <f t="shared" si="141"/>
        <v>0</v>
      </c>
      <c r="BJ493" s="17" t="s">
        <v>83</v>
      </c>
      <c r="BK493" s="177">
        <f t="shared" si="142"/>
        <v>0</v>
      </c>
      <c r="BL493" s="17" t="s">
        <v>220</v>
      </c>
      <c r="BM493" s="176" t="s">
        <v>3237</v>
      </c>
    </row>
    <row r="494" spans="2:65" s="13" customFormat="1" ht="35.25" customHeight="1" x14ac:dyDescent="0.2">
      <c r="B494" s="186"/>
      <c r="D494" s="238" t="s">
        <v>3920</v>
      </c>
      <c r="E494" s="187"/>
      <c r="F494" s="188"/>
      <c r="H494" s="189"/>
      <c r="I494" s="190"/>
      <c r="L494" s="186"/>
      <c r="M494" s="191"/>
      <c r="T494" s="192"/>
      <c r="AT494" s="187"/>
      <c r="AU494" s="187"/>
      <c r="AY494" s="187"/>
    </row>
    <row r="495" spans="2:65" s="13" customFormat="1" ht="28.5" customHeight="1" x14ac:dyDescent="0.25">
      <c r="B495" s="186"/>
      <c r="D495" s="291" t="s">
        <v>3921</v>
      </c>
      <c r="E495" s="293"/>
      <c r="F495" s="293"/>
      <c r="G495" s="293"/>
      <c r="H495" s="293"/>
      <c r="I495" s="293"/>
      <c r="J495" s="293"/>
      <c r="L495" s="186"/>
      <c r="M495" s="191"/>
      <c r="T495" s="192"/>
      <c r="AT495" s="187"/>
      <c r="AU495" s="187"/>
      <c r="AY495" s="187"/>
    </row>
    <row r="496" spans="2:65" s="13" customFormat="1" ht="44.25" customHeight="1" x14ac:dyDescent="0.2">
      <c r="B496" s="186"/>
      <c r="D496" s="291" t="s">
        <v>3922</v>
      </c>
      <c r="E496" s="291"/>
      <c r="F496" s="291"/>
      <c r="G496" s="291"/>
      <c r="H496" s="291"/>
      <c r="I496" s="291"/>
      <c r="J496" s="291"/>
      <c r="L496" s="186"/>
      <c r="M496" s="191"/>
      <c r="T496" s="192"/>
      <c r="AT496" s="187"/>
      <c r="AU496" s="187"/>
      <c r="AY496" s="187"/>
    </row>
    <row r="497" spans="2:51" s="13" customFormat="1" ht="45.75" customHeight="1" x14ac:dyDescent="0.2">
      <c r="B497" s="186"/>
      <c r="D497" s="291" t="s">
        <v>3923</v>
      </c>
      <c r="E497" s="291"/>
      <c r="F497" s="291"/>
      <c r="G497" s="291"/>
      <c r="H497" s="291"/>
      <c r="I497" s="291"/>
      <c r="J497" s="291"/>
      <c r="L497" s="186"/>
      <c r="M497" s="191"/>
      <c r="T497" s="192"/>
      <c r="AT497" s="187"/>
      <c r="AU497" s="187"/>
      <c r="AY497" s="187"/>
    </row>
    <row r="498" spans="2:51" s="13" customFormat="1" ht="30" customHeight="1" x14ac:dyDescent="0.2">
      <c r="B498" s="186"/>
      <c r="D498" s="291" t="s">
        <v>3924</v>
      </c>
      <c r="E498" s="291"/>
      <c r="F498" s="291"/>
      <c r="G498" s="291"/>
      <c r="H498" s="291"/>
      <c r="I498" s="291"/>
      <c r="J498" s="291"/>
      <c r="L498" s="186"/>
      <c r="M498" s="191"/>
      <c r="T498" s="192"/>
      <c r="AT498" s="187"/>
      <c r="AU498" s="187"/>
      <c r="AY498" s="187"/>
    </row>
    <row r="499" spans="2:51" s="13" customFormat="1" ht="42.75" customHeight="1" x14ac:dyDescent="0.2">
      <c r="B499" s="186"/>
      <c r="D499" s="291" t="s">
        <v>3925</v>
      </c>
      <c r="E499" s="291"/>
      <c r="F499" s="291"/>
      <c r="G499" s="291"/>
      <c r="H499" s="291"/>
      <c r="I499" s="291"/>
      <c r="J499" s="291"/>
      <c r="L499" s="186"/>
      <c r="M499" s="191"/>
      <c r="T499" s="192"/>
      <c r="AT499" s="187"/>
      <c r="AU499" s="187"/>
      <c r="AY499" s="187"/>
    </row>
    <row r="500" spans="2:51" s="1" customFormat="1" ht="6.9" customHeight="1" x14ac:dyDescent="0.2">
      <c r="B500" s="49"/>
      <c r="C500" s="50"/>
      <c r="D500" s="50"/>
      <c r="E500" s="50"/>
      <c r="F500" s="50"/>
      <c r="G500" s="50"/>
      <c r="H500" s="50"/>
      <c r="I500" s="50"/>
      <c r="J500" s="50"/>
      <c r="K500" s="50"/>
      <c r="L500" s="34"/>
    </row>
  </sheetData>
  <autoFilter ref="C143:K493" xr:uid="{00000000-0009-0000-0000-000002000000}"/>
  <mergeCells count="22">
    <mergeCell ref="D117:F117"/>
    <mergeCell ref="E7:H7"/>
    <mergeCell ref="E9:H9"/>
    <mergeCell ref="E11:H11"/>
    <mergeCell ref="E20:H20"/>
    <mergeCell ref="E29:H29"/>
    <mergeCell ref="D498:J498"/>
    <mergeCell ref="D499:J499"/>
    <mergeCell ref="E136:H136"/>
    <mergeCell ref="L2:V2"/>
    <mergeCell ref="D495:J495"/>
    <mergeCell ref="D496:J496"/>
    <mergeCell ref="D497:J497"/>
    <mergeCell ref="D118:F118"/>
    <mergeCell ref="D119:F119"/>
    <mergeCell ref="D120:F120"/>
    <mergeCell ref="E132:H132"/>
    <mergeCell ref="E134:H134"/>
    <mergeCell ref="E85:H85"/>
    <mergeCell ref="E87:H87"/>
    <mergeCell ref="E89:H89"/>
    <mergeCell ref="D116:F11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98"/>
  <sheetViews>
    <sheetView showGridLines="0" topLeftCell="A279" workbookViewId="0">
      <selection activeCell="H148" sqref="H148:H291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90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13</v>
      </c>
      <c r="L6" s="20"/>
    </row>
    <row r="7" spans="2:4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</row>
    <row r="8" spans="2:46" ht="12" customHeight="1" x14ac:dyDescent="0.2">
      <c r="B8" s="20"/>
      <c r="D8" s="27" t="s">
        <v>124</v>
      </c>
      <c r="L8" s="20"/>
    </row>
    <row r="9" spans="2:46" s="1" customFormat="1" ht="16.5" customHeight="1" x14ac:dyDescent="0.2">
      <c r="B9" s="34"/>
      <c r="E9" s="297" t="s">
        <v>3915</v>
      </c>
      <c r="F9" s="298"/>
      <c r="G9" s="298"/>
      <c r="H9" s="298"/>
      <c r="L9" s="34"/>
    </row>
    <row r="10" spans="2:46" s="1" customFormat="1" ht="12" customHeight="1" x14ac:dyDescent="0.2">
      <c r="B10" s="34"/>
      <c r="D10" s="27" t="s">
        <v>130</v>
      </c>
      <c r="L10" s="34"/>
    </row>
    <row r="11" spans="2:46" s="1" customFormat="1" ht="16.5" customHeight="1" x14ac:dyDescent="0.2">
      <c r="B11" s="34"/>
      <c r="E11" s="272" t="s">
        <v>3238</v>
      </c>
      <c r="F11" s="292"/>
      <c r="G11" s="292"/>
      <c r="H11" s="292"/>
      <c r="L11" s="34"/>
    </row>
    <row r="12" spans="2:46" s="1" customFormat="1" x14ac:dyDescent="0.2">
      <c r="B12" s="34"/>
      <c r="L12" s="34"/>
    </row>
    <row r="13" spans="2:4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</row>
    <row r="14" spans="2:4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</row>
    <row r="15" spans="2:46" s="1" customFormat="1" ht="10.95" customHeight="1" x14ac:dyDescent="0.2">
      <c r="B15" s="34"/>
      <c r="L15" s="34"/>
    </row>
    <row r="16" spans="2:4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</row>
    <row r="17" spans="2:12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</row>
    <row r="18" spans="2:12" s="1" customFormat="1" ht="6.9" customHeight="1" x14ac:dyDescent="0.2">
      <c r="B18" s="34"/>
      <c r="L18" s="34"/>
    </row>
    <row r="19" spans="2:12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</row>
    <row r="20" spans="2:12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</row>
    <row r="21" spans="2:12" s="1" customFormat="1" ht="6.9" customHeight="1" x14ac:dyDescent="0.2">
      <c r="B21" s="34"/>
      <c r="L21" s="34"/>
    </row>
    <row r="22" spans="2:12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</row>
    <row r="23" spans="2:12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12" s="1" customFormat="1" ht="6.9" customHeight="1" x14ac:dyDescent="0.2">
      <c r="B24" s="34"/>
      <c r="L24" s="34"/>
    </row>
    <row r="25" spans="2:12" s="1" customFormat="1" ht="12" customHeight="1" x14ac:dyDescent="0.2">
      <c r="B25" s="34"/>
      <c r="D25" s="27" t="s">
        <v>27</v>
      </c>
      <c r="I25" s="27" t="s">
        <v>20</v>
      </c>
      <c r="J25" s="25" t="s">
        <v>1</v>
      </c>
      <c r="L25" s="34"/>
    </row>
    <row r="26" spans="2:12" s="1" customFormat="1" ht="18" customHeight="1" x14ac:dyDescent="0.2">
      <c r="B26" s="34"/>
      <c r="E26" s="25" t="s">
        <v>3239</v>
      </c>
      <c r="I26" s="27" t="s">
        <v>21</v>
      </c>
      <c r="J26" s="25" t="s">
        <v>1</v>
      </c>
      <c r="L26" s="34"/>
    </row>
    <row r="27" spans="2:12" s="1" customFormat="1" ht="6.9" customHeight="1" x14ac:dyDescent="0.2">
      <c r="B27" s="34"/>
      <c r="L27" s="34"/>
    </row>
    <row r="28" spans="2:12" s="1" customFormat="1" ht="12" customHeight="1" x14ac:dyDescent="0.2">
      <c r="B28" s="34"/>
      <c r="D28" s="27" t="s">
        <v>28</v>
      </c>
      <c r="L28" s="34"/>
    </row>
    <row r="29" spans="2:12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12" s="1" customFormat="1" ht="6.9" customHeight="1" x14ac:dyDescent="0.2">
      <c r="B30" s="34"/>
      <c r="L30" s="34"/>
    </row>
    <row r="31" spans="2:12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J116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ROUND((SUM(BE116:BE123) + SUM(BE145:BE291)),  2)</f>
        <v>0</v>
      </c>
      <c r="G37" s="116"/>
      <c r="H37" s="116"/>
      <c r="I37" s="117">
        <v>0.2</v>
      </c>
      <c r="J37" s="115">
        <f>ROUND(((SUM(BE116:BE123) + SUM(BE145:BE291))*I37),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ROUND((SUM(BF116:BF123) + SUM(BF145:BF291)),  2)</f>
        <v>0</v>
      </c>
      <c r="G38" s="116"/>
      <c r="H38" s="116"/>
      <c r="I38" s="117">
        <v>0.2</v>
      </c>
      <c r="J38" s="115">
        <f>ROUND(((SUM(BF116:BF123) + SUM(BF145:BF291))*I38),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ROUND((SUM(BG116:BG123) + SUM(BG145:BG291)),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ROUND((SUM(BH116:BH123) + SUM(BH145:BH291)),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ROUND((SUM(BI116:BI123) + SUM(BI145:BI291)),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E86" s="239"/>
      <c r="F86" s="239"/>
      <c r="G86" s="239"/>
      <c r="H86" s="239"/>
      <c r="L86" s="20"/>
    </row>
    <row r="87" spans="2:12" s="1" customFormat="1" ht="16.5" customHeight="1" x14ac:dyDescent="0.2">
      <c r="B87" s="34"/>
      <c r="E87" s="295" t="str">
        <f>E9</f>
        <v>SO-21 Expedičná chladiareň, SO-22 Sociálno-administratívna budova</v>
      </c>
      <c r="F87" s="300"/>
      <c r="G87" s="300"/>
      <c r="H87" s="300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03 - Ústredné vykurovanie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>JOPRO s.r.o.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47" s="1" customFormat="1" ht="10.35" customHeight="1" x14ac:dyDescent="0.2">
      <c r="B97" s="34"/>
      <c r="L97" s="34"/>
    </row>
    <row r="98" spans="2:47" s="1" customFormat="1" ht="22.95" customHeight="1" x14ac:dyDescent="0.2">
      <c r="B98" s="34"/>
      <c r="C98" s="128" t="s">
        <v>167</v>
      </c>
      <c r="J98" s="70">
        <f>J145</f>
        <v>0</v>
      </c>
      <c r="L98" s="34"/>
      <c r="AU98" s="17" t="s">
        <v>168</v>
      </c>
    </row>
    <row r="99" spans="2:47" s="8" customFormat="1" ht="24.9" customHeight="1" x14ac:dyDescent="0.2">
      <c r="B99" s="129"/>
      <c r="D99" s="130" t="s">
        <v>169</v>
      </c>
      <c r="E99" s="131"/>
      <c r="F99" s="131"/>
      <c r="G99" s="131"/>
      <c r="H99" s="131"/>
      <c r="I99" s="131"/>
      <c r="J99" s="132">
        <f>J146</f>
        <v>0</v>
      </c>
      <c r="L99" s="129"/>
    </row>
    <row r="100" spans="2:47" s="9" customFormat="1" ht="19.95" customHeight="1" x14ac:dyDescent="0.2">
      <c r="B100" s="133"/>
      <c r="D100" s="134" t="s">
        <v>175</v>
      </c>
      <c r="E100" s="135"/>
      <c r="F100" s="135"/>
      <c r="G100" s="135"/>
      <c r="H100" s="135"/>
      <c r="I100" s="135"/>
      <c r="J100" s="136">
        <f>J147</f>
        <v>0</v>
      </c>
      <c r="L100" s="133"/>
    </row>
    <row r="101" spans="2:47" s="9" customFormat="1" ht="19.95" customHeight="1" x14ac:dyDescent="0.2">
      <c r="B101" s="133"/>
      <c r="D101" s="134" t="s">
        <v>176</v>
      </c>
      <c r="E101" s="135"/>
      <c r="F101" s="135"/>
      <c r="G101" s="135"/>
      <c r="H101" s="135"/>
      <c r="I101" s="135"/>
      <c r="J101" s="136">
        <f>J150</f>
        <v>0</v>
      </c>
      <c r="L101" s="133"/>
    </row>
    <row r="102" spans="2:47" s="8" customFormat="1" ht="24.9" customHeight="1" x14ac:dyDescent="0.2">
      <c r="B102" s="129"/>
      <c r="D102" s="130" t="s">
        <v>177</v>
      </c>
      <c r="E102" s="131"/>
      <c r="F102" s="131"/>
      <c r="G102" s="131"/>
      <c r="H102" s="131"/>
      <c r="I102" s="131"/>
      <c r="J102" s="132">
        <f>J152</f>
        <v>0</v>
      </c>
      <c r="L102" s="129"/>
    </row>
    <row r="103" spans="2:47" s="9" customFormat="1" ht="19.95" customHeight="1" x14ac:dyDescent="0.2">
      <c r="B103" s="133"/>
      <c r="D103" s="134" t="s">
        <v>3240</v>
      </c>
      <c r="E103" s="135"/>
      <c r="F103" s="135"/>
      <c r="G103" s="135"/>
      <c r="H103" s="135"/>
      <c r="I103" s="135"/>
      <c r="J103" s="136">
        <f>J153</f>
        <v>0</v>
      </c>
      <c r="L103" s="133"/>
    </row>
    <row r="104" spans="2:47" s="9" customFormat="1" ht="19.95" customHeight="1" x14ac:dyDescent="0.2">
      <c r="B104" s="133"/>
      <c r="D104" s="134" t="s">
        <v>3241</v>
      </c>
      <c r="E104" s="135"/>
      <c r="F104" s="135"/>
      <c r="G104" s="135"/>
      <c r="H104" s="135"/>
      <c r="I104" s="135"/>
      <c r="J104" s="136">
        <f>J155</f>
        <v>0</v>
      </c>
      <c r="L104" s="133"/>
    </row>
    <row r="105" spans="2:47" s="9" customFormat="1" ht="19.95" customHeight="1" x14ac:dyDescent="0.2">
      <c r="B105" s="133"/>
      <c r="D105" s="134" t="s">
        <v>180</v>
      </c>
      <c r="E105" s="135"/>
      <c r="F105" s="135"/>
      <c r="G105" s="135"/>
      <c r="H105" s="135"/>
      <c r="I105" s="135"/>
      <c r="J105" s="136">
        <f>J163</f>
        <v>0</v>
      </c>
      <c r="L105" s="133"/>
    </row>
    <row r="106" spans="2:47" s="9" customFormat="1" ht="19.95" customHeight="1" x14ac:dyDescent="0.2">
      <c r="B106" s="133"/>
      <c r="D106" s="134" t="s">
        <v>3242</v>
      </c>
      <c r="E106" s="135"/>
      <c r="F106" s="135"/>
      <c r="G106" s="135"/>
      <c r="H106" s="135"/>
      <c r="I106" s="135"/>
      <c r="J106" s="136">
        <f>J172</f>
        <v>0</v>
      </c>
      <c r="L106" s="133"/>
    </row>
    <row r="107" spans="2:47" s="9" customFormat="1" ht="19.95" customHeight="1" x14ac:dyDescent="0.2">
      <c r="B107" s="133"/>
      <c r="D107" s="134" t="s">
        <v>3243</v>
      </c>
      <c r="E107" s="135"/>
      <c r="F107" s="135"/>
      <c r="G107" s="135"/>
      <c r="H107" s="135"/>
      <c r="I107" s="135"/>
      <c r="J107" s="136">
        <f>J190</f>
        <v>0</v>
      </c>
      <c r="L107" s="133"/>
    </row>
    <row r="108" spans="2:47" s="9" customFormat="1" ht="19.95" customHeight="1" x14ac:dyDescent="0.2">
      <c r="B108" s="133"/>
      <c r="D108" s="134" t="s">
        <v>3244</v>
      </c>
      <c r="E108" s="135"/>
      <c r="F108" s="135"/>
      <c r="G108" s="135"/>
      <c r="H108" s="135"/>
      <c r="I108" s="135"/>
      <c r="J108" s="136">
        <f>J201</f>
        <v>0</v>
      </c>
      <c r="L108" s="133"/>
    </row>
    <row r="109" spans="2:47" s="9" customFormat="1" ht="19.95" customHeight="1" x14ac:dyDescent="0.2">
      <c r="B109" s="133"/>
      <c r="D109" s="134" t="s">
        <v>3245</v>
      </c>
      <c r="E109" s="135"/>
      <c r="F109" s="135"/>
      <c r="G109" s="135"/>
      <c r="H109" s="135"/>
      <c r="I109" s="135"/>
      <c r="J109" s="136">
        <f>J249</f>
        <v>0</v>
      </c>
      <c r="L109" s="133"/>
    </row>
    <row r="110" spans="2:47" s="9" customFormat="1" ht="19.95" customHeight="1" x14ac:dyDescent="0.2">
      <c r="B110" s="133"/>
      <c r="D110" s="134" t="s">
        <v>186</v>
      </c>
      <c r="E110" s="135"/>
      <c r="F110" s="135"/>
      <c r="G110" s="135"/>
      <c r="H110" s="135"/>
      <c r="I110" s="135"/>
      <c r="J110" s="136">
        <f>J272</f>
        <v>0</v>
      </c>
      <c r="L110" s="133"/>
    </row>
    <row r="111" spans="2:47" s="8" customFormat="1" ht="24.9" customHeight="1" x14ac:dyDescent="0.2">
      <c r="B111" s="129"/>
      <c r="D111" s="130" t="s">
        <v>3246</v>
      </c>
      <c r="E111" s="131"/>
      <c r="F111" s="131"/>
      <c r="G111" s="131"/>
      <c r="H111" s="131"/>
      <c r="I111" s="131"/>
      <c r="J111" s="132">
        <f>J280</f>
        <v>0</v>
      </c>
      <c r="L111" s="129"/>
    </row>
    <row r="112" spans="2:47" s="9" customFormat="1" ht="19.95" customHeight="1" x14ac:dyDescent="0.2">
      <c r="B112" s="133"/>
      <c r="D112" s="134" t="s">
        <v>3247</v>
      </c>
      <c r="E112" s="135"/>
      <c r="F112" s="135"/>
      <c r="G112" s="135"/>
      <c r="H112" s="135"/>
      <c r="I112" s="135"/>
      <c r="J112" s="136">
        <f>J281</f>
        <v>0</v>
      </c>
      <c r="L112" s="133"/>
    </row>
    <row r="113" spans="2:65" s="8" customFormat="1" ht="24.9" customHeight="1" x14ac:dyDescent="0.2">
      <c r="B113" s="129"/>
      <c r="D113" s="130" t="s">
        <v>3248</v>
      </c>
      <c r="E113" s="131"/>
      <c r="F113" s="131"/>
      <c r="G113" s="131"/>
      <c r="H113" s="131"/>
      <c r="I113" s="131"/>
      <c r="J113" s="132">
        <f>J286</f>
        <v>0</v>
      </c>
      <c r="L113" s="129"/>
    </row>
    <row r="114" spans="2:65" s="1" customFormat="1" ht="21.75" customHeight="1" x14ac:dyDescent="0.2">
      <c r="B114" s="34"/>
      <c r="L114" s="34"/>
    </row>
    <row r="115" spans="2:65" s="1" customFormat="1" ht="6.9" customHeight="1" x14ac:dyDescent="0.2">
      <c r="B115" s="34"/>
      <c r="L115" s="34"/>
    </row>
    <row r="116" spans="2:65" s="1" customFormat="1" ht="29.25" customHeight="1" x14ac:dyDescent="0.2">
      <c r="B116" s="34"/>
      <c r="C116" s="128" t="s">
        <v>192</v>
      </c>
      <c r="J116" s="137">
        <f>ROUND(J117 + J118 + J119 + J120 + J121 + J122,2)</f>
        <v>0</v>
      </c>
      <c r="L116" s="34"/>
      <c r="N116" s="138" t="s">
        <v>35</v>
      </c>
    </row>
    <row r="117" spans="2:65" s="1" customFormat="1" ht="18" customHeight="1" x14ac:dyDescent="0.2">
      <c r="B117" s="139"/>
      <c r="C117" s="140"/>
      <c r="D117" s="275" t="s">
        <v>193</v>
      </c>
      <c r="E117" s="294"/>
      <c r="F117" s="294"/>
      <c r="G117" s="140"/>
      <c r="H117" s="140"/>
      <c r="I117" s="140"/>
      <c r="J117" s="101">
        <v>0</v>
      </c>
      <c r="K117" s="140"/>
      <c r="L117" s="139"/>
      <c r="M117" s="140"/>
      <c r="N117" s="142" t="s">
        <v>37</v>
      </c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3" t="s">
        <v>194</v>
      </c>
      <c r="AZ117" s="140"/>
      <c r="BA117" s="140"/>
      <c r="BB117" s="140"/>
      <c r="BC117" s="140"/>
      <c r="BD117" s="140"/>
      <c r="BE117" s="144">
        <f t="shared" ref="BE117:BE122" si="0">IF(N117="základná",J117,0)</f>
        <v>0</v>
      </c>
      <c r="BF117" s="144">
        <f t="shared" ref="BF117:BF122" si="1">IF(N117="znížená",J117,0)</f>
        <v>0</v>
      </c>
      <c r="BG117" s="144">
        <f t="shared" ref="BG117:BG122" si="2">IF(N117="zákl. prenesená",J117,0)</f>
        <v>0</v>
      </c>
      <c r="BH117" s="144">
        <f t="shared" ref="BH117:BH122" si="3">IF(N117="zníž. prenesená",J117,0)</f>
        <v>0</v>
      </c>
      <c r="BI117" s="144">
        <f t="shared" ref="BI117:BI122" si="4">IF(N117="nulová",J117,0)</f>
        <v>0</v>
      </c>
      <c r="BJ117" s="143" t="s">
        <v>83</v>
      </c>
      <c r="BK117" s="140"/>
      <c r="BL117" s="140"/>
      <c r="BM117" s="140"/>
    </row>
    <row r="118" spans="2:65" s="1" customFormat="1" ht="18" customHeight="1" x14ac:dyDescent="0.2">
      <c r="B118" s="139"/>
      <c r="C118" s="140"/>
      <c r="D118" s="275" t="s">
        <v>195</v>
      </c>
      <c r="E118" s="294"/>
      <c r="F118" s="294"/>
      <c r="G118" s="140"/>
      <c r="H118" s="140"/>
      <c r="I118" s="140"/>
      <c r="J118" s="101">
        <v>0</v>
      </c>
      <c r="K118" s="140"/>
      <c r="L118" s="139"/>
      <c r="M118" s="140"/>
      <c r="N118" s="142" t="s">
        <v>37</v>
      </c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3" t="s">
        <v>194</v>
      </c>
      <c r="AZ118" s="140"/>
      <c r="BA118" s="140"/>
      <c r="BB118" s="140"/>
      <c r="BC118" s="140"/>
      <c r="BD118" s="140"/>
      <c r="BE118" s="144">
        <f t="shared" si="0"/>
        <v>0</v>
      </c>
      <c r="BF118" s="144">
        <f t="shared" si="1"/>
        <v>0</v>
      </c>
      <c r="BG118" s="144">
        <f t="shared" si="2"/>
        <v>0</v>
      </c>
      <c r="BH118" s="144">
        <f t="shared" si="3"/>
        <v>0</v>
      </c>
      <c r="BI118" s="144">
        <f t="shared" si="4"/>
        <v>0</v>
      </c>
      <c r="BJ118" s="143" t="s">
        <v>83</v>
      </c>
      <c r="BK118" s="140"/>
      <c r="BL118" s="140"/>
      <c r="BM118" s="140"/>
    </row>
    <row r="119" spans="2:65" s="1" customFormat="1" ht="18" customHeight="1" x14ac:dyDescent="0.2">
      <c r="B119" s="139"/>
      <c r="C119" s="140"/>
      <c r="D119" s="275" t="s">
        <v>196</v>
      </c>
      <c r="E119" s="294"/>
      <c r="F119" s="294"/>
      <c r="G119" s="140"/>
      <c r="H119" s="140"/>
      <c r="I119" s="140"/>
      <c r="J119" s="101">
        <v>0</v>
      </c>
      <c r="K119" s="140"/>
      <c r="L119" s="139"/>
      <c r="M119" s="140"/>
      <c r="N119" s="142" t="s">
        <v>37</v>
      </c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3" t="s">
        <v>194</v>
      </c>
      <c r="AZ119" s="140"/>
      <c r="BA119" s="140"/>
      <c r="BB119" s="140"/>
      <c r="BC119" s="140"/>
      <c r="BD119" s="140"/>
      <c r="BE119" s="144">
        <f t="shared" si="0"/>
        <v>0</v>
      </c>
      <c r="BF119" s="144">
        <f t="shared" si="1"/>
        <v>0</v>
      </c>
      <c r="BG119" s="144">
        <f t="shared" si="2"/>
        <v>0</v>
      </c>
      <c r="BH119" s="144">
        <f t="shared" si="3"/>
        <v>0</v>
      </c>
      <c r="BI119" s="144">
        <f t="shared" si="4"/>
        <v>0</v>
      </c>
      <c r="BJ119" s="143" t="s">
        <v>83</v>
      </c>
      <c r="BK119" s="140"/>
      <c r="BL119" s="140"/>
      <c r="BM119" s="140"/>
    </row>
    <row r="120" spans="2:65" s="1" customFormat="1" ht="18" customHeight="1" x14ac:dyDescent="0.2">
      <c r="B120" s="139"/>
      <c r="C120" s="140"/>
      <c r="D120" s="275" t="s">
        <v>197</v>
      </c>
      <c r="E120" s="294"/>
      <c r="F120" s="294"/>
      <c r="G120" s="140"/>
      <c r="H120" s="140"/>
      <c r="I120" s="140"/>
      <c r="J120" s="101">
        <v>0</v>
      </c>
      <c r="K120" s="140"/>
      <c r="L120" s="139"/>
      <c r="M120" s="140"/>
      <c r="N120" s="142" t="s">
        <v>37</v>
      </c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3" t="s">
        <v>194</v>
      </c>
      <c r="AZ120" s="140"/>
      <c r="BA120" s="140"/>
      <c r="BB120" s="140"/>
      <c r="BC120" s="140"/>
      <c r="BD120" s="140"/>
      <c r="BE120" s="144">
        <f t="shared" si="0"/>
        <v>0</v>
      </c>
      <c r="BF120" s="144">
        <f t="shared" si="1"/>
        <v>0</v>
      </c>
      <c r="BG120" s="144">
        <f t="shared" si="2"/>
        <v>0</v>
      </c>
      <c r="BH120" s="144">
        <f t="shared" si="3"/>
        <v>0</v>
      </c>
      <c r="BI120" s="144">
        <f t="shared" si="4"/>
        <v>0</v>
      </c>
      <c r="BJ120" s="143" t="s">
        <v>83</v>
      </c>
      <c r="BK120" s="140"/>
      <c r="BL120" s="140"/>
      <c r="BM120" s="140"/>
    </row>
    <row r="121" spans="2:65" s="1" customFormat="1" ht="18" customHeight="1" x14ac:dyDescent="0.2">
      <c r="B121" s="139"/>
      <c r="C121" s="140"/>
      <c r="D121" s="275" t="s">
        <v>198</v>
      </c>
      <c r="E121" s="294"/>
      <c r="F121" s="294"/>
      <c r="G121" s="140"/>
      <c r="H121" s="140"/>
      <c r="I121" s="140"/>
      <c r="J121" s="101">
        <v>0</v>
      </c>
      <c r="K121" s="140"/>
      <c r="L121" s="139"/>
      <c r="M121" s="140"/>
      <c r="N121" s="142" t="s">
        <v>37</v>
      </c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3" t="s">
        <v>194</v>
      </c>
      <c r="AZ121" s="140"/>
      <c r="BA121" s="140"/>
      <c r="BB121" s="140"/>
      <c r="BC121" s="140"/>
      <c r="BD121" s="140"/>
      <c r="BE121" s="144">
        <f t="shared" si="0"/>
        <v>0</v>
      </c>
      <c r="BF121" s="144">
        <f t="shared" si="1"/>
        <v>0</v>
      </c>
      <c r="BG121" s="144">
        <f t="shared" si="2"/>
        <v>0</v>
      </c>
      <c r="BH121" s="144">
        <f t="shared" si="3"/>
        <v>0</v>
      </c>
      <c r="BI121" s="144">
        <f t="shared" si="4"/>
        <v>0</v>
      </c>
      <c r="BJ121" s="143" t="s">
        <v>83</v>
      </c>
      <c r="BK121" s="140"/>
      <c r="BL121" s="140"/>
      <c r="BM121" s="140"/>
    </row>
    <row r="122" spans="2:65" s="1" customFormat="1" ht="18" customHeight="1" x14ac:dyDescent="0.2">
      <c r="B122" s="139"/>
      <c r="C122" s="140"/>
      <c r="D122" s="141" t="s">
        <v>199</v>
      </c>
      <c r="E122" s="140"/>
      <c r="F122" s="140"/>
      <c r="G122" s="140"/>
      <c r="H122" s="140"/>
      <c r="I122" s="140"/>
      <c r="J122" s="101">
        <f>ROUND(J32*T122,2)</f>
        <v>0</v>
      </c>
      <c r="K122" s="140"/>
      <c r="L122" s="139"/>
      <c r="M122" s="140"/>
      <c r="N122" s="142" t="s">
        <v>37</v>
      </c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3" t="s">
        <v>200</v>
      </c>
      <c r="AZ122" s="140"/>
      <c r="BA122" s="140"/>
      <c r="BB122" s="140"/>
      <c r="BC122" s="140"/>
      <c r="BD122" s="140"/>
      <c r="BE122" s="144">
        <f t="shared" si="0"/>
        <v>0</v>
      </c>
      <c r="BF122" s="144">
        <f t="shared" si="1"/>
        <v>0</v>
      </c>
      <c r="BG122" s="144">
        <f t="shared" si="2"/>
        <v>0</v>
      </c>
      <c r="BH122" s="144">
        <f t="shared" si="3"/>
        <v>0</v>
      </c>
      <c r="BI122" s="144">
        <f t="shared" si="4"/>
        <v>0</v>
      </c>
      <c r="BJ122" s="143" t="s">
        <v>83</v>
      </c>
      <c r="BK122" s="140"/>
      <c r="BL122" s="140"/>
      <c r="BM122" s="140"/>
    </row>
    <row r="123" spans="2:65" s="1" customFormat="1" x14ac:dyDescent="0.2">
      <c r="B123" s="34"/>
      <c r="L123" s="34"/>
    </row>
    <row r="124" spans="2:65" s="1" customFormat="1" ht="29.25" customHeight="1" x14ac:dyDescent="0.2">
      <c r="B124" s="34"/>
      <c r="C124" s="107" t="s">
        <v>111</v>
      </c>
      <c r="D124" s="108"/>
      <c r="E124" s="108"/>
      <c r="F124" s="108"/>
      <c r="G124" s="108"/>
      <c r="H124" s="108"/>
      <c r="I124" s="108"/>
      <c r="J124" s="109">
        <f>ROUND(J98+J116,2)</f>
        <v>0</v>
      </c>
      <c r="K124" s="108"/>
      <c r="L124" s="34"/>
    </row>
    <row r="125" spans="2:65" s="1" customFormat="1" ht="6.9" customHeight="1" x14ac:dyDescent="0.2">
      <c r="B125" s="49"/>
      <c r="C125" s="50"/>
      <c r="D125" s="50"/>
      <c r="E125" s="50"/>
      <c r="F125" s="50"/>
      <c r="G125" s="50"/>
      <c r="H125" s="50"/>
      <c r="I125" s="50"/>
      <c r="J125" s="50"/>
      <c r="K125" s="50"/>
      <c r="L125" s="34"/>
    </row>
    <row r="129" spans="2:20" s="1" customFormat="1" ht="6.9" customHeight="1" x14ac:dyDescent="0.2">
      <c r="B129" s="51"/>
      <c r="C129" s="52"/>
      <c r="D129" s="52"/>
      <c r="E129" s="52"/>
      <c r="F129" s="52"/>
      <c r="G129" s="52"/>
      <c r="H129" s="52"/>
      <c r="I129" s="52"/>
      <c r="J129" s="52"/>
      <c r="K129" s="52"/>
      <c r="L129" s="34"/>
    </row>
    <row r="130" spans="2:20" s="1" customFormat="1" ht="24.9" customHeight="1" x14ac:dyDescent="0.2">
      <c r="B130" s="34"/>
      <c r="C130" s="237" t="s">
        <v>3919</v>
      </c>
      <c r="L130" s="34"/>
    </row>
    <row r="131" spans="2:20" s="1" customFormat="1" ht="6.9" customHeight="1" x14ac:dyDescent="0.2">
      <c r="B131" s="34"/>
      <c r="L131" s="34"/>
    </row>
    <row r="132" spans="2:20" s="1" customFormat="1" ht="12" customHeight="1" x14ac:dyDescent="0.2">
      <c r="B132" s="34"/>
      <c r="C132" s="27" t="s">
        <v>13</v>
      </c>
      <c r="L132" s="34"/>
    </row>
    <row r="133" spans="2:20" s="1" customFormat="1" ht="16.5" customHeight="1" x14ac:dyDescent="0.2">
      <c r="B133" s="34"/>
      <c r="E133" s="295" t="str">
        <f>E7</f>
        <v xml:space="preserve">NOVÁ EXPEDÍCIA - HYZA TOPOĽČANY </v>
      </c>
      <c r="F133" s="296"/>
      <c r="G133" s="296"/>
      <c r="H133" s="296"/>
      <c r="L133" s="34"/>
    </row>
    <row r="134" spans="2:20" ht="12" customHeight="1" x14ac:dyDescent="0.2">
      <c r="B134" s="20"/>
      <c r="C134" s="27" t="s">
        <v>124</v>
      </c>
      <c r="L134" s="20"/>
    </row>
    <row r="135" spans="2:20" s="1" customFormat="1" ht="16.5" customHeight="1" x14ac:dyDescent="0.2">
      <c r="B135" s="34"/>
      <c r="E135" s="295" t="str">
        <f>E9</f>
        <v>SO-21 Expedičná chladiareň, SO-22 Sociálno-administratívna budova</v>
      </c>
      <c r="F135" s="300"/>
      <c r="G135" s="300"/>
      <c r="H135" s="300"/>
      <c r="L135" s="34"/>
    </row>
    <row r="136" spans="2:20" s="1" customFormat="1" ht="12" customHeight="1" x14ac:dyDescent="0.2">
      <c r="B136" s="34"/>
      <c r="C136" s="27" t="s">
        <v>130</v>
      </c>
      <c r="L136" s="34"/>
    </row>
    <row r="137" spans="2:20" s="1" customFormat="1" ht="16.5" customHeight="1" x14ac:dyDescent="0.2">
      <c r="B137" s="34"/>
      <c r="E137" s="272" t="str">
        <f>E11</f>
        <v>03 - Ústredné vykurovanie</v>
      </c>
      <c r="F137" s="292"/>
      <c r="G137" s="292"/>
      <c r="H137" s="292"/>
      <c r="L137" s="34"/>
    </row>
    <row r="138" spans="2:20" s="1" customFormat="1" ht="6.9" customHeight="1" x14ac:dyDescent="0.2">
      <c r="B138" s="34"/>
      <c r="L138" s="34"/>
    </row>
    <row r="139" spans="2:20" s="1" customFormat="1" ht="12" customHeight="1" x14ac:dyDescent="0.2">
      <c r="B139" s="34"/>
      <c r="C139" s="27" t="s">
        <v>16</v>
      </c>
      <c r="F139" s="25" t="str">
        <f>F14</f>
        <v>Topoľčany</v>
      </c>
      <c r="I139" s="27" t="s">
        <v>18</v>
      </c>
      <c r="J139" s="57">
        <f>IF(J14="","",J14)</f>
        <v>44977</v>
      </c>
      <c r="L139" s="34"/>
    </row>
    <row r="140" spans="2:20" s="1" customFormat="1" ht="6.9" customHeight="1" x14ac:dyDescent="0.2">
      <c r="B140" s="34"/>
      <c r="L140" s="34"/>
    </row>
    <row r="141" spans="2:20" s="1" customFormat="1" ht="25.65" customHeight="1" x14ac:dyDescent="0.2">
      <c r="B141" s="34"/>
      <c r="C141" s="27" t="s">
        <v>19</v>
      </c>
      <c r="F141" s="25" t="str">
        <f>E17</f>
        <v>HYZA a.s., Odbojárov 2279/37, 955 92 Topoľčany</v>
      </c>
      <c r="I141" s="27" t="s">
        <v>24</v>
      </c>
      <c r="J141" s="30" t="str">
        <f>E23</f>
        <v>hl. Ing. projektu : Ing. Miloš Janíček</v>
      </c>
      <c r="L141" s="34"/>
    </row>
    <row r="142" spans="2:20" s="1" customFormat="1" ht="15.15" customHeight="1" x14ac:dyDescent="0.2">
      <c r="B142" s="34"/>
      <c r="C142" s="27" t="s">
        <v>22</v>
      </c>
      <c r="F142" s="25" t="str">
        <f>IF(E20="","",E20)</f>
        <v>Vyplň údaj</v>
      </c>
      <c r="I142" s="27" t="s">
        <v>27</v>
      </c>
      <c r="J142" s="30" t="str">
        <f>E26</f>
        <v>JOPRO s.r.o.</v>
      </c>
      <c r="L142" s="34"/>
    </row>
    <row r="143" spans="2:20" s="1" customFormat="1" ht="10.35" customHeight="1" x14ac:dyDescent="0.2">
      <c r="B143" s="34"/>
      <c r="L143" s="34"/>
    </row>
    <row r="144" spans="2:20" s="10" customFormat="1" ht="29.25" customHeight="1" x14ac:dyDescent="0.2">
      <c r="B144" s="145"/>
      <c r="C144" s="146" t="s">
        <v>201</v>
      </c>
      <c r="D144" s="147" t="s">
        <v>56</v>
      </c>
      <c r="E144" s="147" t="s">
        <v>52</v>
      </c>
      <c r="F144" s="147" t="s">
        <v>53</v>
      </c>
      <c r="G144" s="147" t="s">
        <v>202</v>
      </c>
      <c r="H144" s="147" t="s">
        <v>203</v>
      </c>
      <c r="I144" s="147" t="s">
        <v>204</v>
      </c>
      <c r="J144" s="148" t="s">
        <v>166</v>
      </c>
      <c r="K144" s="149" t="s">
        <v>205</v>
      </c>
      <c r="L144" s="145"/>
      <c r="M144" s="63" t="s">
        <v>1</v>
      </c>
      <c r="N144" s="64" t="s">
        <v>35</v>
      </c>
      <c r="O144" s="64" t="s">
        <v>206</v>
      </c>
      <c r="P144" s="64" t="s">
        <v>207</v>
      </c>
      <c r="Q144" s="64" t="s">
        <v>208</v>
      </c>
      <c r="R144" s="64" t="s">
        <v>209</v>
      </c>
      <c r="S144" s="64" t="s">
        <v>210</v>
      </c>
      <c r="T144" s="65" t="s">
        <v>211</v>
      </c>
    </row>
    <row r="145" spans="2:65" s="1" customFormat="1" ht="22.95" customHeight="1" x14ac:dyDescent="0.3">
      <c r="B145" s="34"/>
      <c r="C145" s="68" t="s">
        <v>164</v>
      </c>
      <c r="J145" s="150">
        <f>BK145</f>
        <v>0</v>
      </c>
      <c r="L145" s="34"/>
      <c r="M145" s="66"/>
      <c r="N145" s="58"/>
      <c r="O145" s="58"/>
      <c r="P145" s="151">
        <f>P146+P152+P280+P286</f>
        <v>0</v>
      </c>
      <c r="Q145" s="58"/>
      <c r="R145" s="151">
        <f>R146+R152+R280+R286</f>
        <v>0</v>
      </c>
      <c r="S145" s="58"/>
      <c r="T145" s="152">
        <f>T146+T152+T280+T286</f>
        <v>0</v>
      </c>
      <c r="AT145" s="17" t="s">
        <v>70</v>
      </c>
      <c r="AU145" s="17" t="s">
        <v>168</v>
      </c>
      <c r="BK145" s="153">
        <f>BK146+BK152+BK280+BK286</f>
        <v>0</v>
      </c>
    </row>
    <row r="146" spans="2:65" s="11" customFormat="1" ht="25.95" customHeight="1" x14ac:dyDescent="0.25">
      <c r="B146" s="154"/>
      <c r="D146" s="155" t="s">
        <v>70</v>
      </c>
      <c r="E146" s="156" t="s">
        <v>212</v>
      </c>
      <c r="F146" s="156" t="s">
        <v>213</v>
      </c>
      <c r="I146" s="157"/>
      <c r="J146" s="158">
        <f>BK146</f>
        <v>0</v>
      </c>
      <c r="L146" s="154"/>
      <c r="M146" s="159"/>
      <c r="P146" s="160">
        <f>P147+P150</f>
        <v>0</v>
      </c>
      <c r="R146" s="160">
        <f>R147+R150</f>
        <v>0</v>
      </c>
      <c r="T146" s="161">
        <f>T147+T150</f>
        <v>0</v>
      </c>
      <c r="AR146" s="155" t="s">
        <v>77</v>
      </c>
      <c r="AT146" s="162" t="s">
        <v>70</v>
      </c>
      <c r="AU146" s="162" t="s">
        <v>71</v>
      </c>
      <c r="AY146" s="155" t="s">
        <v>214</v>
      </c>
      <c r="BK146" s="163">
        <f>BK147+BK150</f>
        <v>0</v>
      </c>
    </row>
    <row r="147" spans="2:65" s="11" customFormat="1" ht="22.95" customHeight="1" x14ac:dyDescent="0.25">
      <c r="B147" s="154"/>
      <c r="D147" s="155" t="s">
        <v>70</v>
      </c>
      <c r="E147" s="164" t="s">
        <v>354</v>
      </c>
      <c r="F147" s="164" t="s">
        <v>1335</v>
      </c>
      <c r="I147" s="157"/>
      <c r="J147" s="165">
        <f>BK147</f>
        <v>0</v>
      </c>
      <c r="L147" s="154"/>
      <c r="M147" s="159"/>
      <c r="P147" s="160">
        <f>SUM(P148:P149)</f>
        <v>0</v>
      </c>
      <c r="R147" s="160">
        <f>SUM(R148:R149)</f>
        <v>0</v>
      </c>
      <c r="T147" s="161">
        <f>SUM(T148:T149)</f>
        <v>0</v>
      </c>
      <c r="AR147" s="155" t="s">
        <v>77</v>
      </c>
      <c r="AT147" s="162" t="s">
        <v>70</v>
      </c>
      <c r="AU147" s="162" t="s">
        <v>77</v>
      </c>
      <c r="AY147" s="155" t="s">
        <v>214</v>
      </c>
      <c r="BK147" s="163">
        <f>SUM(BK148:BK149)</f>
        <v>0</v>
      </c>
    </row>
    <row r="148" spans="2:65" s="1" customFormat="1" ht="16.5" customHeight="1" x14ac:dyDescent="0.2">
      <c r="B148" s="139"/>
      <c r="C148" s="206" t="s">
        <v>77</v>
      </c>
      <c r="D148" s="206" t="s">
        <v>822</v>
      </c>
      <c r="E148" s="207" t="s">
        <v>3249</v>
      </c>
      <c r="F148" s="208" t="s">
        <v>3250</v>
      </c>
      <c r="G148" s="209" t="s">
        <v>1339</v>
      </c>
      <c r="H148" s="210">
        <v>360</v>
      </c>
      <c r="I148" s="211"/>
      <c r="J148" s="210">
        <f>ROUND(I148*H148,3)</f>
        <v>0</v>
      </c>
      <c r="K148" s="212"/>
      <c r="L148" s="213"/>
      <c r="M148" s="214" t="s">
        <v>1</v>
      </c>
      <c r="N148" s="215" t="s">
        <v>37</v>
      </c>
      <c r="P148" s="174">
        <f>O148*H148</f>
        <v>0</v>
      </c>
      <c r="Q148" s="174">
        <v>0</v>
      </c>
      <c r="R148" s="174">
        <f>Q148*H148</f>
        <v>0</v>
      </c>
      <c r="S148" s="174">
        <v>0</v>
      </c>
      <c r="T148" s="175">
        <f>S148*H148</f>
        <v>0</v>
      </c>
      <c r="AR148" s="176" t="s">
        <v>329</v>
      </c>
      <c r="AT148" s="176" t="s">
        <v>822</v>
      </c>
      <c r="AU148" s="176" t="s">
        <v>83</v>
      </c>
      <c r="AY148" s="17" t="s">
        <v>214</v>
      </c>
      <c r="BE148" s="104">
        <f>IF(N148="základná",J148,0)</f>
        <v>0</v>
      </c>
      <c r="BF148" s="104">
        <f>IF(N148="znížená",J148,0)</f>
        <v>0</v>
      </c>
      <c r="BG148" s="104">
        <f>IF(N148="zákl. prenesená",J148,0)</f>
        <v>0</v>
      </c>
      <c r="BH148" s="104">
        <f>IF(N148="zníž. prenesená",J148,0)</f>
        <v>0</v>
      </c>
      <c r="BI148" s="104">
        <f>IF(N148="nulová",J148,0)</f>
        <v>0</v>
      </c>
      <c r="BJ148" s="17" t="s">
        <v>83</v>
      </c>
      <c r="BK148" s="177">
        <f>ROUND(I148*H148,3)</f>
        <v>0</v>
      </c>
      <c r="BL148" s="17" t="s">
        <v>220</v>
      </c>
      <c r="BM148" s="176" t="s">
        <v>83</v>
      </c>
    </row>
    <row r="149" spans="2:65" s="1" customFormat="1" ht="16.5" customHeight="1" x14ac:dyDescent="0.2">
      <c r="B149" s="139"/>
      <c r="C149" s="206" t="s">
        <v>83</v>
      </c>
      <c r="D149" s="206" t="s">
        <v>822</v>
      </c>
      <c r="E149" s="207" t="s">
        <v>3251</v>
      </c>
      <c r="F149" s="208" t="s">
        <v>3252</v>
      </c>
      <c r="G149" s="209" t="s">
        <v>1339</v>
      </c>
      <c r="H149" s="210">
        <v>368</v>
      </c>
      <c r="I149" s="211"/>
      <c r="J149" s="210">
        <f>ROUND(I149*H149,3)</f>
        <v>0</v>
      </c>
      <c r="K149" s="212"/>
      <c r="L149" s="213"/>
      <c r="M149" s="214" t="s">
        <v>1</v>
      </c>
      <c r="N149" s="215" t="s">
        <v>37</v>
      </c>
      <c r="P149" s="174">
        <f>O149*H149</f>
        <v>0</v>
      </c>
      <c r="Q149" s="174">
        <v>0</v>
      </c>
      <c r="R149" s="174">
        <f>Q149*H149</f>
        <v>0</v>
      </c>
      <c r="S149" s="174">
        <v>0</v>
      </c>
      <c r="T149" s="175">
        <f>S149*H149</f>
        <v>0</v>
      </c>
      <c r="AR149" s="176" t="s">
        <v>329</v>
      </c>
      <c r="AT149" s="176" t="s">
        <v>822</v>
      </c>
      <c r="AU149" s="176" t="s">
        <v>83</v>
      </c>
      <c r="AY149" s="17" t="s">
        <v>214</v>
      </c>
      <c r="BE149" s="104">
        <f>IF(N149="základná",J149,0)</f>
        <v>0</v>
      </c>
      <c r="BF149" s="104">
        <f>IF(N149="znížená",J149,0)</f>
        <v>0</v>
      </c>
      <c r="BG149" s="104">
        <f>IF(N149="zákl. prenesená",J149,0)</f>
        <v>0</v>
      </c>
      <c r="BH149" s="104">
        <f>IF(N149="zníž. prenesená",J149,0)</f>
        <v>0</v>
      </c>
      <c r="BI149" s="104">
        <f>IF(N149="nulová",J149,0)</f>
        <v>0</v>
      </c>
      <c r="BJ149" s="17" t="s">
        <v>83</v>
      </c>
      <c r="BK149" s="177">
        <f>ROUND(I149*H149,3)</f>
        <v>0</v>
      </c>
      <c r="BL149" s="17" t="s">
        <v>220</v>
      </c>
      <c r="BM149" s="176" t="s">
        <v>220</v>
      </c>
    </row>
    <row r="150" spans="2:65" s="11" customFormat="1" ht="22.95" customHeight="1" x14ac:dyDescent="0.25">
      <c r="B150" s="154"/>
      <c r="D150" s="155" t="s">
        <v>70</v>
      </c>
      <c r="E150" s="164" t="s">
        <v>1060</v>
      </c>
      <c r="F150" s="164" t="s">
        <v>1559</v>
      </c>
      <c r="I150" s="157"/>
      <c r="J150" s="165">
        <f>BK150</f>
        <v>0</v>
      </c>
      <c r="L150" s="154"/>
      <c r="M150" s="159"/>
      <c r="P150" s="160">
        <f>P151</f>
        <v>0</v>
      </c>
      <c r="R150" s="160">
        <f>R151</f>
        <v>0</v>
      </c>
      <c r="T150" s="161">
        <f>T151</f>
        <v>0</v>
      </c>
      <c r="AR150" s="155" t="s">
        <v>77</v>
      </c>
      <c r="AT150" s="162" t="s">
        <v>70</v>
      </c>
      <c r="AU150" s="162" t="s">
        <v>77</v>
      </c>
      <c r="AY150" s="155" t="s">
        <v>214</v>
      </c>
      <c r="BK150" s="163">
        <f>BK151</f>
        <v>0</v>
      </c>
    </row>
    <row r="151" spans="2:65" s="1" customFormat="1" ht="24.15" customHeight="1" x14ac:dyDescent="0.2">
      <c r="B151" s="139"/>
      <c r="C151" s="166" t="s">
        <v>259</v>
      </c>
      <c r="D151" s="166" t="s">
        <v>216</v>
      </c>
      <c r="E151" s="167" t="s">
        <v>3253</v>
      </c>
      <c r="F151" s="168" t="s">
        <v>3254</v>
      </c>
      <c r="G151" s="169" t="s">
        <v>481</v>
      </c>
      <c r="H151" s="170">
        <v>2.61</v>
      </c>
      <c r="I151" s="171"/>
      <c r="J151" s="170">
        <f>ROUND(I151*H151,3)</f>
        <v>0</v>
      </c>
      <c r="K151" s="172"/>
      <c r="L151" s="34"/>
      <c r="M151" s="173" t="s">
        <v>1</v>
      </c>
      <c r="N151" s="138" t="s">
        <v>37</v>
      </c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AR151" s="176" t="s">
        <v>220</v>
      </c>
      <c r="AT151" s="176" t="s">
        <v>216</v>
      </c>
      <c r="AU151" s="176" t="s">
        <v>83</v>
      </c>
      <c r="AY151" s="17" t="s">
        <v>214</v>
      </c>
      <c r="BE151" s="104">
        <f>IF(N151="základná",J151,0)</f>
        <v>0</v>
      </c>
      <c r="BF151" s="104">
        <f>IF(N151="znížená",J151,0)</f>
        <v>0</v>
      </c>
      <c r="BG151" s="104">
        <f>IF(N151="zákl. prenesená",J151,0)</f>
        <v>0</v>
      </c>
      <c r="BH151" s="104">
        <f>IF(N151="zníž. prenesená",J151,0)</f>
        <v>0</v>
      </c>
      <c r="BI151" s="104">
        <f>IF(N151="nulová",J151,0)</f>
        <v>0</v>
      </c>
      <c r="BJ151" s="17" t="s">
        <v>83</v>
      </c>
      <c r="BK151" s="177">
        <f>ROUND(I151*H151,3)</f>
        <v>0</v>
      </c>
      <c r="BL151" s="17" t="s">
        <v>220</v>
      </c>
      <c r="BM151" s="176" t="s">
        <v>272</v>
      </c>
    </row>
    <row r="152" spans="2:65" s="11" customFormat="1" ht="25.95" customHeight="1" x14ac:dyDescent="0.25">
      <c r="B152" s="154"/>
      <c r="D152" s="155" t="s">
        <v>70</v>
      </c>
      <c r="E152" s="156" t="s">
        <v>1564</v>
      </c>
      <c r="F152" s="156" t="s">
        <v>1565</v>
      </c>
      <c r="I152" s="157"/>
      <c r="J152" s="158">
        <f>BK152</f>
        <v>0</v>
      </c>
      <c r="L152" s="154"/>
      <c r="M152" s="159"/>
      <c r="P152" s="160">
        <f>P153+P155+P163+P172+P190+P201+P249+P272</f>
        <v>0</v>
      </c>
      <c r="R152" s="160">
        <f>R153+R155+R163+R172+R190+R201+R249+R272</f>
        <v>0</v>
      </c>
      <c r="T152" s="161">
        <f>T153+T155+T163+T172+T190+T201+T249+T272</f>
        <v>0</v>
      </c>
      <c r="AR152" s="155" t="s">
        <v>83</v>
      </c>
      <c r="AT152" s="162" t="s">
        <v>70</v>
      </c>
      <c r="AU152" s="162" t="s">
        <v>71</v>
      </c>
      <c r="AY152" s="155" t="s">
        <v>214</v>
      </c>
      <c r="BK152" s="163">
        <f>BK153+BK155+BK163+BK172+BK190+BK201+BK249+BK272</f>
        <v>0</v>
      </c>
    </row>
    <row r="153" spans="2:65" s="11" customFormat="1" ht="22.95" customHeight="1" x14ac:dyDescent="0.25">
      <c r="B153" s="154"/>
      <c r="D153" s="155" t="s">
        <v>70</v>
      </c>
      <c r="E153" s="164" t="s">
        <v>3255</v>
      </c>
      <c r="F153" s="164" t="s">
        <v>3256</v>
      </c>
      <c r="I153" s="157"/>
      <c r="J153" s="165">
        <f>BK153</f>
        <v>0</v>
      </c>
      <c r="L153" s="154"/>
      <c r="M153" s="159"/>
      <c r="P153" s="160">
        <f>P154</f>
        <v>0</v>
      </c>
      <c r="R153" s="160">
        <f>R154</f>
        <v>0</v>
      </c>
      <c r="T153" s="161">
        <f>T154</f>
        <v>0</v>
      </c>
      <c r="AR153" s="155" t="s">
        <v>83</v>
      </c>
      <c r="AT153" s="162" t="s">
        <v>70</v>
      </c>
      <c r="AU153" s="162" t="s">
        <v>77</v>
      </c>
      <c r="AY153" s="155" t="s">
        <v>214</v>
      </c>
      <c r="BK153" s="163">
        <f>BK154</f>
        <v>0</v>
      </c>
    </row>
    <row r="154" spans="2:65" s="1" customFormat="1" ht="16.5" customHeight="1" x14ac:dyDescent="0.2">
      <c r="B154" s="139"/>
      <c r="C154" s="206" t="s">
        <v>220</v>
      </c>
      <c r="D154" s="206" t="s">
        <v>822</v>
      </c>
      <c r="E154" s="207" t="s">
        <v>3257</v>
      </c>
      <c r="F154" s="208" t="s">
        <v>3258</v>
      </c>
      <c r="G154" s="209" t="s">
        <v>516</v>
      </c>
      <c r="H154" s="210">
        <v>1</v>
      </c>
      <c r="I154" s="211"/>
      <c r="J154" s="210">
        <f>ROUND(I154*H154,3)</f>
        <v>0</v>
      </c>
      <c r="K154" s="212"/>
      <c r="L154" s="213"/>
      <c r="M154" s="214" t="s">
        <v>1</v>
      </c>
      <c r="N154" s="215" t="s">
        <v>37</v>
      </c>
      <c r="P154" s="174">
        <f>O154*H154</f>
        <v>0</v>
      </c>
      <c r="Q154" s="174">
        <v>0</v>
      </c>
      <c r="R154" s="174">
        <f>Q154*H154</f>
        <v>0</v>
      </c>
      <c r="S154" s="174">
        <v>0</v>
      </c>
      <c r="T154" s="175">
        <f>S154*H154</f>
        <v>0</v>
      </c>
      <c r="AR154" s="176" t="s">
        <v>528</v>
      </c>
      <c r="AT154" s="176" t="s">
        <v>822</v>
      </c>
      <c r="AU154" s="176" t="s">
        <v>83</v>
      </c>
      <c r="AY154" s="17" t="s">
        <v>214</v>
      </c>
      <c r="BE154" s="104">
        <f>IF(N154="základná",J154,0)</f>
        <v>0</v>
      </c>
      <c r="BF154" s="104">
        <f>IF(N154="znížená",J154,0)</f>
        <v>0</v>
      </c>
      <c r="BG154" s="104">
        <f>IF(N154="zákl. prenesená",J154,0)</f>
        <v>0</v>
      </c>
      <c r="BH154" s="104">
        <f>IF(N154="zníž. prenesená",J154,0)</f>
        <v>0</v>
      </c>
      <c r="BI154" s="104">
        <f>IF(N154="nulová",J154,0)</f>
        <v>0</v>
      </c>
      <c r="BJ154" s="17" t="s">
        <v>83</v>
      </c>
      <c r="BK154" s="177">
        <f>ROUND(I154*H154,3)</f>
        <v>0</v>
      </c>
      <c r="BL154" s="17" t="s">
        <v>388</v>
      </c>
      <c r="BM154" s="176" t="s">
        <v>329</v>
      </c>
    </row>
    <row r="155" spans="2:65" s="11" customFormat="1" ht="22.95" customHeight="1" x14ac:dyDescent="0.25">
      <c r="B155" s="154"/>
      <c r="D155" s="155" t="s">
        <v>70</v>
      </c>
      <c r="E155" s="164" t="s">
        <v>3259</v>
      </c>
      <c r="F155" s="164" t="s">
        <v>3260</v>
      </c>
      <c r="I155" s="157"/>
      <c r="J155" s="165">
        <f>BK155</f>
        <v>0</v>
      </c>
      <c r="L155" s="154"/>
      <c r="M155" s="159"/>
      <c r="P155" s="160">
        <f>SUM(P156:P162)</f>
        <v>0</v>
      </c>
      <c r="R155" s="160">
        <f>SUM(R156:R162)</f>
        <v>0</v>
      </c>
      <c r="T155" s="161">
        <f>SUM(T156:T162)</f>
        <v>0</v>
      </c>
      <c r="AR155" s="155" t="s">
        <v>83</v>
      </c>
      <c r="AT155" s="162" t="s">
        <v>70</v>
      </c>
      <c r="AU155" s="162" t="s">
        <v>77</v>
      </c>
      <c r="AY155" s="155" t="s">
        <v>214</v>
      </c>
      <c r="BK155" s="163">
        <f>SUM(BK156:BK162)</f>
        <v>0</v>
      </c>
    </row>
    <row r="156" spans="2:65" s="1" customFormat="1" ht="24.15" customHeight="1" x14ac:dyDescent="0.2">
      <c r="B156" s="139"/>
      <c r="C156" s="166" t="s">
        <v>268</v>
      </c>
      <c r="D156" s="166" t="s">
        <v>216</v>
      </c>
      <c r="E156" s="167" t="s">
        <v>3261</v>
      </c>
      <c r="F156" s="168" t="s">
        <v>3262</v>
      </c>
      <c r="G156" s="169" t="s">
        <v>1339</v>
      </c>
      <c r="H156" s="170">
        <v>728</v>
      </c>
      <c r="I156" s="171"/>
      <c r="J156" s="170">
        <f t="shared" ref="J156:J162" si="5">ROUND(I156*H156,3)</f>
        <v>0</v>
      </c>
      <c r="K156" s="172"/>
      <c r="L156" s="34"/>
      <c r="M156" s="173" t="s">
        <v>1</v>
      </c>
      <c r="N156" s="138" t="s">
        <v>37</v>
      </c>
      <c r="P156" s="174">
        <f t="shared" ref="P156:P162" si="6">O156*H156</f>
        <v>0</v>
      </c>
      <c r="Q156" s="174">
        <v>0</v>
      </c>
      <c r="R156" s="174">
        <f t="shared" ref="R156:R162" si="7">Q156*H156</f>
        <v>0</v>
      </c>
      <c r="S156" s="174">
        <v>0</v>
      </c>
      <c r="T156" s="175">
        <f t="shared" ref="T156:T162" si="8">S156*H156</f>
        <v>0</v>
      </c>
      <c r="AR156" s="176" t="s">
        <v>388</v>
      </c>
      <c r="AT156" s="176" t="s">
        <v>216</v>
      </c>
      <c r="AU156" s="176" t="s">
        <v>83</v>
      </c>
      <c r="AY156" s="17" t="s">
        <v>214</v>
      </c>
      <c r="BE156" s="104">
        <f t="shared" ref="BE156:BE162" si="9">IF(N156="základná",J156,0)</f>
        <v>0</v>
      </c>
      <c r="BF156" s="104">
        <f t="shared" ref="BF156:BF162" si="10">IF(N156="znížená",J156,0)</f>
        <v>0</v>
      </c>
      <c r="BG156" s="104">
        <f t="shared" ref="BG156:BG162" si="11">IF(N156="zákl. prenesená",J156,0)</f>
        <v>0</v>
      </c>
      <c r="BH156" s="104">
        <f t="shared" ref="BH156:BH162" si="12">IF(N156="zníž. prenesená",J156,0)</f>
        <v>0</v>
      </c>
      <c r="BI156" s="104">
        <f t="shared" ref="BI156:BI162" si="13">IF(N156="nulová",J156,0)</f>
        <v>0</v>
      </c>
      <c r="BJ156" s="17" t="s">
        <v>83</v>
      </c>
      <c r="BK156" s="177">
        <f t="shared" ref="BK156:BK162" si="14">ROUND(I156*H156,3)</f>
        <v>0</v>
      </c>
      <c r="BL156" s="17" t="s">
        <v>388</v>
      </c>
      <c r="BM156" s="176" t="s">
        <v>358</v>
      </c>
    </row>
    <row r="157" spans="2:65" s="1" customFormat="1" ht="24.15" customHeight="1" x14ac:dyDescent="0.2">
      <c r="B157" s="139"/>
      <c r="C157" s="166" t="s">
        <v>272</v>
      </c>
      <c r="D157" s="166" t="s">
        <v>216</v>
      </c>
      <c r="E157" s="167" t="s">
        <v>3263</v>
      </c>
      <c r="F157" s="168" t="s">
        <v>3264</v>
      </c>
      <c r="G157" s="169" t="s">
        <v>1339</v>
      </c>
      <c r="H157" s="170">
        <v>500</v>
      </c>
      <c r="I157" s="171"/>
      <c r="J157" s="170">
        <f t="shared" si="5"/>
        <v>0</v>
      </c>
      <c r="K157" s="172"/>
      <c r="L157" s="34"/>
      <c r="M157" s="173" t="s">
        <v>1</v>
      </c>
      <c r="N157" s="138" t="s">
        <v>37</v>
      </c>
      <c r="P157" s="174">
        <f t="shared" si="6"/>
        <v>0</v>
      </c>
      <c r="Q157" s="174">
        <v>0</v>
      </c>
      <c r="R157" s="174">
        <f t="shared" si="7"/>
        <v>0</v>
      </c>
      <c r="S157" s="174">
        <v>0</v>
      </c>
      <c r="T157" s="175">
        <f t="shared" si="8"/>
        <v>0</v>
      </c>
      <c r="AR157" s="176" t="s">
        <v>388</v>
      </c>
      <c r="AT157" s="176" t="s">
        <v>216</v>
      </c>
      <c r="AU157" s="176" t="s">
        <v>83</v>
      </c>
      <c r="AY157" s="17" t="s">
        <v>214</v>
      </c>
      <c r="BE157" s="104">
        <f t="shared" si="9"/>
        <v>0</v>
      </c>
      <c r="BF157" s="104">
        <f t="shared" si="10"/>
        <v>0</v>
      </c>
      <c r="BG157" s="104">
        <f t="shared" si="11"/>
        <v>0</v>
      </c>
      <c r="BH157" s="104">
        <f t="shared" si="12"/>
        <v>0</v>
      </c>
      <c r="BI157" s="104">
        <f t="shared" si="13"/>
        <v>0</v>
      </c>
      <c r="BJ157" s="17" t="s">
        <v>83</v>
      </c>
      <c r="BK157" s="177">
        <f t="shared" si="14"/>
        <v>0</v>
      </c>
      <c r="BL157" s="17" t="s">
        <v>388</v>
      </c>
      <c r="BM157" s="176" t="s">
        <v>367</v>
      </c>
    </row>
    <row r="158" spans="2:65" s="1" customFormat="1" ht="24.15" customHeight="1" x14ac:dyDescent="0.2">
      <c r="B158" s="139"/>
      <c r="C158" s="166" t="s">
        <v>325</v>
      </c>
      <c r="D158" s="166" t="s">
        <v>216</v>
      </c>
      <c r="E158" s="167" t="s">
        <v>3265</v>
      </c>
      <c r="F158" s="168" t="s">
        <v>3266</v>
      </c>
      <c r="G158" s="169" t="s">
        <v>1339</v>
      </c>
      <c r="H158" s="170">
        <v>26</v>
      </c>
      <c r="I158" s="171"/>
      <c r="J158" s="170">
        <f t="shared" si="5"/>
        <v>0</v>
      </c>
      <c r="K158" s="172"/>
      <c r="L158" s="34"/>
      <c r="M158" s="173" t="s">
        <v>1</v>
      </c>
      <c r="N158" s="138" t="s">
        <v>37</v>
      </c>
      <c r="P158" s="174">
        <f t="shared" si="6"/>
        <v>0</v>
      </c>
      <c r="Q158" s="174">
        <v>0</v>
      </c>
      <c r="R158" s="174">
        <f t="shared" si="7"/>
        <v>0</v>
      </c>
      <c r="S158" s="174">
        <v>0</v>
      </c>
      <c r="T158" s="175">
        <f t="shared" si="8"/>
        <v>0</v>
      </c>
      <c r="AR158" s="176" t="s">
        <v>388</v>
      </c>
      <c r="AT158" s="176" t="s">
        <v>216</v>
      </c>
      <c r="AU158" s="176" t="s">
        <v>83</v>
      </c>
      <c r="AY158" s="17" t="s">
        <v>214</v>
      </c>
      <c r="BE158" s="104">
        <f t="shared" si="9"/>
        <v>0</v>
      </c>
      <c r="BF158" s="104">
        <f t="shared" si="10"/>
        <v>0</v>
      </c>
      <c r="BG158" s="104">
        <f t="shared" si="11"/>
        <v>0</v>
      </c>
      <c r="BH158" s="104">
        <f t="shared" si="12"/>
        <v>0</v>
      </c>
      <c r="BI158" s="104">
        <f t="shared" si="13"/>
        <v>0</v>
      </c>
      <c r="BJ158" s="17" t="s">
        <v>83</v>
      </c>
      <c r="BK158" s="177">
        <f t="shared" si="14"/>
        <v>0</v>
      </c>
      <c r="BL158" s="17" t="s">
        <v>388</v>
      </c>
      <c r="BM158" s="176" t="s">
        <v>376</v>
      </c>
    </row>
    <row r="159" spans="2:65" s="1" customFormat="1" ht="24.15" customHeight="1" x14ac:dyDescent="0.2">
      <c r="B159" s="139"/>
      <c r="C159" s="166" t="s">
        <v>329</v>
      </c>
      <c r="D159" s="166" t="s">
        <v>216</v>
      </c>
      <c r="E159" s="167" t="s">
        <v>3267</v>
      </c>
      <c r="F159" s="168" t="s">
        <v>3268</v>
      </c>
      <c r="G159" s="169" t="s">
        <v>1339</v>
      </c>
      <c r="H159" s="170">
        <v>52</v>
      </c>
      <c r="I159" s="171"/>
      <c r="J159" s="170">
        <f t="shared" si="5"/>
        <v>0</v>
      </c>
      <c r="K159" s="172"/>
      <c r="L159" s="34"/>
      <c r="M159" s="173" t="s">
        <v>1</v>
      </c>
      <c r="N159" s="138" t="s">
        <v>37</v>
      </c>
      <c r="P159" s="174">
        <f t="shared" si="6"/>
        <v>0</v>
      </c>
      <c r="Q159" s="174">
        <v>0</v>
      </c>
      <c r="R159" s="174">
        <f t="shared" si="7"/>
        <v>0</v>
      </c>
      <c r="S159" s="174">
        <v>0</v>
      </c>
      <c r="T159" s="175">
        <f t="shared" si="8"/>
        <v>0</v>
      </c>
      <c r="AR159" s="176" t="s">
        <v>388</v>
      </c>
      <c r="AT159" s="176" t="s">
        <v>216</v>
      </c>
      <c r="AU159" s="176" t="s">
        <v>83</v>
      </c>
      <c r="AY159" s="17" t="s">
        <v>214</v>
      </c>
      <c r="BE159" s="104">
        <f t="shared" si="9"/>
        <v>0</v>
      </c>
      <c r="BF159" s="104">
        <f t="shared" si="10"/>
        <v>0</v>
      </c>
      <c r="BG159" s="104">
        <f t="shared" si="11"/>
        <v>0</v>
      </c>
      <c r="BH159" s="104">
        <f t="shared" si="12"/>
        <v>0</v>
      </c>
      <c r="BI159" s="104">
        <f t="shared" si="13"/>
        <v>0</v>
      </c>
      <c r="BJ159" s="17" t="s">
        <v>83</v>
      </c>
      <c r="BK159" s="177">
        <f t="shared" si="14"/>
        <v>0</v>
      </c>
      <c r="BL159" s="17" t="s">
        <v>388</v>
      </c>
      <c r="BM159" s="176" t="s">
        <v>388</v>
      </c>
    </row>
    <row r="160" spans="2:65" s="1" customFormat="1" ht="24.15" customHeight="1" x14ac:dyDescent="0.2">
      <c r="B160" s="139"/>
      <c r="C160" s="166" t="s">
        <v>354</v>
      </c>
      <c r="D160" s="166" t="s">
        <v>216</v>
      </c>
      <c r="E160" s="167" t="s">
        <v>3269</v>
      </c>
      <c r="F160" s="168" t="s">
        <v>3270</v>
      </c>
      <c r="G160" s="169" t="s">
        <v>1339</v>
      </c>
      <c r="H160" s="170">
        <v>150</v>
      </c>
      <c r="I160" s="171"/>
      <c r="J160" s="170">
        <f t="shared" si="5"/>
        <v>0</v>
      </c>
      <c r="K160" s="172"/>
      <c r="L160" s="34"/>
      <c r="M160" s="173" t="s">
        <v>1</v>
      </c>
      <c r="N160" s="138" t="s">
        <v>37</v>
      </c>
      <c r="P160" s="174">
        <f t="shared" si="6"/>
        <v>0</v>
      </c>
      <c r="Q160" s="174">
        <v>0</v>
      </c>
      <c r="R160" s="174">
        <f t="shared" si="7"/>
        <v>0</v>
      </c>
      <c r="S160" s="174">
        <v>0</v>
      </c>
      <c r="T160" s="175">
        <f t="shared" si="8"/>
        <v>0</v>
      </c>
      <c r="AR160" s="176" t="s">
        <v>388</v>
      </c>
      <c r="AT160" s="176" t="s">
        <v>216</v>
      </c>
      <c r="AU160" s="176" t="s">
        <v>83</v>
      </c>
      <c r="AY160" s="17" t="s">
        <v>214</v>
      </c>
      <c r="BE160" s="104">
        <f t="shared" si="9"/>
        <v>0</v>
      </c>
      <c r="BF160" s="104">
        <f t="shared" si="10"/>
        <v>0</v>
      </c>
      <c r="BG160" s="104">
        <f t="shared" si="11"/>
        <v>0</v>
      </c>
      <c r="BH160" s="104">
        <f t="shared" si="12"/>
        <v>0</v>
      </c>
      <c r="BI160" s="104">
        <f t="shared" si="13"/>
        <v>0</v>
      </c>
      <c r="BJ160" s="17" t="s">
        <v>83</v>
      </c>
      <c r="BK160" s="177">
        <f t="shared" si="14"/>
        <v>0</v>
      </c>
      <c r="BL160" s="17" t="s">
        <v>388</v>
      </c>
      <c r="BM160" s="176" t="s">
        <v>397</v>
      </c>
    </row>
    <row r="161" spans="2:65" s="1" customFormat="1" ht="24.15" customHeight="1" x14ac:dyDescent="0.2">
      <c r="B161" s="139"/>
      <c r="C161" s="166" t="s">
        <v>358</v>
      </c>
      <c r="D161" s="166" t="s">
        <v>216</v>
      </c>
      <c r="E161" s="167" t="s">
        <v>3271</v>
      </c>
      <c r="F161" s="168" t="s">
        <v>3272</v>
      </c>
      <c r="G161" s="169" t="s">
        <v>1339</v>
      </c>
      <c r="H161" s="170">
        <v>728</v>
      </c>
      <c r="I161" s="171"/>
      <c r="J161" s="170">
        <f t="shared" si="5"/>
        <v>0</v>
      </c>
      <c r="K161" s="172"/>
      <c r="L161" s="34"/>
      <c r="M161" s="173" t="s">
        <v>1</v>
      </c>
      <c r="N161" s="138" t="s">
        <v>37</v>
      </c>
      <c r="P161" s="174">
        <f t="shared" si="6"/>
        <v>0</v>
      </c>
      <c r="Q161" s="174">
        <v>0</v>
      </c>
      <c r="R161" s="174">
        <f t="shared" si="7"/>
        <v>0</v>
      </c>
      <c r="S161" s="174">
        <v>0</v>
      </c>
      <c r="T161" s="175">
        <f t="shared" si="8"/>
        <v>0</v>
      </c>
      <c r="AR161" s="176" t="s">
        <v>388</v>
      </c>
      <c r="AT161" s="176" t="s">
        <v>216</v>
      </c>
      <c r="AU161" s="176" t="s">
        <v>83</v>
      </c>
      <c r="AY161" s="17" t="s">
        <v>214</v>
      </c>
      <c r="BE161" s="104">
        <f t="shared" si="9"/>
        <v>0</v>
      </c>
      <c r="BF161" s="104">
        <f t="shared" si="10"/>
        <v>0</v>
      </c>
      <c r="BG161" s="104">
        <f t="shared" si="11"/>
        <v>0</v>
      </c>
      <c r="BH161" s="104">
        <f t="shared" si="12"/>
        <v>0</v>
      </c>
      <c r="BI161" s="104">
        <f t="shared" si="13"/>
        <v>0</v>
      </c>
      <c r="BJ161" s="17" t="s">
        <v>83</v>
      </c>
      <c r="BK161" s="177">
        <f t="shared" si="14"/>
        <v>0</v>
      </c>
      <c r="BL161" s="17" t="s">
        <v>388</v>
      </c>
      <c r="BM161" s="176" t="s">
        <v>7</v>
      </c>
    </row>
    <row r="162" spans="2:65" s="1" customFormat="1" ht="24.15" customHeight="1" x14ac:dyDescent="0.2">
      <c r="B162" s="139"/>
      <c r="C162" s="166" t="s">
        <v>363</v>
      </c>
      <c r="D162" s="166" t="s">
        <v>216</v>
      </c>
      <c r="E162" s="167" t="s">
        <v>3273</v>
      </c>
      <c r="F162" s="168" t="s">
        <v>3274</v>
      </c>
      <c r="G162" s="169" t="s">
        <v>481</v>
      </c>
      <c r="H162" s="170">
        <v>0.8</v>
      </c>
      <c r="I162" s="171"/>
      <c r="J162" s="170">
        <f t="shared" si="5"/>
        <v>0</v>
      </c>
      <c r="K162" s="172"/>
      <c r="L162" s="34"/>
      <c r="M162" s="173" t="s">
        <v>1</v>
      </c>
      <c r="N162" s="138" t="s">
        <v>37</v>
      </c>
      <c r="P162" s="174">
        <f t="shared" si="6"/>
        <v>0</v>
      </c>
      <c r="Q162" s="174">
        <v>0</v>
      </c>
      <c r="R162" s="174">
        <f t="shared" si="7"/>
        <v>0</v>
      </c>
      <c r="S162" s="174">
        <v>0</v>
      </c>
      <c r="T162" s="175">
        <f t="shared" si="8"/>
        <v>0</v>
      </c>
      <c r="AR162" s="176" t="s">
        <v>388</v>
      </c>
      <c r="AT162" s="176" t="s">
        <v>216</v>
      </c>
      <c r="AU162" s="176" t="s">
        <v>83</v>
      </c>
      <c r="AY162" s="17" t="s">
        <v>214</v>
      </c>
      <c r="BE162" s="104">
        <f t="shared" si="9"/>
        <v>0</v>
      </c>
      <c r="BF162" s="104">
        <f t="shared" si="10"/>
        <v>0</v>
      </c>
      <c r="BG162" s="104">
        <f t="shared" si="11"/>
        <v>0</v>
      </c>
      <c r="BH162" s="104">
        <f t="shared" si="12"/>
        <v>0</v>
      </c>
      <c r="BI162" s="104">
        <f t="shared" si="13"/>
        <v>0</v>
      </c>
      <c r="BJ162" s="17" t="s">
        <v>83</v>
      </c>
      <c r="BK162" s="177">
        <f t="shared" si="14"/>
        <v>0</v>
      </c>
      <c r="BL162" s="17" t="s">
        <v>388</v>
      </c>
      <c r="BM162" s="176" t="s">
        <v>444</v>
      </c>
    </row>
    <row r="163" spans="2:65" s="11" customFormat="1" ht="22.95" customHeight="1" x14ac:dyDescent="0.25">
      <c r="B163" s="154"/>
      <c r="D163" s="155" t="s">
        <v>70</v>
      </c>
      <c r="E163" s="164" t="s">
        <v>1668</v>
      </c>
      <c r="F163" s="164" t="s">
        <v>1669</v>
      </c>
      <c r="I163" s="157"/>
      <c r="J163" s="165">
        <f>BK163</f>
        <v>0</v>
      </c>
      <c r="L163" s="154"/>
      <c r="M163" s="159"/>
      <c r="P163" s="160">
        <f>SUM(P164:P171)</f>
        <v>0</v>
      </c>
      <c r="R163" s="160">
        <f>SUM(R164:R171)</f>
        <v>0</v>
      </c>
      <c r="T163" s="161">
        <f>SUM(T164:T171)</f>
        <v>0</v>
      </c>
      <c r="AR163" s="155" t="s">
        <v>83</v>
      </c>
      <c r="AT163" s="162" t="s">
        <v>70</v>
      </c>
      <c r="AU163" s="162" t="s">
        <v>77</v>
      </c>
      <c r="AY163" s="155" t="s">
        <v>214</v>
      </c>
      <c r="BK163" s="163">
        <f>SUM(BK164:BK171)</f>
        <v>0</v>
      </c>
    </row>
    <row r="164" spans="2:65" s="1" customFormat="1" ht="24.15" customHeight="1" x14ac:dyDescent="0.2">
      <c r="B164" s="139"/>
      <c r="C164" s="166" t="s">
        <v>367</v>
      </c>
      <c r="D164" s="166" t="s">
        <v>216</v>
      </c>
      <c r="E164" s="167" t="s">
        <v>3275</v>
      </c>
      <c r="F164" s="168" t="s">
        <v>3276</v>
      </c>
      <c r="G164" s="169" t="s">
        <v>1339</v>
      </c>
      <c r="H164" s="170">
        <v>218</v>
      </c>
      <c r="I164" s="171"/>
      <c r="J164" s="170">
        <f t="shared" ref="J164:J171" si="15">ROUND(I164*H164,3)</f>
        <v>0</v>
      </c>
      <c r="K164" s="172"/>
      <c r="L164" s="34"/>
      <c r="M164" s="173" t="s">
        <v>1</v>
      </c>
      <c r="N164" s="138" t="s">
        <v>37</v>
      </c>
      <c r="P164" s="174">
        <f t="shared" ref="P164:P171" si="16">O164*H164</f>
        <v>0</v>
      </c>
      <c r="Q164" s="174">
        <v>0</v>
      </c>
      <c r="R164" s="174">
        <f t="shared" ref="R164:R171" si="17">Q164*H164</f>
        <v>0</v>
      </c>
      <c r="S164" s="174">
        <v>0</v>
      </c>
      <c r="T164" s="175">
        <f t="shared" ref="T164:T171" si="18">S164*H164</f>
        <v>0</v>
      </c>
      <c r="AR164" s="176" t="s">
        <v>388</v>
      </c>
      <c r="AT164" s="176" t="s">
        <v>216</v>
      </c>
      <c r="AU164" s="176" t="s">
        <v>83</v>
      </c>
      <c r="AY164" s="17" t="s">
        <v>214</v>
      </c>
      <c r="BE164" s="104">
        <f t="shared" ref="BE164:BE171" si="19">IF(N164="základná",J164,0)</f>
        <v>0</v>
      </c>
      <c r="BF164" s="104">
        <f t="shared" ref="BF164:BF171" si="20">IF(N164="znížená",J164,0)</f>
        <v>0</v>
      </c>
      <c r="BG164" s="104">
        <f t="shared" ref="BG164:BG171" si="21">IF(N164="zákl. prenesená",J164,0)</f>
        <v>0</v>
      </c>
      <c r="BH164" s="104">
        <f t="shared" ref="BH164:BH171" si="22">IF(N164="zníž. prenesená",J164,0)</f>
        <v>0</v>
      </c>
      <c r="BI164" s="104">
        <f t="shared" ref="BI164:BI171" si="23">IF(N164="nulová",J164,0)</f>
        <v>0</v>
      </c>
      <c r="BJ164" s="17" t="s">
        <v>83</v>
      </c>
      <c r="BK164" s="177">
        <f t="shared" ref="BK164:BK171" si="24">ROUND(I164*H164,3)</f>
        <v>0</v>
      </c>
      <c r="BL164" s="17" t="s">
        <v>388</v>
      </c>
      <c r="BM164" s="176" t="s">
        <v>474</v>
      </c>
    </row>
    <row r="165" spans="2:65" s="1" customFormat="1" ht="24.15" customHeight="1" x14ac:dyDescent="0.2">
      <c r="B165" s="139"/>
      <c r="C165" s="206" t="s">
        <v>372</v>
      </c>
      <c r="D165" s="206" t="s">
        <v>822</v>
      </c>
      <c r="E165" s="207" t="s">
        <v>3277</v>
      </c>
      <c r="F165" s="208" t="s">
        <v>3278</v>
      </c>
      <c r="G165" s="209" t="s">
        <v>1339</v>
      </c>
      <c r="H165" s="210">
        <v>4.8</v>
      </c>
      <c r="I165" s="211"/>
      <c r="J165" s="210">
        <f t="shared" si="15"/>
        <v>0</v>
      </c>
      <c r="K165" s="212"/>
      <c r="L165" s="213"/>
      <c r="M165" s="214" t="s">
        <v>1</v>
      </c>
      <c r="N165" s="215" t="s">
        <v>37</v>
      </c>
      <c r="P165" s="174">
        <f t="shared" si="16"/>
        <v>0</v>
      </c>
      <c r="Q165" s="174">
        <v>0</v>
      </c>
      <c r="R165" s="174">
        <f t="shared" si="17"/>
        <v>0</v>
      </c>
      <c r="S165" s="174">
        <v>0</v>
      </c>
      <c r="T165" s="175">
        <f t="shared" si="18"/>
        <v>0</v>
      </c>
      <c r="AR165" s="176" t="s">
        <v>528</v>
      </c>
      <c r="AT165" s="176" t="s">
        <v>822</v>
      </c>
      <c r="AU165" s="176" t="s">
        <v>83</v>
      </c>
      <c r="AY165" s="17" t="s">
        <v>214</v>
      </c>
      <c r="BE165" s="104">
        <f t="shared" si="19"/>
        <v>0</v>
      </c>
      <c r="BF165" s="104">
        <f t="shared" si="20"/>
        <v>0</v>
      </c>
      <c r="BG165" s="104">
        <f t="shared" si="21"/>
        <v>0</v>
      </c>
      <c r="BH165" s="104">
        <f t="shared" si="22"/>
        <v>0</v>
      </c>
      <c r="BI165" s="104">
        <f t="shared" si="23"/>
        <v>0</v>
      </c>
      <c r="BJ165" s="17" t="s">
        <v>83</v>
      </c>
      <c r="BK165" s="177">
        <f t="shared" si="24"/>
        <v>0</v>
      </c>
      <c r="BL165" s="17" t="s">
        <v>388</v>
      </c>
      <c r="BM165" s="176" t="s">
        <v>487</v>
      </c>
    </row>
    <row r="166" spans="2:65" s="1" customFormat="1" ht="24.15" customHeight="1" x14ac:dyDescent="0.2">
      <c r="B166" s="139"/>
      <c r="C166" s="206" t="s">
        <v>376</v>
      </c>
      <c r="D166" s="206" t="s">
        <v>822</v>
      </c>
      <c r="E166" s="207" t="s">
        <v>3279</v>
      </c>
      <c r="F166" s="208" t="s">
        <v>3280</v>
      </c>
      <c r="G166" s="209" t="s">
        <v>1339</v>
      </c>
      <c r="H166" s="210">
        <v>140</v>
      </c>
      <c r="I166" s="211"/>
      <c r="J166" s="210">
        <f t="shared" si="15"/>
        <v>0</v>
      </c>
      <c r="K166" s="212"/>
      <c r="L166" s="213"/>
      <c r="M166" s="214" t="s">
        <v>1</v>
      </c>
      <c r="N166" s="215" t="s">
        <v>37</v>
      </c>
      <c r="P166" s="174">
        <f t="shared" si="16"/>
        <v>0</v>
      </c>
      <c r="Q166" s="174">
        <v>0</v>
      </c>
      <c r="R166" s="174">
        <f t="shared" si="17"/>
        <v>0</v>
      </c>
      <c r="S166" s="174">
        <v>0</v>
      </c>
      <c r="T166" s="175">
        <f t="shared" si="18"/>
        <v>0</v>
      </c>
      <c r="AR166" s="176" t="s">
        <v>528</v>
      </c>
      <c r="AT166" s="176" t="s">
        <v>822</v>
      </c>
      <c r="AU166" s="176" t="s">
        <v>83</v>
      </c>
      <c r="AY166" s="17" t="s">
        <v>214</v>
      </c>
      <c r="BE166" s="104">
        <f t="shared" si="19"/>
        <v>0</v>
      </c>
      <c r="BF166" s="104">
        <f t="shared" si="20"/>
        <v>0</v>
      </c>
      <c r="BG166" s="104">
        <f t="shared" si="21"/>
        <v>0</v>
      </c>
      <c r="BH166" s="104">
        <f t="shared" si="22"/>
        <v>0</v>
      </c>
      <c r="BI166" s="104">
        <f t="shared" si="23"/>
        <v>0</v>
      </c>
      <c r="BJ166" s="17" t="s">
        <v>83</v>
      </c>
      <c r="BK166" s="177">
        <f t="shared" si="24"/>
        <v>0</v>
      </c>
      <c r="BL166" s="17" t="s">
        <v>388</v>
      </c>
      <c r="BM166" s="176" t="s">
        <v>504</v>
      </c>
    </row>
    <row r="167" spans="2:65" s="1" customFormat="1" ht="24.15" customHeight="1" x14ac:dyDescent="0.2">
      <c r="B167" s="139"/>
      <c r="C167" s="206" t="s">
        <v>381</v>
      </c>
      <c r="D167" s="206" t="s">
        <v>822</v>
      </c>
      <c r="E167" s="207" t="s">
        <v>3281</v>
      </c>
      <c r="F167" s="208" t="s">
        <v>3282</v>
      </c>
      <c r="G167" s="209" t="s">
        <v>1339</v>
      </c>
      <c r="H167" s="210">
        <v>26</v>
      </c>
      <c r="I167" s="211"/>
      <c r="J167" s="210">
        <f t="shared" si="15"/>
        <v>0</v>
      </c>
      <c r="K167" s="212"/>
      <c r="L167" s="213"/>
      <c r="M167" s="214" t="s">
        <v>1</v>
      </c>
      <c r="N167" s="215" t="s">
        <v>37</v>
      </c>
      <c r="P167" s="174">
        <f t="shared" si="16"/>
        <v>0</v>
      </c>
      <c r="Q167" s="174">
        <v>0</v>
      </c>
      <c r="R167" s="174">
        <f t="shared" si="17"/>
        <v>0</v>
      </c>
      <c r="S167" s="174">
        <v>0</v>
      </c>
      <c r="T167" s="175">
        <f t="shared" si="18"/>
        <v>0</v>
      </c>
      <c r="AR167" s="176" t="s">
        <v>528</v>
      </c>
      <c r="AT167" s="176" t="s">
        <v>822</v>
      </c>
      <c r="AU167" s="176" t="s">
        <v>83</v>
      </c>
      <c r="AY167" s="17" t="s">
        <v>214</v>
      </c>
      <c r="BE167" s="104">
        <f t="shared" si="19"/>
        <v>0</v>
      </c>
      <c r="BF167" s="104">
        <f t="shared" si="20"/>
        <v>0</v>
      </c>
      <c r="BG167" s="104">
        <f t="shared" si="21"/>
        <v>0</v>
      </c>
      <c r="BH167" s="104">
        <f t="shared" si="22"/>
        <v>0</v>
      </c>
      <c r="BI167" s="104">
        <f t="shared" si="23"/>
        <v>0</v>
      </c>
      <c r="BJ167" s="17" t="s">
        <v>83</v>
      </c>
      <c r="BK167" s="177">
        <f t="shared" si="24"/>
        <v>0</v>
      </c>
      <c r="BL167" s="17" t="s">
        <v>388</v>
      </c>
      <c r="BM167" s="176" t="s">
        <v>519</v>
      </c>
    </row>
    <row r="168" spans="2:65" s="1" customFormat="1" ht="24.15" customHeight="1" x14ac:dyDescent="0.2">
      <c r="B168" s="139"/>
      <c r="C168" s="206" t="s">
        <v>388</v>
      </c>
      <c r="D168" s="206" t="s">
        <v>822</v>
      </c>
      <c r="E168" s="207" t="s">
        <v>3283</v>
      </c>
      <c r="F168" s="208" t="s">
        <v>3284</v>
      </c>
      <c r="G168" s="209" t="s">
        <v>1339</v>
      </c>
      <c r="H168" s="210">
        <v>52</v>
      </c>
      <c r="I168" s="211"/>
      <c r="J168" s="210">
        <f t="shared" si="15"/>
        <v>0</v>
      </c>
      <c r="K168" s="212"/>
      <c r="L168" s="213"/>
      <c r="M168" s="214" t="s">
        <v>1</v>
      </c>
      <c r="N168" s="215" t="s">
        <v>37</v>
      </c>
      <c r="P168" s="174">
        <f t="shared" si="16"/>
        <v>0</v>
      </c>
      <c r="Q168" s="174">
        <v>0</v>
      </c>
      <c r="R168" s="174">
        <f t="shared" si="17"/>
        <v>0</v>
      </c>
      <c r="S168" s="174">
        <v>0</v>
      </c>
      <c r="T168" s="175">
        <f t="shared" si="18"/>
        <v>0</v>
      </c>
      <c r="AR168" s="176" t="s">
        <v>528</v>
      </c>
      <c r="AT168" s="176" t="s">
        <v>822</v>
      </c>
      <c r="AU168" s="176" t="s">
        <v>83</v>
      </c>
      <c r="AY168" s="17" t="s">
        <v>214</v>
      </c>
      <c r="BE168" s="104">
        <f t="shared" si="19"/>
        <v>0</v>
      </c>
      <c r="BF168" s="104">
        <f t="shared" si="20"/>
        <v>0</v>
      </c>
      <c r="BG168" s="104">
        <f t="shared" si="21"/>
        <v>0</v>
      </c>
      <c r="BH168" s="104">
        <f t="shared" si="22"/>
        <v>0</v>
      </c>
      <c r="BI168" s="104">
        <f t="shared" si="23"/>
        <v>0</v>
      </c>
      <c r="BJ168" s="17" t="s">
        <v>83</v>
      </c>
      <c r="BK168" s="177">
        <f t="shared" si="24"/>
        <v>0</v>
      </c>
      <c r="BL168" s="17" t="s">
        <v>388</v>
      </c>
      <c r="BM168" s="176" t="s">
        <v>528</v>
      </c>
    </row>
    <row r="169" spans="2:65" s="1" customFormat="1" ht="24.15" customHeight="1" x14ac:dyDescent="0.2">
      <c r="B169" s="139"/>
      <c r="C169" s="206" t="s">
        <v>393</v>
      </c>
      <c r="D169" s="206" t="s">
        <v>822</v>
      </c>
      <c r="E169" s="207" t="s">
        <v>3285</v>
      </c>
      <c r="F169" s="208" t="s">
        <v>3286</v>
      </c>
      <c r="G169" s="209" t="s">
        <v>1339</v>
      </c>
      <c r="H169" s="210">
        <v>150</v>
      </c>
      <c r="I169" s="211"/>
      <c r="J169" s="210">
        <f t="shared" si="15"/>
        <v>0</v>
      </c>
      <c r="K169" s="212"/>
      <c r="L169" s="213"/>
      <c r="M169" s="214" t="s">
        <v>1</v>
      </c>
      <c r="N169" s="215" t="s">
        <v>37</v>
      </c>
      <c r="P169" s="174">
        <f t="shared" si="16"/>
        <v>0</v>
      </c>
      <c r="Q169" s="174">
        <v>0</v>
      </c>
      <c r="R169" s="174">
        <f t="shared" si="17"/>
        <v>0</v>
      </c>
      <c r="S169" s="174">
        <v>0</v>
      </c>
      <c r="T169" s="175">
        <f t="shared" si="18"/>
        <v>0</v>
      </c>
      <c r="AR169" s="176" t="s">
        <v>528</v>
      </c>
      <c r="AT169" s="176" t="s">
        <v>822</v>
      </c>
      <c r="AU169" s="176" t="s">
        <v>83</v>
      </c>
      <c r="AY169" s="17" t="s">
        <v>214</v>
      </c>
      <c r="BE169" s="104">
        <f t="shared" si="19"/>
        <v>0</v>
      </c>
      <c r="BF169" s="104">
        <f t="shared" si="20"/>
        <v>0</v>
      </c>
      <c r="BG169" s="104">
        <f t="shared" si="21"/>
        <v>0</v>
      </c>
      <c r="BH169" s="104">
        <f t="shared" si="22"/>
        <v>0</v>
      </c>
      <c r="BI169" s="104">
        <f t="shared" si="23"/>
        <v>0</v>
      </c>
      <c r="BJ169" s="17" t="s">
        <v>83</v>
      </c>
      <c r="BK169" s="177">
        <f t="shared" si="24"/>
        <v>0</v>
      </c>
      <c r="BL169" s="17" t="s">
        <v>388</v>
      </c>
      <c r="BM169" s="176" t="s">
        <v>667</v>
      </c>
    </row>
    <row r="170" spans="2:65" s="1" customFormat="1" ht="21.75" customHeight="1" x14ac:dyDescent="0.2">
      <c r="B170" s="139"/>
      <c r="C170" s="166" t="s">
        <v>397</v>
      </c>
      <c r="D170" s="166" t="s">
        <v>216</v>
      </c>
      <c r="E170" s="167" t="s">
        <v>3287</v>
      </c>
      <c r="F170" s="168" t="s">
        <v>3288</v>
      </c>
      <c r="G170" s="169" t="s">
        <v>1339</v>
      </c>
      <c r="H170" s="170">
        <v>150</v>
      </c>
      <c r="I170" s="171"/>
      <c r="J170" s="170">
        <f t="shared" si="15"/>
        <v>0</v>
      </c>
      <c r="K170" s="172"/>
      <c r="L170" s="34"/>
      <c r="M170" s="173" t="s">
        <v>1</v>
      </c>
      <c r="N170" s="138" t="s">
        <v>37</v>
      </c>
      <c r="P170" s="174">
        <f t="shared" si="16"/>
        <v>0</v>
      </c>
      <c r="Q170" s="174">
        <v>0</v>
      </c>
      <c r="R170" s="174">
        <f t="shared" si="17"/>
        <v>0</v>
      </c>
      <c r="S170" s="174">
        <v>0</v>
      </c>
      <c r="T170" s="175">
        <f t="shared" si="18"/>
        <v>0</v>
      </c>
      <c r="AR170" s="176" t="s">
        <v>388</v>
      </c>
      <c r="AT170" s="176" t="s">
        <v>216</v>
      </c>
      <c r="AU170" s="176" t="s">
        <v>83</v>
      </c>
      <c r="AY170" s="17" t="s">
        <v>214</v>
      </c>
      <c r="BE170" s="104">
        <f t="shared" si="19"/>
        <v>0</v>
      </c>
      <c r="BF170" s="104">
        <f t="shared" si="20"/>
        <v>0</v>
      </c>
      <c r="BG170" s="104">
        <f t="shared" si="21"/>
        <v>0</v>
      </c>
      <c r="BH170" s="104">
        <f t="shared" si="22"/>
        <v>0</v>
      </c>
      <c r="BI170" s="104">
        <f t="shared" si="23"/>
        <v>0</v>
      </c>
      <c r="BJ170" s="17" t="s">
        <v>83</v>
      </c>
      <c r="BK170" s="177">
        <f t="shared" si="24"/>
        <v>0</v>
      </c>
      <c r="BL170" s="17" t="s">
        <v>388</v>
      </c>
      <c r="BM170" s="176" t="s">
        <v>679</v>
      </c>
    </row>
    <row r="171" spans="2:65" s="1" customFormat="1" ht="24.15" customHeight="1" x14ac:dyDescent="0.2">
      <c r="B171" s="139"/>
      <c r="C171" s="166" t="s">
        <v>401</v>
      </c>
      <c r="D171" s="166" t="s">
        <v>216</v>
      </c>
      <c r="E171" s="167" t="s">
        <v>3289</v>
      </c>
      <c r="F171" s="168" t="s">
        <v>1711</v>
      </c>
      <c r="G171" s="169" t="s">
        <v>481</v>
      </c>
      <c r="H171" s="170">
        <v>6.0999999999999999E-2</v>
      </c>
      <c r="I171" s="171"/>
      <c r="J171" s="170">
        <f t="shared" si="15"/>
        <v>0</v>
      </c>
      <c r="K171" s="172"/>
      <c r="L171" s="34"/>
      <c r="M171" s="173" t="s">
        <v>1</v>
      </c>
      <c r="N171" s="138" t="s">
        <v>37</v>
      </c>
      <c r="P171" s="174">
        <f t="shared" si="16"/>
        <v>0</v>
      </c>
      <c r="Q171" s="174">
        <v>0</v>
      </c>
      <c r="R171" s="174">
        <f t="shared" si="17"/>
        <v>0</v>
      </c>
      <c r="S171" s="174">
        <v>0</v>
      </c>
      <c r="T171" s="175">
        <f t="shared" si="18"/>
        <v>0</v>
      </c>
      <c r="AR171" s="176" t="s">
        <v>388</v>
      </c>
      <c r="AT171" s="176" t="s">
        <v>216</v>
      </c>
      <c r="AU171" s="176" t="s">
        <v>83</v>
      </c>
      <c r="AY171" s="17" t="s">
        <v>214</v>
      </c>
      <c r="BE171" s="104">
        <f t="shared" si="19"/>
        <v>0</v>
      </c>
      <c r="BF171" s="104">
        <f t="shared" si="20"/>
        <v>0</v>
      </c>
      <c r="BG171" s="104">
        <f t="shared" si="21"/>
        <v>0</v>
      </c>
      <c r="BH171" s="104">
        <f t="shared" si="22"/>
        <v>0</v>
      </c>
      <c r="BI171" s="104">
        <f t="shared" si="23"/>
        <v>0</v>
      </c>
      <c r="BJ171" s="17" t="s">
        <v>83</v>
      </c>
      <c r="BK171" s="177">
        <f t="shared" si="24"/>
        <v>0</v>
      </c>
      <c r="BL171" s="17" t="s">
        <v>388</v>
      </c>
      <c r="BM171" s="176" t="s">
        <v>704</v>
      </c>
    </row>
    <row r="172" spans="2:65" s="11" customFormat="1" ht="22.95" customHeight="1" x14ac:dyDescent="0.25">
      <c r="B172" s="154"/>
      <c r="D172" s="155" t="s">
        <v>70</v>
      </c>
      <c r="E172" s="164" t="s">
        <v>3290</v>
      </c>
      <c r="F172" s="164" t="s">
        <v>3291</v>
      </c>
      <c r="I172" s="157"/>
      <c r="J172" s="165">
        <f>BK172</f>
        <v>0</v>
      </c>
      <c r="L172" s="154"/>
      <c r="M172" s="159"/>
      <c r="P172" s="160">
        <f>SUM(P173:P189)</f>
        <v>0</v>
      </c>
      <c r="R172" s="160">
        <f>SUM(R173:R189)</f>
        <v>0</v>
      </c>
      <c r="T172" s="161">
        <f>SUM(T173:T189)</f>
        <v>0</v>
      </c>
      <c r="AR172" s="155" t="s">
        <v>83</v>
      </c>
      <c r="AT172" s="162" t="s">
        <v>70</v>
      </c>
      <c r="AU172" s="162" t="s">
        <v>77</v>
      </c>
      <c r="AY172" s="155" t="s">
        <v>214</v>
      </c>
      <c r="BK172" s="163">
        <f>SUM(BK173:BK189)</f>
        <v>0</v>
      </c>
    </row>
    <row r="173" spans="2:65" s="1" customFormat="1" ht="24.15" customHeight="1" x14ac:dyDescent="0.2">
      <c r="B173" s="139"/>
      <c r="C173" s="166" t="s">
        <v>7</v>
      </c>
      <c r="D173" s="166" t="s">
        <v>216</v>
      </c>
      <c r="E173" s="167" t="s">
        <v>3292</v>
      </c>
      <c r="F173" s="168" t="s">
        <v>3293</v>
      </c>
      <c r="G173" s="169" t="s">
        <v>516</v>
      </c>
      <c r="H173" s="170">
        <v>2</v>
      </c>
      <c r="I173" s="171"/>
      <c r="J173" s="170">
        <f t="shared" ref="J173:J189" si="25">ROUND(I173*H173,3)</f>
        <v>0</v>
      </c>
      <c r="K173" s="172"/>
      <c r="L173" s="34"/>
      <c r="M173" s="173" t="s">
        <v>1</v>
      </c>
      <c r="N173" s="138" t="s">
        <v>37</v>
      </c>
      <c r="P173" s="174">
        <f t="shared" ref="P173:P189" si="26">O173*H173</f>
        <v>0</v>
      </c>
      <c r="Q173" s="174">
        <v>0</v>
      </c>
      <c r="R173" s="174">
        <f t="shared" ref="R173:R189" si="27">Q173*H173</f>
        <v>0</v>
      </c>
      <c r="S173" s="174">
        <v>0</v>
      </c>
      <c r="T173" s="175">
        <f t="shared" ref="T173:T189" si="28">S173*H173</f>
        <v>0</v>
      </c>
      <c r="AR173" s="176" t="s">
        <v>388</v>
      </c>
      <c r="AT173" s="176" t="s">
        <v>216</v>
      </c>
      <c r="AU173" s="176" t="s">
        <v>83</v>
      </c>
      <c r="AY173" s="17" t="s">
        <v>214</v>
      </c>
      <c r="BE173" s="104">
        <f t="shared" ref="BE173:BE189" si="29">IF(N173="základná",J173,0)</f>
        <v>0</v>
      </c>
      <c r="BF173" s="104">
        <f t="shared" ref="BF173:BF189" si="30">IF(N173="znížená",J173,0)</f>
        <v>0</v>
      </c>
      <c r="BG173" s="104">
        <f t="shared" ref="BG173:BG189" si="31">IF(N173="zákl. prenesená",J173,0)</f>
        <v>0</v>
      </c>
      <c r="BH173" s="104">
        <f t="shared" ref="BH173:BH189" si="32">IF(N173="zníž. prenesená",J173,0)</f>
        <v>0</v>
      </c>
      <c r="BI173" s="104">
        <f t="shared" ref="BI173:BI189" si="33">IF(N173="nulová",J173,0)</f>
        <v>0</v>
      </c>
      <c r="BJ173" s="17" t="s">
        <v>83</v>
      </c>
      <c r="BK173" s="177">
        <f t="shared" ref="BK173:BK189" si="34">ROUND(I173*H173,3)</f>
        <v>0</v>
      </c>
      <c r="BL173" s="17" t="s">
        <v>388</v>
      </c>
      <c r="BM173" s="176" t="s">
        <v>722</v>
      </c>
    </row>
    <row r="174" spans="2:65" s="1" customFormat="1" ht="37.950000000000003" customHeight="1" x14ac:dyDescent="0.2">
      <c r="B174" s="139"/>
      <c r="C174" s="206" t="s">
        <v>434</v>
      </c>
      <c r="D174" s="206" t="s">
        <v>822</v>
      </c>
      <c r="E174" s="207" t="s">
        <v>3294</v>
      </c>
      <c r="F174" s="208" t="s">
        <v>3295</v>
      </c>
      <c r="G174" s="209" t="s">
        <v>516</v>
      </c>
      <c r="H174" s="210">
        <v>2</v>
      </c>
      <c r="I174" s="211"/>
      <c r="J174" s="210">
        <f t="shared" si="25"/>
        <v>0</v>
      </c>
      <c r="K174" s="212"/>
      <c r="L174" s="213"/>
      <c r="M174" s="214" t="s">
        <v>1</v>
      </c>
      <c r="N174" s="215" t="s">
        <v>37</v>
      </c>
      <c r="P174" s="174">
        <f t="shared" si="26"/>
        <v>0</v>
      </c>
      <c r="Q174" s="174">
        <v>0</v>
      </c>
      <c r="R174" s="174">
        <f t="shared" si="27"/>
        <v>0</v>
      </c>
      <c r="S174" s="174">
        <v>0</v>
      </c>
      <c r="T174" s="175">
        <f t="shared" si="28"/>
        <v>0</v>
      </c>
      <c r="AR174" s="176" t="s">
        <v>528</v>
      </c>
      <c r="AT174" s="176" t="s">
        <v>822</v>
      </c>
      <c r="AU174" s="176" t="s">
        <v>83</v>
      </c>
      <c r="AY174" s="17" t="s">
        <v>214</v>
      </c>
      <c r="BE174" s="104">
        <f t="shared" si="29"/>
        <v>0</v>
      </c>
      <c r="BF174" s="104">
        <f t="shared" si="30"/>
        <v>0</v>
      </c>
      <c r="BG174" s="104">
        <f t="shared" si="31"/>
        <v>0</v>
      </c>
      <c r="BH174" s="104">
        <f t="shared" si="32"/>
        <v>0</v>
      </c>
      <c r="BI174" s="104">
        <f t="shared" si="33"/>
        <v>0</v>
      </c>
      <c r="BJ174" s="17" t="s">
        <v>83</v>
      </c>
      <c r="BK174" s="177">
        <f t="shared" si="34"/>
        <v>0</v>
      </c>
      <c r="BL174" s="17" t="s">
        <v>388</v>
      </c>
      <c r="BM174" s="176" t="s">
        <v>802</v>
      </c>
    </row>
    <row r="175" spans="2:65" s="1" customFormat="1" ht="16.5" customHeight="1" x14ac:dyDescent="0.2">
      <c r="B175" s="139"/>
      <c r="C175" s="206" t="s">
        <v>444</v>
      </c>
      <c r="D175" s="206" t="s">
        <v>822</v>
      </c>
      <c r="E175" s="207" t="s">
        <v>3296</v>
      </c>
      <c r="F175" s="208" t="s">
        <v>3297</v>
      </c>
      <c r="G175" s="209" t="s">
        <v>516</v>
      </c>
      <c r="H175" s="210">
        <v>2</v>
      </c>
      <c r="I175" s="211"/>
      <c r="J175" s="210">
        <f t="shared" si="25"/>
        <v>0</v>
      </c>
      <c r="K175" s="212"/>
      <c r="L175" s="213"/>
      <c r="M175" s="214" t="s">
        <v>1</v>
      </c>
      <c r="N175" s="215" t="s">
        <v>37</v>
      </c>
      <c r="P175" s="174">
        <f t="shared" si="26"/>
        <v>0</v>
      </c>
      <c r="Q175" s="174">
        <v>0</v>
      </c>
      <c r="R175" s="174">
        <f t="shared" si="27"/>
        <v>0</v>
      </c>
      <c r="S175" s="174">
        <v>0</v>
      </c>
      <c r="T175" s="175">
        <f t="shared" si="28"/>
        <v>0</v>
      </c>
      <c r="AR175" s="176" t="s">
        <v>528</v>
      </c>
      <c r="AT175" s="176" t="s">
        <v>822</v>
      </c>
      <c r="AU175" s="176" t="s">
        <v>83</v>
      </c>
      <c r="AY175" s="17" t="s">
        <v>214</v>
      </c>
      <c r="BE175" s="104">
        <f t="shared" si="29"/>
        <v>0</v>
      </c>
      <c r="BF175" s="104">
        <f t="shared" si="30"/>
        <v>0</v>
      </c>
      <c r="BG175" s="104">
        <f t="shared" si="31"/>
        <v>0</v>
      </c>
      <c r="BH175" s="104">
        <f t="shared" si="32"/>
        <v>0</v>
      </c>
      <c r="BI175" s="104">
        <f t="shared" si="33"/>
        <v>0</v>
      </c>
      <c r="BJ175" s="17" t="s">
        <v>83</v>
      </c>
      <c r="BK175" s="177">
        <f t="shared" si="34"/>
        <v>0</v>
      </c>
      <c r="BL175" s="17" t="s">
        <v>388</v>
      </c>
      <c r="BM175" s="176" t="s">
        <v>817</v>
      </c>
    </row>
    <row r="176" spans="2:65" s="1" customFormat="1" ht="24.15" customHeight="1" x14ac:dyDescent="0.2">
      <c r="B176" s="139"/>
      <c r="C176" s="166" t="s">
        <v>460</v>
      </c>
      <c r="D176" s="166" t="s">
        <v>216</v>
      </c>
      <c r="E176" s="167" t="s">
        <v>3298</v>
      </c>
      <c r="F176" s="168" t="s">
        <v>3299</v>
      </c>
      <c r="G176" s="169" t="s">
        <v>516</v>
      </c>
      <c r="H176" s="170">
        <v>2</v>
      </c>
      <c r="I176" s="171"/>
      <c r="J176" s="170">
        <f t="shared" si="25"/>
        <v>0</v>
      </c>
      <c r="K176" s="172"/>
      <c r="L176" s="34"/>
      <c r="M176" s="173" t="s">
        <v>1</v>
      </c>
      <c r="N176" s="138" t="s">
        <v>37</v>
      </c>
      <c r="P176" s="174">
        <f t="shared" si="26"/>
        <v>0</v>
      </c>
      <c r="Q176" s="174">
        <v>0</v>
      </c>
      <c r="R176" s="174">
        <f t="shared" si="27"/>
        <v>0</v>
      </c>
      <c r="S176" s="174">
        <v>0</v>
      </c>
      <c r="T176" s="175">
        <f t="shared" si="28"/>
        <v>0</v>
      </c>
      <c r="AR176" s="176" t="s">
        <v>388</v>
      </c>
      <c r="AT176" s="176" t="s">
        <v>216</v>
      </c>
      <c r="AU176" s="176" t="s">
        <v>83</v>
      </c>
      <c r="AY176" s="17" t="s">
        <v>214</v>
      </c>
      <c r="BE176" s="104">
        <f t="shared" si="29"/>
        <v>0</v>
      </c>
      <c r="BF176" s="104">
        <f t="shared" si="30"/>
        <v>0</v>
      </c>
      <c r="BG176" s="104">
        <f t="shared" si="31"/>
        <v>0</v>
      </c>
      <c r="BH176" s="104">
        <f t="shared" si="32"/>
        <v>0</v>
      </c>
      <c r="BI176" s="104">
        <f t="shared" si="33"/>
        <v>0</v>
      </c>
      <c r="BJ176" s="17" t="s">
        <v>83</v>
      </c>
      <c r="BK176" s="177">
        <f t="shared" si="34"/>
        <v>0</v>
      </c>
      <c r="BL176" s="17" t="s">
        <v>388</v>
      </c>
      <c r="BM176" s="176" t="s">
        <v>828</v>
      </c>
    </row>
    <row r="177" spans="2:65" s="1" customFormat="1" ht="16.5" customHeight="1" x14ac:dyDescent="0.2">
      <c r="B177" s="139"/>
      <c r="C177" s="206" t="s">
        <v>474</v>
      </c>
      <c r="D177" s="206" t="s">
        <v>822</v>
      </c>
      <c r="E177" s="207" t="s">
        <v>3300</v>
      </c>
      <c r="F177" s="208" t="s">
        <v>3301</v>
      </c>
      <c r="G177" s="209" t="s">
        <v>516</v>
      </c>
      <c r="H177" s="210">
        <v>1</v>
      </c>
      <c r="I177" s="211"/>
      <c r="J177" s="210">
        <f t="shared" si="25"/>
        <v>0</v>
      </c>
      <c r="K177" s="212"/>
      <c r="L177" s="213"/>
      <c r="M177" s="214" t="s">
        <v>1</v>
      </c>
      <c r="N177" s="215" t="s">
        <v>37</v>
      </c>
      <c r="P177" s="174">
        <f t="shared" si="26"/>
        <v>0</v>
      </c>
      <c r="Q177" s="174">
        <v>0</v>
      </c>
      <c r="R177" s="174">
        <f t="shared" si="27"/>
        <v>0</v>
      </c>
      <c r="S177" s="174">
        <v>0</v>
      </c>
      <c r="T177" s="175">
        <f t="shared" si="28"/>
        <v>0</v>
      </c>
      <c r="AR177" s="176" t="s">
        <v>528</v>
      </c>
      <c r="AT177" s="176" t="s">
        <v>822</v>
      </c>
      <c r="AU177" s="176" t="s">
        <v>83</v>
      </c>
      <c r="AY177" s="17" t="s">
        <v>214</v>
      </c>
      <c r="BE177" s="104">
        <f t="shared" si="29"/>
        <v>0</v>
      </c>
      <c r="BF177" s="104">
        <f t="shared" si="30"/>
        <v>0</v>
      </c>
      <c r="BG177" s="104">
        <f t="shared" si="31"/>
        <v>0</v>
      </c>
      <c r="BH177" s="104">
        <f t="shared" si="32"/>
        <v>0</v>
      </c>
      <c r="BI177" s="104">
        <f t="shared" si="33"/>
        <v>0</v>
      </c>
      <c r="BJ177" s="17" t="s">
        <v>83</v>
      </c>
      <c r="BK177" s="177">
        <f t="shared" si="34"/>
        <v>0</v>
      </c>
      <c r="BL177" s="17" t="s">
        <v>388</v>
      </c>
      <c r="BM177" s="176" t="s">
        <v>836</v>
      </c>
    </row>
    <row r="178" spans="2:65" s="1" customFormat="1" ht="16.5" customHeight="1" x14ac:dyDescent="0.2">
      <c r="B178" s="139"/>
      <c r="C178" s="206" t="s">
        <v>478</v>
      </c>
      <c r="D178" s="206" t="s">
        <v>822</v>
      </c>
      <c r="E178" s="207" t="s">
        <v>3302</v>
      </c>
      <c r="F178" s="208" t="s">
        <v>3303</v>
      </c>
      <c r="G178" s="209" t="s">
        <v>516</v>
      </c>
      <c r="H178" s="210">
        <v>1</v>
      </c>
      <c r="I178" s="211"/>
      <c r="J178" s="210">
        <f t="shared" si="25"/>
        <v>0</v>
      </c>
      <c r="K178" s="212"/>
      <c r="L178" s="213"/>
      <c r="M178" s="214" t="s">
        <v>1</v>
      </c>
      <c r="N178" s="215" t="s">
        <v>37</v>
      </c>
      <c r="P178" s="174">
        <f t="shared" si="26"/>
        <v>0</v>
      </c>
      <c r="Q178" s="174">
        <v>0</v>
      </c>
      <c r="R178" s="174">
        <f t="shared" si="27"/>
        <v>0</v>
      </c>
      <c r="S178" s="174">
        <v>0</v>
      </c>
      <c r="T178" s="175">
        <f t="shared" si="28"/>
        <v>0</v>
      </c>
      <c r="AR178" s="176" t="s">
        <v>528</v>
      </c>
      <c r="AT178" s="176" t="s">
        <v>822</v>
      </c>
      <c r="AU178" s="176" t="s">
        <v>83</v>
      </c>
      <c r="AY178" s="17" t="s">
        <v>214</v>
      </c>
      <c r="BE178" s="104">
        <f t="shared" si="29"/>
        <v>0</v>
      </c>
      <c r="BF178" s="104">
        <f t="shared" si="30"/>
        <v>0</v>
      </c>
      <c r="BG178" s="104">
        <f t="shared" si="31"/>
        <v>0</v>
      </c>
      <c r="BH178" s="104">
        <f t="shared" si="32"/>
        <v>0</v>
      </c>
      <c r="BI178" s="104">
        <f t="shared" si="33"/>
        <v>0</v>
      </c>
      <c r="BJ178" s="17" t="s">
        <v>83</v>
      </c>
      <c r="BK178" s="177">
        <f t="shared" si="34"/>
        <v>0</v>
      </c>
      <c r="BL178" s="17" t="s">
        <v>388</v>
      </c>
      <c r="BM178" s="176" t="s">
        <v>844</v>
      </c>
    </row>
    <row r="179" spans="2:65" s="1" customFormat="1" ht="16.5" customHeight="1" x14ac:dyDescent="0.2">
      <c r="B179" s="139"/>
      <c r="C179" s="206" t="s">
        <v>487</v>
      </c>
      <c r="D179" s="206" t="s">
        <v>822</v>
      </c>
      <c r="E179" s="207" t="s">
        <v>3304</v>
      </c>
      <c r="F179" s="208" t="s">
        <v>3305</v>
      </c>
      <c r="G179" s="209" t="s">
        <v>516</v>
      </c>
      <c r="H179" s="210">
        <v>1</v>
      </c>
      <c r="I179" s="211"/>
      <c r="J179" s="210">
        <f t="shared" si="25"/>
        <v>0</v>
      </c>
      <c r="K179" s="212"/>
      <c r="L179" s="213"/>
      <c r="M179" s="214" t="s">
        <v>1</v>
      </c>
      <c r="N179" s="215" t="s">
        <v>37</v>
      </c>
      <c r="P179" s="174">
        <f t="shared" si="26"/>
        <v>0</v>
      </c>
      <c r="Q179" s="174">
        <v>0</v>
      </c>
      <c r="R179" s="174">
        <f t="shared" si="27"/>
        <v>0</v>
      </c>
      <c r="S179" s="174">
        <v>0</v>
      </c>
      <c r="T179" s="175">
        <f t="shared" si="28"/>
        <v>0</v>
      </c>
      <c r="AR179" s="176" t="s">
        <v>528</v>
      </c>
      <c r="AT179" s="176" t="s">
        <v>822</v>
      </c>
      <c r="AU179" s="176" t="s">
        <v>83</v>
      </c>
      <c r="AY179" s="17" t="s">
        <v>214</v>
      </c>
      <c r="BE179" s="104">
        <f t="shared" si="29"/>
        <v>0</v>
      </c>
      <c r="BF179" s="104">
        <f t="shared" si="30"/>
        <v>0</v>
      </c>
      <c r="BG179" s="104">
        <f t="shared" si="31"/>
        <v>0</v>
      </c>
      <c r="BH179" s="104">
        <f t="shared" si="32"/>
        <v>0</v>
      </c>
      <c r="BI179" s="104">
        <f t="shared" si="33"/>
        <v>0</v>
      </c>
      <c r="BJ179" s="17" t="s">
        <v>83</v>
      </c>
      <c r="BK179" s="177">
        <f t="shared" si="34"/>
        <v>0</v>
      </c>
      <c r="BL179" s="17" t="s">
        <v>388</v>
      </c>
      <c r="BM179" s="176" t="s">
        <v>852</v>
      </c>
    </row>
    <row r="180" spans="2:65" s="1" customFormat="1" ht="24.15" customHeight="1" x14ac:dyDescent="0.2">
      <c r="B180" s="139"/>
      <c r="C180" s="206" t="s">
        <v>495</v>
      </c>
      <c r="D180" s="206" t="s">
        <v>822</v>
      </c>
      <c r="E180" s="207" t="s">
        <v>3306</v>
      </c>
      <c r="F180" s="208" t="s">
        <v>3307</v>
      </c>
      <c r="G180" s="209" t="s">
        <v>516</v>
      </c>
      <c r="H180" s="210">
        <v>1</v>
      </c>
      <c r="I180" s="211"/>
      <c r="J180" s="210">
        <f t="shared" si="25"/>
        <v>0</v>
      </c>
      <c r="K180" s="212"/>
      <c r="L180" s="213"/>
      <c r="M180" s="214" t="s">
        <v>1</v>
      </c>
      <c r="N180" s="215" t="s">
        <v>37</v>
      </c>
      <c r="P180" s="174">
        <f t="shared" si="26"/>
        <v>0</v>
      </c>
      <c r="Q180" s="174">
        <v>0</v>
      </c>
      <c r="R180" s="174">
        <f t="shared" si="27"/>
        <v>0</v>
      </c>
      <c r="S180" s="174">
        <v>0</v>
      </c>
      <c r="T180" s="175">
        <f t="shared" si="28"/>
        <v>0</v>
      </c>
      <c r="AR180" s="176" t="s">
        <v>528</v>
      </c>
      <c r="AT180" s="176" t="s">
        <v>822</v>
      </c>
      <c r="AU180" s="176" t="s">
        <v>83</v>
      </c>
      <c r="AY180" s="17" t="s">
        <v>214</v>
      </c>
      <c r="BE180" s="104">
        <f t="shared" si="29"/>
        <v>0</v>
      </c>
      <c r="BF180" s="104">
        <f t="shared" si="30"/>
        <v>0</v>
      </c>
      <c r="BG180" s="104">
        <f t="shared" si="31"/>
        <v>0</v>
      </c>
      <c r="BH180" s="104">
        <f t="shared" si="32"/>
        <v>0</v>
      </c>
      <c r="BI180" s="104">
        <f t="shared" si="33"/>
        <v>0</v>
      </c>
      <c r="BJ180" s="17" t="s">
        <v>83</v>
      </c>
      <c r="BK180" s="177">
        <f t="shared" si="34"/>
        <v>0</v>
      </c>
      <c r="BL180" s="17" t="s">
        <v>388</v>
      </c>
      <c r="BM180" s="176" t="s">
        <v>860</v>
      </c>
    </row>
    <row r="181" spans="2:65" s="1" customFormat="1" ht="37.950000000000003" customHeight="1" x14ac:dyDescent="0.2">
      <c r="B181" s="139"/>
      <c r="C181" s="206" t="s">
        <v>504</v>
      </c>
      <c r="D181" s="206" t="s">
        <v>822</v>
      </c>
      <c r="E181" s="207" t="s">
        <v>3308</v>
      </c>
      <c r="F181" s="208" t="s">
        <v>3309</v>
      </c>
      <c r="G181" s="209" t="s">
        <v>516</v>
      </c>
      <c r="H181" s="210">
        <v>1</v>
      </c>
      <c r="I181" s="211"/>
      <c r="J181" s="210">
        <f t="shared" si="25"/>
        <v>0</v>
      </c>
      <c r="K181" s="212"/>
      <c r="L181" s="213"/>
      <c r="M181" s="214" t="s">
        <v>1</v>
      </c>
      <c r="N181" s="215" t="s">
        <v>37</v>
      </c>
      <c r="P181" s="174">
        <f t="shared" si="26"/>
        <v>0</v>
      </c>
      <c r="Q181" s="174">
        <v>0</v>
      </c>
      <c r="R181" s="174">
        <f t="shared" si="27"/>
        <v>0</v>
      </c>
      <c r="S181" s="174">
        <v>0</v>
      </c>
      <c r="T181" s="175">
        <f t="shared" si="28"/>
        <v>0</v>
      </c>
      <c r="AR181" s="176" t="s">
        <v>528</v>
      </c>
      <c r="AT181" s="176" t="s">
        <v>822</v>
      </c>
      <c r="AU181" s="176" t="s">
        <v>83</v>
      </c>
      <c r="AY181" s="17" t="s">
        <v>214</v>
      </c>
      <c r="BE181" s="104">
        <f t="shared" si="29"/>
        <v>0</v>
      </c>
      <c r="BF181" s="104">
        <f t="shared" si="30"/>
        <v>0</v>
      </c>
      <c r="BG181" s="104">
        <f t="shared" si="31"/>
        <v>0</v>
      </c>
      <c r="BH181" s="104">
        <f t="shared" si="32"/>
        <v>0</v>
      </c>
      <c r="BI181" s="104">
        <f t="shared" si="33"/>
        <v>0</v>
      </c>
      <c r="BJ181" s="17" t="s">
        <v>83</v>
      </c>
      <c r="BK181" s="177">
        <f t="shared" si="34"/>
        <v>0</v>
      </c>
      <c r="BL181" s="17" t="s">
        <v>388</v>
      </c>
      <c r="BM181" s="176" t="s">
        <v>868</v>
      </c>
    </row>
    <row r="182" spans="2:65" s="1" customFormat="1" ht="24.15" customHeight="1" x14ac:dyDescent="0.2">
      <c r="B182" s="139"/>
      <c r="C182" s="206" t="s">
        <v>513</v>
      </c>
      <c r="D182" s="206" t="s">
        <v>822</v>
      </c>
      <c r="E182" s="207" t="s">
        <v>3310</v>
      </c>
      <c r="F182" s="208" t="s">
        <v>3311</v>
      </c>
      <c r="G182" s="209" t="s">
        <v>516</v>
      </c>
      <c r="H182" s="210">
        <v>1</v>
      </c>
      <c r="I182" s="211"/>
      <c r="J182" s="210">
        <f t="shared" si="25"/>
        <v>0</v>
      </c>
      <c r="K182" s="212"/>
      <c r="L182" s="213"/>
      <c r="M182" s="214" t="s">
        <v>1</v>
      </c>
      <c r="N182" s="215" t="s">
        <v>37</v>
      </c>
      <c r="P182" s="174">
        <f t="shared" si="26"/>
        <v>0</v>
      </c>
      <c r="Q182" s="174">
        <v>0</v>
      </c>
      <c r="R182" s="174">
        <f t="shared" si="27"/>
        <v>0</v>
      </c>
      <c r="S182" s="174">
        <v>0</v>
      </c>
      <c r="T182" s="175">
        <f t="shared" si="28"/>
        <v>0</v>
      </c>
      <c r="AR182" s="176" t="s">
        <v>528</v>
      </c>
      <c r="AT182" s="176" t="s">
        <v>822</v>
      </c>
      <c r="AU182" s="176" t="s">
        <v>83</v>
      </c>
      <c r="AY182" s="17" t="s">
        <v>214</v>
      </c>
      <c r="BE182" s="104">
        <f t="shared" si="29"/>
        <v>0</v>
      </c>
      <c r="BF182" s="104">
        <f t="shared" si="30"/>
        <v>0</v>
      </c>
      <c r="BG182" s="104">
        <f t="shared" si="31"/>
        <v>0</v>
      </c>
      <c r="BH182" s="104">
        <f t="shared" si="32"/>
        <v>0</v>
      </c>
      <c r="BI182" s="104">
        <f t="shared" si="33"/>
        <v>0</v>
      </c>
      <c r="BJ182" s="17" t="s">
        <v>83</v>
      </c>
      <c r="BK182" s="177">
        <f t="shared" si="34"/>
        <v>0</v>
      </c>
      <c r="BL182" s="17" t="s">
        <v>388</v>
      </c>
      <c r="BM182" s="176" t="s">
        <v>876</v>
      </c>
    </row>
    <row r="183" spans="2:65" s="1" customFormat="1" ht="21.75" customHeight="1" x14ac:dyDescent="0.2">
      <c r="B183" s="139"/>
      <c r="C183" s="206" t="s">
        <v>519</v>
      </c>
      <c r="D183" s="206" t="s">
        <v>822</v>
      </c>
      <c r="E183" s="207" t="s">
        <v>3312</v>
      </c>
      <c r="F183" s="208" t="s">
        <v>3313</v>
      </c>
      <c r="G183" s="209" t="s">
        <v>516</v>
      </c>
      <c r="H183" s="210">
        <v>2</v>
      </c>
      <c r="I183" s="211"/>
      <c r="J183" s="210">
        <f t="shared" si="25"/>
        <v>0</v>
      </c>
      <c r="K183" s="212"/>
      <c r="L183" s="213"/>
      <c r="M183" s="214" t="s">
        <v>1</v>
      </c>
      <c r="N183" s="215" t="s">
        <v>37</v>
      </c>
      <c r="P183" s="174">
        <f t="shared" si="26"/>
        <v>0</v>
      </c>
      <c r="Q183" s="174">
        <v>0</v>
      </c>
      <c r="R183" s="174">
        <f t="shared" si="27"/>
        <v>0</v>
      </c>
      <c r="S183" s="174">
        <v>0</v>
      </c>
      <c r="T183" s="175">
        <f t="shared" si="28"/>
        <v>0</v>
      </c>
      <c r="AR183" s="176" t="s">
        <v>528</v>
      </c>
      <c r="AT183" s="176" t="s">
        <v>822</v>
      </c>
      <c r="AU183" s="176" t="s">
        <v>83</v>
      </c>
      <c r="AY183" s="17" t="s">
        <v>214</v>
      </c>
      <c r="BE183" s="104">
        <f t="shared" si="29"/>
        <v>0</v>
      </c>
      <c r="BF183" s="104">
        <f t="shared" si="30"/>
        <v>0</v>
      </c>
      <c r="BG183" s="104">
        <f t="shared" si="31"/>
        <v>0</v>
      </c>
      <c r="BH183" s="104">
        <f t="shared" si="32"/>
        <v>0</v>
      </c>
      <c r="BI183" s="104">
        <f t="shared" si="33"/>
        <v>0</v>
      </c>
      <c r="BJ183" s="17" t="s">
        <v>83</v>
      </c>
      <c r="BK183" s="177">
        <f t="shared" si="34"/>
        <v>0</v>
      </c>
      <c r="BL183" s="17" t="s">
        <v>388</v>
      </c>
      <c r="BM183" s="176" t="s">
        <v>884</v>
      </c>
    </row>
    <row r="184" spans="2:65" s="1" customFormat="1" ht="21.75" customHeight="1" x14ac:dyDescent="0.2">
      <c r="B184" s="139"/>
      <c r="C184" s="206" t="s">
        <v>523</v>
      </c>
      <c r="D184" s="206" t="s">
        <v>822</v>
      </c>
      <c r="E184" s="207" t="s">
        <v>3314</v>
      </c>
      <c r="F184" s="208" t="s">
        <v>3315</v>
      </c>
      <c r="G184" s="209" t="s">
        <v>516</v>
      </c>
      <c r="H184" s="210">
        <v>5</v>
      </c>
      <c r="I184" s="211"/>
      <c r="J184" s="210">
        <f t="shared" si="25"/>
        <v>0</v>
      </c>
      <c r="K184" s="212"/>
      <c r="L184" s="213"/>
      <c r="M184" s="214" t="s">
        <v>1</v>
      </c>
      <c r="N184" s="215" t="s">
        <v>37</v>
      </c>
      <c r="P184" s="174">
        <f t="shared" si="26"/>
        <v>0</v>
      </c>
      <c r="Q184" s="174">
        <v>0</v>
      </c>
      <c r="R184" s="174">
        <f t="shared" si="27"/>
        <v>0</v>
      </c>
      <c r="S184" s="174">
        <v>0</v>
      </c>
      <c r="T184" s="175">
        <f t="shared" si="28"/>
        <v>0</v>
      </c>
      <c r="AR184" s="176" t="s">
        <v>528</v>
      </c>
      <c r="AT184" s="176" t="s">
        <v>822</v>
      </c>
      <c r="AU184" s="176" t="s">
        <v>83</v>
      </c>
      <c r="AY184" s="17" t="s">
        <v>214</v>
      </c>
      <c r="BE184" s="104">
        <f t="shared" si="29"/>
        <v>0</v>
      </c>
      <c r="BF184" s="104">
        <f t="shared" si="30"/>
        <v>0</v>
      </c>
      <c r="BG184" s="104">
        <f t="shared" si="31"/>
        <v>0</v>
      </c>
      <c r="BH184" s="104">
        <f t="shared" si="32"/>
        <v>0</v>
      </c>
      <c r="BI184" s="104">
        <f t="shared" si="33"/>
        <v>0</v>
      </c>
      <c r="BJ184" s="17" t="s">
        <v>83</v>
      </c>
      <c r="BK184" s="177">
        <f t="shared" si="34"/>
        <v>0</v>
      </c>
      <c r="BL184" s="17" t="s">
        <v>388</v>
      </c>
      <c r="BM184" s="176" t="s">
        <v>892</v>
      </c>
    </row>
    <row r="185" spans="2:65" s="1" customFormat="1" ht="24.15" customHeight="1" x14ac:dyDescent="0.2">
      <c r="B185" s="139"/>
      <c r="C185" s="206" t="s">
        <v>528</v>
      </c>
      <c r="D185" s="206" t="s">
        <v>822</v>
      </c>
      <c r="E185" s="207" t="s">
        <v>3316</v>
      </c>
      <c r="F185" s="208" t="s">
        <v>3317</v>
      </c>
      <c r="G185" s="209" t="s">
        <v>516</v>
      </c>
      <c r="H185" s="210">
        <v>1</v>
      </c>
      <c r="I185" s="211"/>
      <c r="J185" s="210">
        <f t="shared" si="25"/>
        <v>0</v>
      </c>
      <c r="K185" s="212"/>
      <c r="L185" s="213"/>
      <c r="M185" s="214" t="s">
        <v>1</v>
      </c>
      <c r="N185" s="215" t="s">
        <v>37</v>
      </c>
      <c r="P185" s="174">
        <f t="shared" si="26"/>
        <v>0</v>
      </c>
      <c r="Q185" s="174">
        <v>0</v>
      </c>
      <c r="R185" s="174">
        <f t="shared" si="27"/>
        <v>0</v>
      </c>
      <c r="S185" s="174">
        <v>0</v>
      </c>
      <c r="T185" s="175">
        <f t="shared" si="28"/>
        <v>0</v>
      </c>
      <c r="AR185" s="176" t="s">
        <v>528</v>
      </c>
      <c r="AT185" s="176" t="s">
        <v>822</v>
      </c>
      <c r="AU185" s="176" t="s">
        <v>83</v>
      </c>
      <c r="AY185" s="17" t="s">
        <v>214</v>
      </c>
      <c r="BE185" s="104">
        <f t="shared" si="29"/>
        <v>0</v>
      </c>
      <c r="BF185" s="104">
        <f t="shared" si="30"/>
        <v>0</v>
      </c>
      <c r="BG185" s="104">
        <f t="shared" si="31"/>
        <v>0</v>
      </c>
      <c r="BH185" s="104">
        <f t="shared" si="32"/>
        <v>0</v>
      </c>
      <c r="BI185" s="104">
        <f t="shared" si="33"/>
        <v>0</v>
      </c>
      <c r="BJ185" s="17" t="s">
        <v>83</v>
      </c>
      <c r="BK185" s="177">
        <f t="shared" si="34"/>
        <v>0</v>
      </c>
      <c r="BL185" s="17" t="s">
        <v>388</v>
      </c>
      <c r="BM185" s="176" t="s">
        <v>900</v>
      </c>
    </row>
    <row r="186" spans="2:65" s="1" customFormat="1" ht="24.15" customHeight="1" x14ac:dyDescent="0.2">
      <c r="B186" s="139"/>
      <c r="C186" s="206" t="s">
        <v>610</v>
      </c>
      <c r="D186" s="206" t="s">
        <v>822</v>
      </c>
      <c r="E186" s="207" t="s">
        <v>3318</v>
      </c>
      <c r="F186" s="208" t="s">
        <v>3319</v>
      </c>
      <c r="G186" s="209" t="s">
        <v>516</v>
      </c>
      <c r="H186" s="210">
        <v>1</v>
      </c>
      <c r="I186" s="211"/>
      <c r="J186" s="210">
        <f t="shared" si="25"/>
        <v>0</v>
      </c>
      <c r="K186" s="212"/>
      <c r="L186" s="213"/>
      <c r="M186" s="214" t="s">
        <v>1</v>
      </c>
      <c r="N186" s="215" t="s">
        <v>37</v>
      </c>
      <c r="P186" s="174">
        <f t="shared" si="26"/>
        <v>0</v>
      </c>
      <c r="Q186" s="174">
        <v>0</v>
      </c>
      <c r="R186" s="174">
        <f t="shared" si="27"/>
        <v>0</v>
      </c>
      <c r="S186" s="174">
        <v>0</v>
      </c>
      <c r="T186" s="175">
        <f t="shared" si="28"/>
        <v>0</v>
      </c>
      <c r="AR186" s="176" t="s">
        <v>528</v>
      </c>
      <c r="AT186" s="176" t="s">
        <v>822</v>
      </c>
      <c r="AU186" s="176" t="s">
        <v>83</v>
      </c>
      <c r="AY186" s="17" t="s">
        <v>214</v>
      </c>
      <c r="BE186" s="104">
        <f t="shared" si="29"/>
        <v>0</v>
      </c>
      <c r="BF186" s="104">
        <f t="shared" si="30"/>
        <v>0</v>
      </c>
      <c r="BG186" s="104">
        <f t="shared" si="31"/>
        <v>0</v>
      </c>
      <c r="BH186" s="104">
        <f t="shared" si="32"/>
        <v>0</v>
      </c>
      <c r="BI186" s="104">
        <f t="shared" si="33"/>
        <v>0</v>
      </c>
      <c r="BJ186" s="17" t="s">
        <v>83</v>
      </c>
      <c r="BK186" s="177">
        <f t="shared" si="34"/>
        <v>0</v>
      </c>
      <c r="BL186" s="17" t="s">
        <v>388</v>
      </c>
      <c r="BM186" s="176" t="s">
        <v>908</v>
      </c>
    </row>
    <row r="187" spans="2:65" s="1" customFormat="1" ht="24.15" customHeight="1" x14ac:dyDescent="0.2">
      <c r="B187" s="139"/>
      <c r="C187" s="206" t="s">
        <v>667</v>
      </c>
      <c r="D187" s="206" t="s">
        <v>822</v>
      </c>
      <c r="E187" s="207" t="s">
        <v>3320</v>
      </c>
      <c r="F187" s="208" t="s">
        <v>3321</v>
      </c>
      <c r="G187" s="209" t="s">
        <v>516</v>
      </c>
      <c r="H187" s="210">
        <v>1</v>
      </c>
      <c r="I187" s="211"/>
      <c r="J187" s="210">
        <f t="shared" si="25"/>
        <v>0</v>
      </c>
      <c r="K187" s="212"/>
      <c r="L187" s="213"/>
      <c r="M187" s="214" t="s">
        <v>1</v>
      </c>
      <c r="N187" s="215" t="s">
        <v>37</v>
      </c>
      <c r="P187" s="174">
        <f t="shared" si="26"/>
        <v>0</v>
      </c>
      <c r="Q187" s="174">
        <v>0</v>
      </c>
      <c r="R187" s="174">
        <f t="shared" si="27"/>
        <v>0</v>
      </c>
      <c r="S187" s="174">
        <v>0</v>
      </c>
      <c r="T187" s="175">
        <f t="shared" si="28"/>
        <v>0</v>
      </c>
      <c r="AR187" s="176" t="s">
        <v>528</v>
      </c>
      <c r="AT187" s="176" t="s">
        <v>822</v>
      </c>
      <c r="AU187" s="176" t="s">
        <v>83</v>
      </c>
      <c r="AY187" s="17" t="s">
        <v>214</v>
      </c>
      <c r="BE187" s="104">
        <f t="shared" si="29"/>
        <v>0</v>
      </c>
      <c r="BF187" s="104">
        <f t="shared" si="30"/>
        <v>0</v>
      </c>
      <c r="BG187" s="104">
        <f t="shared" si="31"/>
        <v>0</v>
      </c>
      <c r="BH187" s="104">
        <f t="shared" si="32"/>
        <v>0</v>
      </c>
      <c r="BI187" s="104">
        <f t="shared" si="33"/>
        <v>0</v>
      </c>
      <c r="BJ187" s="17" t="s">
        <v>83</v>
      </c>
      <c r="BK187" s="177">
        <f t="shared" si="34"/>
        <v>0</v>
      </c>
      <c r="BL187" s="17" t="s">
        <v>388</v>
      </c>
      <c r="BM187" s="176" t="s">
        <v>916</v>
      </c>
    </row>
    <row r="188" spans="2:65" s="1" customFormat="1" ht="16.5" customHeight="1" x14ac:dyDescent="0.2">
      <c r="B188" s="139"/>
      <c r="C188" s="206" t="s">
        <v>671</v>
      </c>
      <c r="D188" s="206" t="s">
        <v>822</v>
      </c>
      <c r="E188" s="207" t="s">
        <v>3322</v>
      </c>
      <c r="F188" s="208" t="s">
        <v>3323</v>
      </c>
      <c r="G188" s="209" t="s">
        <v>516</v>
      </c>
      <c r="H188" s="210">
        <v>2</v>
      </c>
      <c r="I188" s="211"/>
      <c r="J188" s="210">
        <f t="shared" si="25"/>
        <v>0</v>
      </c>
      <c r="K188" s="212"/>
      <c r="L188" s="213"/>
      <c r="M188" s="214" t="s">
        <v>1</v>
      </c>
      <c r="N188" s="215" t="s">
        <v>37</v>
      </c>
      <c r="P188" s="174">
        <f t="shared" si="26"/>
        <v>0</v>
      </c>
      <c r="Q188" s="174">
        <v>0</v>
      </c>
      <c r="R188" s="174">
        <f t="shared" si="27"/>
        <v>0</v>
      </c>
      <c r="S188" s="174">
        <v>0</v>
      </c>
      <c r="T188" s="175">
        <f t="shared" si="28"/>
        <v>0</v>
      </c>
      <c r="AR188" s="176" t="s">
        <v>528</v>
      </c>
      <c r="AT188" s="176" t="s">
        <v>822</v>
      </c>
      <c r="AU188" s="176" t="s">
        <v>83</v>
      </c>
      <c r="AY188" s="17" t="s">
        <v>214</v>
      </c>
      <c r="BE188" s="104">
        <f t="shared" si="29"/>
        <v>0</v>
      </c>
      <c r="BF188" s="104">
        <f t="shared" si="30"/>
        <v>0</v>
      </c>
      <c r="BG188" s="104">
        <f t="shared" si="31"/>
        <v>0</v>
      </c>
      <c r="BH188" s="104">
        <f t="shared" si="32"/>
        <v>0</v>
      </c>
      <c r="BI188" s="104">
        <f t="shared" si="33"/>
        <v>0</v>
      </c>
      <c r="BJ188" s="17" t="s">
        <v>83</v>
      </c>
      <c r="BK188" s="177">
        <f t="shared" si="34"/>
        <v>0</v>
      </c>
      <c r="BL188" s="17" t="s">
        <v>388</v>
      </c>
      <c r="BM188" s="176" t="s">
        <v>924</v>
      </c>
    </row>
    <row r="189" spans="2:65" s="1" customFormat="1" ht="24.15" customHeight="1" x14ac:dyDescent="0.2">
      <c r="B189" s="139"/>
      <c r="C189" s="166" t="s">
        <v>679</v>
      </c>
      <c r="D189" s="166" t="s">
        <v>216</v>
      </c>
      <c r="E189" s="167" t="s">
        <v>3324</v>
      </c>
      <c r="F189" s="168" t="s">
        <v>3325</v>
      </c>
      <c r="G189" s="169" t="s">
        <v>481</v>
      </c>
      <c r="H189" s="170">
        <v>0.61499999999999999</v>
      </c>
      <c r="I189" s="171"/>
      <c r="J189" s="170">
        <f t="shared" si="25"/>
        <v>0</v>
      </c>
      <c r="K189" s="172"/>
      <c r="L189" s="34"/>
      <c r="M189" s="173" t="s">
        <v>1</v>
      </c>
      <c r="N189" s="138" t="s">
        <v>37</v>
      </c>
      <c r="P189" s="174">
        <f t="shared" si="26"/>
        <v>0</v>
      </c>
      <c r="Q189" s="174">
        <v>0</v>
      </c>
      <c r="R189" s="174">
        <f t="shared" si="27"/>
        <v>0</v>
      </c>
      <c r="S189" s="174">
        <v>0</v>
      </c>
      <c r="T189" s="175">
        <f t="shared" si="28"/>
        <v>0</v>
      </c>
      <c r="AR189" s="176" t="s">
        <v>388</v>
      </c>
      <c r="AT189" s="176" t="s">
        <v>216</v>
      </c>
      <c r="AU189" s="176" t="s">
        <v>83</v>
      </c>
      <c r="AY189" s="17" t="s">
        <v>214</v>
      </c>
      <c r="BE189" s="104">
        <f t="shared" si="29"/>
        <v>0</v>
      </c>
      <c r="BF189" s="104">
        <f t="shared" si="30"/>
        <v>0</v>
      </c>
      <c r="BG189" s="104">
        <f t="shared" si="31"/>
        <v>0</v>
      </c>
      <c r="BH189" s="104">
        <f t="shared" si="32"/>
        <v>0</v>
      </c>
      <c r="BI189" s="104">
        <f t="shared" si="33"/>
        <v>0</v>
      </c>
      <c r="BJ189" s="17" t="s">
        <v>83</v>
      </c>
      <c r="BK189" s="177">
        <f t="shared" si="34"/>
        <v>0</v>
      </c>
      <c r="BL189" s="17" t="s">
        <v>388</v>
      </c>
      <c r="BM189" s="176" t="s">
        <v>932</v>
      </c>
    </row>
    <row r="190" spans="2:65" s="11" customFormat="1" ht="22.95" customHeight="1" x14ac:dyDescent="0.25">
      <c r="B190" s="154"/>
      <c r="D190" s="155" t="s">
        <v>70</v>
      </c>
      <c r="E190" s="164" t="s">
        <v>3326</v>
      </c>
      <c r="F190" s="164" t="s">
        <v>3327</v>
      </c>
      <c r="I190" s="157"/>
      <c r="J190" s="165">
        <f>BK190</f>
        <v>0</v>
      </c>
      <c r="L190" s="154"/>
      <c r="M190" s="159"/>
      <c r="P190" s="160">
        <f>SUM(P191:P200)</f>
        <v>0</v>
      </c>
      <c r="R190" s="160">
        <f>SUM(R191:R200)</f>
        <v>0</v>
      </c>
      <c r="T190" s="161">
        <f>SUM(T191:T200)</f>
        <v>0</v>
      </c>
      <c r="AR190" s="155" t="s">
        <v>83</v>
      </c>
      <c r="AT190" s="162" t="s">
        <v>70</v>
      </c>
      <c r="AU190" s="162" t="s">
        <v>77</v>
      </c>
      <c r="AY190" s="155" t="s">
        <v>214</v>
      </c>
      <c r="BK190" s="163">
        <f>SUM(BK191:BK200)</f>
        <v>0</v>
      </c>
    </row>
    <row r="191" spans="2:65" s="1" customFormat="1" ht="21.75" customHeight="1" x14ac:dyDescent="0.2">
      <c r="B191" s="139"/>
      <c r="C191" s="166" t="s">
        <v>684</v>
      </c>
      <c r="D191" s="166" t="s">
        <v>216</v>
      </c>
      <c r="E191" s="167" t="s">
        <v>3328</v>
      </c>
      <c r="F191" s="168" t="s">
        <v>3329</v>
      </c>
      <c r="G191" s="169" t="s">
        <v>516</v>
      </c>
      <c r="H191" s="170">
        <v>1</v>
      </c>
      <c r="I191" s="171"/>
      <c r="J191" s="170">
        <f t="shared" ref="J191:J200" si="35">ROUND(I191*H191,3)</f>
        <v>0</v>
      </c>
      <c r="K191" s="172"/>
      <c r="L191" s="34"/>
      <c r="M191" s="173" t="s">
        <v>1</v>
      </c>
      <c r="N191" s="138" t="s">
        <v>37</v>
      </c>
      <c r="P191" s="174">
        <f t="shared" ref="P191:P200" si="36">O191*H191</f>
        <v>0</v>
      </c>
      <c r="Q191" s="174">
        <v>0</v>
      </c>
      <c r="R191" s="174">
        <f t="shared" ref="R191:R200" si="37">Q191*H191</f>
        <v>0</v>
      </c>
      <c r="S191" s="174">
        <v>0</v>
      </c>
      <c r="T191" s="175">
        <f t="shared" ref="T191:T200" si="38">S191*H191</f>
        <v>0</v>
      </c>
      <c r="AR191" s="176" t="s">
        <v>388</v>
      </c>
      <c r="AT191" s="176" t="s">
        <v>216</v>
      </c>
      <c r="AU191" s="176" t="s">
        <v>83</v>
      </c>
      <c r="AY191" s="17" t="s">
        <v>214</v>
      </c>
      <c r="BE191" s="104">
        <f t="shared" ref="BE191:BE200" si="39">IF(N191="základná",J191,0)</f>
        <v>0</v>
      </c>
      <c r="BF191" s="104">
        <f t="shared" ref="BF191:BF200" si="40">IF(N191="znížená",J191,0)</f>
        <v>0</v>
      </c>
      <c r="BG191" s="104">
        <f t="shared" ref="BG191:BG200" si="41">IF(N191="zákl. prenesená",J191,0)</f>
        <v>0</v>
      </c>
      <c r="BH191" s="104">
        <f t="shared" ref="BH191:BH200" si="42">IF(N191="zníž. prenesená",J191,0)</f>
        <v>0</v>
      </c>
      <c r="BI191" s="104">
        <f t="shared" ref="BI191:BI200" si="43">IF(N191="nulová",J191,0)</f>
        <v>0</v>
      </c>
      <c r="BJ191" s="17" t="s">
        <v>83</v>
      </c>
      <c r="BK191" s="177">
        <f t="shared" ref="BK191:BK200" si="44">ROUND(I191*H191,3)</f>
        <v>0</v>
      </c>
      <c r="BL191" s="17" t="s">
        <v>388</v>
      </c>
      <c r="BM191" s="176" t="s">
        <v>940</v>
      </c>
    </row>
    <row r="192" spans="2:65" s="1" customFormat="1" ht="24.15" customHeight="1" x14ac:dyDescent="0.2">
      <c r="B192" s="139"/>
      <c r="C192" s="166" t="s">
        <v>704</v>
      </c>
      <c r="D192" s="166" t="s">
        <v>216</v>
      </c>
      <c r="E192" s="167" t="s">
        <v>3330</v>
      </c>
      <c r="F192" s="168" t="s">
        <v>3331</v>
      </c>
      <c r="G192" s="169" t="s">
        <v>516</v>
      </c>
      <c r="H192" s="170">
        <v>1</v>
      </c>
      <c r="I192" s="171"/>
      <c r="J192" s="170">
        <f t="shared" si="35"/>
        <v>0</v>
      </c>
      <c r="K192" s="172"/>
      <c r="L192" s="34"/>
      <c r="M192" s="173" t="s">
        <v>1</v>
      </c>
      <c r="N192" s="138" t="s">
        <v>37</v>
      </c>
      <c r="P192" s="174">
        <f t="shared" si="36"/>
        <v>0</v>
      </c>
      <c r="Q192" s="174">
        <v>0</v>
      </c>
      <c r="R192" s="174">
        <f t="shared" si="37"/>
        <v>0</v>
      </c>
      <c r="S192" s="174">
        <v>0</v>
      </c>
      <c r="T192" s="175">
        <f t="shared" si="38"/>
        <v>0</v>
      </c>
      <c r="AR192" s="176" t="s">
        <v>388</v>
      </c>
      <c r="AT192" s="176" t="s">
        <v>216</v>
      </c>
      <c r="AU192" s="176" t="s">
        <v>83</v>
      </c>
      <c r="AY192" s="17" t="s">
        <v>214</v>
      </c>
      <c r="BE192" s="104">
        <f t="shared" si="39"/>
        <v>0</v>
      </c>
      <c r="BF192" s="104">
        <f t="shared" si="40"/>
        <v>0</v>
      </c>
      <c r="BG192" s="104">
        <f t="shared" si="41"/>
        <v>0</v>
      </c>
      <c r="BH192" s="104">
        <f t="shared" si="42"/>
        <v>0</v>
      </c>
      <c r="BI192" s="104">
        <f t="shared" si="43"/>
        <v>0</v>
      </c>
      <c r="BJ192" s="17" t="s">
        <v>83</v>
      </c>
      <c r="BK192" s="177">
        <f t="shared" si="44"/>
        <v>0</v>
      </c>
      <c r="BL192" s="17" t="s">
        <v>388</v>
      </c>
      <c r="BM192" s="176" t="s">
        <v>948</v>
      </c>
    </row>
    <row r="193" spans="2:65" s="1" customFormat="1" ht="24.15" customHeight="1" x14ac:dyDescent="0.2">
      <c r="B193" s="139"/>
      <c r="C193" s="206" t="s">
        <v>527</v>
      </c>
      <c r="D193" s="206" t="s">
        <v>822</v>
      </c>
      <c r="E193" s="207" t="s">
        <v>3332</v>
      </c>
      <c r="F193" s="208" t="s">
        <v>3333</v>
      </c>
      <c r="G193" s="209" t="s">
        <v>516</v>
      </c>
      <c r="H193" s="210">
        <v>1</v>
      </c>
      <c r="I193" s="211"/>
      <c r="J193" s="210">
        <f t="shared" si="35"/>
        <v>0</v>
      </c>
      <c r="K193" s="212"/>
      <c r="L193" s="213"/>
      <c r="M193" s="214" t="s">
        <v>1</v>
      </c>
      <c r="N193" s="215" t="s">
        <v>37</v>
      </c>
      <c r="P193" s="174">
        <f t="shared" si="36"/>
        <v>0</v>
      </c>
      <c r="Q193" s="174">
        <v>0</v>
      </c>
      <c r="R193" s="174">
        <f t="shared" si="37"/>
        <v>0</v>
      </c>
      <c r="S193" s="174">
        <v>0</v>
      </c>
      <c r="T193" s="175">
        <f t="shared" si="38"/>
        <v>0</v>
      </c>
      <c r="AR193" s="176" t="s">
        <v>528</v>
      </c>
      <c r="AT193" s="176" t="s">
        <v>822</v>
      </c>
      <c r="AU193" s="176" t="s">
        <v>83</v>
      </c>
      <c r="AY193" s="17" t="s">
        <v>214</v>
      </c>
      <c r="BE193" s="104">
        <f t="shared" si="39"/>
        <v>0</v>
      </c>
      <c r="BF193" s="104">
        <f t="shared" si="40"/>
        <v>0</v>
      </c>
      <c r="BG193" s="104">
        <f t="shared" si="41"/>
        <v>0</v>
      </c>
      <c r="BH193" s="104">
        <f t="shared" si="42"/>
        <v>0</v>
      </c>
      <c r="BI193" s="104">
        <f t="shared" si="43"/>
        <v>0</v>
      </c>
      <c r="BJ193" s="17" t="s">
        <v>83</v>
      </c>
      <c r="BK193" s="177">
        <f t="shared" si="44"/>
        <v>0</v>
      </c>
      <c r="BL193" s="17" t="s">
        <v>388</v>
      </c>
      <c r="BM193" s="176" t="s">
        <v>956</v>
      </c>
    </row>
    <row r="194" spans="2:65" s="1" customFormat="1" ht="44.25" customHeight="1" x14ac:dyDescent="0.2">
      <c r="B194" s="139"/>
      <c r="C194" s="206" t="s">
        <v>722</v>
      </c>
      <c r="D194" s="206" t="s">
        <v>822</v>
      </c>
      <c r="E194" s="207" t="s">
        <v>3334</v>
      </c>
      <c r="F194" s="208" t="s">
        <v>3335</v>
      </c>
      <c r="G194" s="209" t="s">
        <v>516</v>
      </c>
      <c r="H194" s="210">
        <v>2</v>
      </c>
      <c r="I194" s="211"/>
      <c r="J194" s="210">
        <f t="shared" si="35"/>
        <v>0</v>
      </c>
      <c r="K194" s="212"/>
      <c r="L194" s="213"/>
      <c r="M194" s="214" t="s">
        <v>1</v>
      </c>
      <c r="N194" s="215" t="s">
        <v>37</v>
      </c>
      <c r="P194" s="174">
        <f t="shared" si="36"/>
        <v>0</v>
      </c>
      <c r="Q194" s="174">
        <v>0</v>
      </c>
      <c r="R194" s="174">
        <f t="shared" si="37"/>
        <v>0</v>
      </c>
      <c r="S194" s="174">
        <v>0</v>
      </c>
      <c r="T194" s="175">
        <f t="shared" si="38"/>
        <v>0</v>
      </c>
      <c r="AR194" s="176" t="s">
        <v>528</v>
      </c>
      <c r="AT194" s="176" t="s">
        <v>822</v>
      </c>
      <c r="AU194" s="176" t="s">
        <v>83</v>
      </c>
      <c r="AY194" s="17" t="s">
        <v>214</v>
      </c>
      <c r="BE194" s="104">
        <f t="shared" si="39"/>
        <v>0</v>
      </c>
      <c r="BF194" s="104">
        <f t="shared" si="40"/>
        <v>0</v>
      </c>
      <c r="BG194" s="104">
        <f t="shared" si="41"/>
        <v>0</v>
      </c>
      <c r="BH194" s="104">
        <f t="shared" si="42"/>
        <v>0</v>
      </c>
      <c r="BI194" s="104">
        <f t="shared" si="43"/>
        <v>0</v>
      </c>
      <c r="BJ194" s="17" t="s">
        <v>83</v>
      </c>
      <c r="BK194" s="177">
        <f t="shared" si="44"/>
        <v>0</v>
      </c>
      <c r="BL194" s="17" t="s">
        <v>388</v>
      </c>
      <c r="BM194" s="176" t="s">
        <v>964</v>
      </c>
    </row>
    <row r="195" spans="2:65" s="1" customFormat="1" ht="24.15" customHeight="1" x14ac:dyDescent="0.2">
      <c r="B195" s="139"/>
      <c r="C195" s="206" t="s">
        <v>768</v>
      </c>
      <c r="D195" s="206" t="s">
        <v>822</v>
      </c>
      <c r="E195" s="207" t="s">
        <v>3336</v>
      </c>
      <c r="F195" s="208" t="s">
        <v>3337</v>
      </c>
      <c r="G195" s="209" t="s">
        <v>516</v>
      </c>
      <c r="H195" s="210">
        <v>1</v>
      </c>
      <c r="I195" s="211"/>
      <c r="J195" s="210">
        <f t="shared" si="35"/>
        <v>0</v>
      </c>
      <c r="K195" s="212"/>
      <c r="L195" s="213"/>
      <c r="M195" s="214" t="s">
        <v>1</v>
      </c>
      <c r="N195" s="215" t="s">
        <v>37</v>
      </c>
      <c r="P195" s="174">
        <f t="shared" si="36"/>
        <v>0</v>
      </c>
      <c r="Q195" s="174">
        <v>0</v>
      </c>
      <c r="R195" s="174">
        <f t="shared" si="37"/>
        <v>0</v>
      </c>
      <c r="S195" s="174">
        <v>0</v>
      </c>
      <c r="T195" s="175">
        <f t="shared" si="38"/>
        <v>0</v>
      </c>
      <c r="AR195" s="176" t="s">
        <v>528</v>
      </c>
      <c r="AT195" s="176" t="s">
        <v>822</v>
      </c>
      <c r="AU195" s="176" t="s">
        <v>83</v>
      </c>
      <c r="AY195" s="17" t="s">
        <v>214</v>
      </c>
      <c r="BE195" s="104">
        <f t="shared" si="39"/>
        <v>0</v>
      </c>
      <c r="BF195" s="104">
        <f t="shared" si="40"/>
        <v>0</v>
      </c>
      <c r="BG195" s="104">
        <f t="shared" si="41"/>
        <v>0</v>
      </c>
      <c r="BH195" s="104">
        <f t="shared" si="42"/>
        <v>0</v>
      </c>
      <c r="BI195" s="104">
        <f t="shared" si="43"/>
        <v>0</v>
      </c>
      <c r="BJ195" s="17" t="s">
        <v>83</v>
      </c>
      <c r="BK195" s="177">
        <f t="shared" si="44"/>
        <v>0</v>
      </c>
      <c r="BL195" s="17" t="s">
        <v>388</v>
      </c>
      <c r="BM195" s="176" t="s">
        <v>972</v>
      </c>
    </row>
    <row r="196" spans="2:65" s="1" customFormat="1" ht="24.15" customHeight="1" x14ac:dyDescent="0.2">
      <c r="B196" s="139"/>
      <c r="C196" s="166" t="s">
        <v>802</v>
      </c>
      <c r="D196" s="166" t="s">
        <v>216</v>
      </c>
      <c r="E196" s="167" t="s">
        <v>3338</v>
      </c>
      <c r="F196" s="168" t="s">
        <v>3339</v>
      </c>
      <c r="G196" s="169" t="s">
        <v>516</v>
      </c>
      <c r="H196" s="170">
        <v>1</v>
      </c>
      <c r="I196" s="171"/>
      <c r="J196" s="170">
        <f t="shared" si="35"/>
        <v>0</v>
      </c>
      <c r="K196" s="172"/>
      <c r="L196" s="34"/>
      <c r="M196" s="173" t="s">
        <v>1</v>
      </c>
      <c r="N196" s="138" t="s">
        <v>37</v>
      </c>
      <c r="P196" s="174">
        <f t="shared" si="36"/>
        <v>0</v>
      </c>
      <c r="Q196" s="174">
        <v>0</v>
      </c>
      <c r="R196" s="174">
        <f t="shared" si="37"/>
        <v>0</v>
      </c>
      <c r="S196" s="174">
        <v>0</v>
      </c>
      <c r="T196" s="175">
        <f t="shared" si="38"/>
        <v>0</v>
      </c>
      <c r="AR196" s="176" t="s">
        <v>388</v>
      </c>
      <c r="AT196" s="176" t="s">
        <v>216</v>
      </c>
      <c r="AU196" s="176" t="s">
        <v>83</v>
      </c>
      <c r="AY196" s="17" t="s">
        <v>214</v>
      </c>
      <c r="BE196" s="104">
        <f t="shared" si="39"/>
        <v>0</v>
      </c>
      <c r="BF196" s="104">
        <f t="shared" si="40"/>
        <v>0</v>
      </c>
      <c r="BG196" s="104">
        <f t="shared" si="41"/>
        <v>0</v>
      </c>
      <c r="BH196" s="104">
        <f t="shared" si="42"/>
        <v>0</v>
      </c>
      <c r="BI196" s="104">
        <f t="shared" si="43"/>
        <v>0</v>
      </c>
      <c r="BJ196" s="17" t="s">
        <v>83</v>
      </c>
      <c r="BK196" s="177">
        <f t="shared" si="44"/>
        <v>0</v>
      </c>
      <c r="BL196" s="17" t="s">
        <v>388</v>
      </c>
      <c r="BM196" s="176" t="s">
        <v>980</v>
      </c>
    </row>
    <row r="197" spans="2:65" s="1" customFormat="1" ht="37.950000000000003" customHeight="1" x14ac:dyDescent="0.2">
      <c r="B197" s="139"/>
      <c r="C197" s="206" t="s">
        <v>806</v>
      </c>
      <c r="D197" s="206" t="s">
        <v>822</v>
      </c>
      <c r="E197" s="207" t="s">
        <v>3340</v>
      </c>
      <c r="F197" s="208" t="s">
        <v>3341</v>
      </c>
      <c r="G197" s="209" t="s">
        <v>516</v>
      </c>
      <c r="H197" s="210">
        <v>2</v>
      </c>
      <c r="I197" s="211"/>
      <c r="J197" s="210">
        <f t="shared" si="35"/>
        <v>0</v>
      </c>
      <c r="K197" s="212"/>
      <c r="L197" s="213"/>
      <c r="M197" s="214" t="s">
        <v>1</v>
      </c>
      <c r="N197" s="215" t="s">
        <v>37</v>
      </c>
      <c r="P197" s="174">
        <f t="shared" si="36"/>
        <v>0</v>
      </c>
      <c r="Q197" s="174">
        <v>0</v>
      </c>
      <c r="R197" s="174">
        <f t="shared" si="37"/>
        <v>0</v>
      </c>
      <c r="S197" s="174">
        <v>0</v>
      </c>
      <c r="T197" s="175">
        <f t="shared" si="38"/>
        <v>0</v>
      </c>
      <c r="AR197" s="176" t="s">
        <v>528</v>
      </c>
      <c r="AT197" s="176" t="s">
        <v>822</v>
      </c>
      <c r="AU197" s="176" t="s">
        <v>83</v>
      </c>
      <c r="AY197" s="17" t="s">
        <v>214</v>
      </c>
      <c r="BE197" s="104">
        <f t="shared" si="39"/>
        <v>0</v>
      </c>
      <c r="BF197" s="104">
        <f t="shared" si="40"/>
        <v>0</v>
      </c>
      <c r="BG197" s="104">
        <f t="shared" si="41"/>
        <v>0</v>
      </c>
      <c r="BH197" s="104">
        <f t="shared" si="42"/>
        <v>0</v>
      </c>
      <c r="BI197" s="104">
        <f t="shared" si="43"/>
        <v>0</v>
      </c>
      <c r="BJ197" s="17" t="s">
        <v>83</v>
      </c>
      <c r="BK197" s="177">
        <f t="shared" si="44"/>
        <v>0</v>
      </c>
      <c r="BL197" s="17" t="s">
        <v>388</v>
      </c>
      <c r="BM197" s="176" t="s">
        <v>988</v>
      </c>
    </row>
    <row r="198" spans="2:65" s="1" customFormat="1" ht="24.15" customHeight="1" x14ac:dyDescent="0.2">
      <c r="B198" s="139"/>
      <c r="C198" s="166" t="s">
        <v>817</v>
      </c>
      <c r="D198" s="166" t="s">
        <v>216</v>
      </c>
      <c r="E198" s="167" t="s">
        <v>3342</v>
      </c>
      <c r="F198" s="168" t="s">
        <v>3343</v>
      </c>
      <c r="G198" s="169" t="s">
        <v>516</v>
      </c>
      <c r="H198" s="170">
        <v>2</v>
      </c>
      <c r="I198" s="171"/>
      <c r="J198" s="170">
        <f t="shared" si="35"/>
        <v>0</v>
      </c>
      <c r="K198" s="172"/>
      <c r="L198" s="34"/>
      <c r="M198" s="173" t="s">
        <v>1</v>
      </c>
      <c r="N198" s="138" t="s">
        <v>37</v>
      </c>
      <c r="P198" s="174">
        <f t="shared" si="36"/>
        <v>0</v>
      </c>
      <c r="Q198" s="174">
        <v>0</v>
      </c>
      <c r="R198" s="174">
        <f t="shared" si="37"/>
        <v>0</v>
      </c>
      <c r="S198" s="174">
        <v>0</v>
      </c>
      <c r="T198" s="175">
        <f t="shared" si="38"/>
        <v>0</v>
      </c>
      <c r="AR198" s="176" t="s">
        <v>388</v>
      </c>
      <c r="AT198" s="176" t="s">
        <v>216</v>
      </c>
      <c r="AU198" s="176" t="s">
        <v>83</v>
      </c>
      <c r="AY198" s="17" t="s">
        <v>214</v>
      </c>
      <c r="BE198" s="104">
        <f t="shared" si="39"/>
        <v>0</v>
      </c>
      <c r="BF198" s="104">
        <f t="shared" si="40"/>
        <v>0</v>
      </c>
      <c r="BG198" s="104">
        <f t="shared" si="41"/>
        <v>0</v>
      </c>
      <c r="BH198" s="104">
        <f t="shared" si="42"/>
        <v>0</v>
      </c>
      <c r="BI198" s="104">
        <f t="shared" si="43"/>
        <v>0</v>
      </c>
      <c r="BJ198" s="17" t="s">
        <v>83</v>
      </c>
      <c r="BK198" s="177">
        <f t="shared" si="44"/>
        <v>0</v>
      </c>
      <c r="BL198" s="17" t="s">
        <v>388</v>
      </c>
      <c r="BM198" s="176" t="s">
        <v>996</v>
      </c>
    </row>
    <row r="199" spans="2:65" s="1" customFormat="1" ht="24.15" customHeight="1" x14ac:dyDescent="0.2">
      <c r="B199" s="139"/>
      <c r="C199" s="206" t="s">
        <v>821</v>
      </c>
      <c r="D199" s="206" t="s">
        <v>822</v>
      </c>
      <c r="E199" s="207" t="s">
        <v>3344</v>
      </c>
      <c r="F199" s="208" t="s">
        <v>3345</v>
      </c>
      <c r="G199" s="209" t="s">
        <v>516</v>
      </c>
      <c r="H199" s="210">
        <v>1</v>
      </c>
      <c r="I199" s="211"/>
      <c r="J199" s="210">
        <f t="shared" si="35"/>
        <v>0</v>
      </c>
      <c r="K199" s="212"/>
      <c r="L199" s="213"/>
      <c r="M199" s="214" t="s">
        <v>1</v>
      </c>
      <c r="N199" s="215" t="s">
        <v>37</v>
      </c>
      <c r="P199" s="174">
        <f t="shared" si="36"/>
        <v>0</v>
      </c>
      <c r="Q199" s="174">
        <v>0</v>
      </c>
      <c r="R199" s="174">
        <f t="shared" si="37"/>
        <v>0</v>
      </c>
      <c r="S199" s="174">
        <v>0</v>
      </c>
      <c r="T199" s="175">
        <f t="shared" si="38"/>
        <v>0</v>
      </c>
      <c r="AR199" s="176" t="s">
        <v>528</v>
      </c>
      <c r="AT199" s="176" t="s">
        <v>822</v>
      </c>
      <c r="AU199" s="176" t="s">
        <v>83</v>
      </c>
      <c r="AY199" s="17" t="s">
        <v>214</v>
      </c>
      <c r="BE199" s="104">
        <f t="shared" si="39"/>
        <v>0</v>
      </c>
      <c r="BF199" s="104">
        <f t="shared" si="40"/>
        <v>0</v>
      </c>
      <c r="BG199" s="104">
        <f t="shared" si="41"/>
        <v>0</v>
      </c>
      <c r="BH199" s="104">
        <f t="shared" si="42"/>
        <v>0</v>
      </c>
      <c r="BI199" s="104">
        <f t="shared" si="43"/>
        <v>0</v>
      </c>
      <c r="BJ199" s="17" t="s">
        <v>83</v>
      </c>
      <c r="BK199" s="177">
        <f t="shared" si="44"/>
        <v>0</v>
      </c>
      <c r="BL199" s="17" t="s">
        <v>388</v>
      </c>
      <c r="BM199" s="176" t="s">
        <v>1004</v>
      </c>
    </row>
    <row r="200" spans="2:65" s="1" customFormat="1" ht="24.15" customHeight="1" x14ac:dyDescent="0.2">
      <c r="B200" s="139"/>
      <c r="C200" s="166" t="s">
        <v>828</v>
      </c>
      <c r="D200" s="166" t="s">
        <v>216</v>
      </c>
      <c r="E200" s="167" t="s">
        <v>3346</v>
      </c>
      <c r="F200" s="168" t="s">
        <v>3347</v>
      </c>
      <c r="G200" s="169" t="s">
        <v>481</v>
      </c>
      <c r="H200" s="170">
        <v>1.2470000000000001</v>
      </c>
      <c r="I200" s="171"/>
      <c r="J200" s="170">
        <f t="shared" si="35"/>
        <v>0</v>
      </c>
      <c r="K200" s="172"/>
      <c r="L200" s="34"/>
      <c r="M200" s="173" t="s">
        <v>1</v>
      </c>
      <c r="N200" s="138" t="s">
        <v>37</v>
      </c>
      <c r="P200" s="174">
        <f t="shared" si="36"/>
        <v>0</v>
      </c>
      <c r="Q200" s="174">
        <v>0</v>
      </c>
      <c r="R200" s="174">
        <f t="shared" si="37"/>
        <v>0</v>
      </c>
      <c r="S200" s="174">
        <v>0</v>
      </c>
      <c r="T200" s="175">
        <f t="shared" si="38"/>
        <v>0</v>
      </c>
      <c r="AR200" s="176" t="s">
        <v>388</v>
      </c>
      <c r="AT200" s="176" t="s">
        <v>216</v>
      </c>
      <c r="AU200" s="176" t="s">
        <v>83</v>
      </c>
      <c r="AY200" s="17" t="s">
        <v>214</v>
      </c>
      <c r="BE200" s="104">
        <f t="shared" si="39"/>
        <v>0</v>
      </c>
      <c r="BF200" s="104">
        <f t="shared" si="40"/>
        <v>0</v>
      </c>
      <c r="BG200" s="104">
        <f t="shared" si="41"/>
        <v>0</v>
      </c>
      <c r="BH200" s="104">
        <f t="shared" si="42"/>
        <v>0</v>
      </c>
      <c r="BI200" s="104">
        <f t="shared" si="43"/>
        <v>0</v>
      </c>
      <c r="BJ200" s="17" t="s">
        <v>83</v>
      </c>
      <c r="BK200" s="177">
        <f t="shared" si="44"/>
        <v>0</v>
      </c>
      <c r="BL200" s="17" t="s">
        <v>388</v>
      </c>
      <c r="BM200" s="176" t="s">
        <v>1012</v>
      </c>
    </row>
    <row r="201" spans="2:65" s="11" customFormat="1" ht="22.95" customHeight="1" x14ac:dyDescent="0.25">
      <c r="B201" s="154"/>
      <c r="D201" s="155" t="s">
        <v>70</v>
      </c>
      <c r="E201" s="164" t="s">
        <v>3348</v>
      </c>
      <c r="F201" s="164" t="s">
        <v>3349</v>
      </c>
      <c r="I201" s="157"/>
      <c r="J201" s="165">
        <f>BK201</f>
        <v>0</v>
      </c>
      <c r="L201" s="154"/>
      <c r="M201" s="159"/>
      <c r="P201" s="160">
        <f>SUM(P202:P248)</f>
        <v>0</v>
      </c>
      <c r="R201" s="160">
        <f>SUM(R202:R248)</f>
        <v>0</v>
      </c>
      <c r="T201" s="161">
        <f>SUM(T202:T248)</f>
        <v>0</v>
      </c>
      <c r="AR201" s="155" t="s">
        <v>83</v>
      </c>
      <c r="AT201" s="162" t="s">
        <v>70</v>
      </c>
      <c r="AU201" s="162" t="s">
        <v>77</v>
      </c>
      <c r="AY201" s="155" t="s">
        <v>214</v>
      </c>
      <c r="BK201" s="163">
        <f>SUM(BK202:BK248)</f>
        <v>0</v>
      </c>
    </row>
    <row r="202" spans="2:65" s="1" customFormat="1" ht="24.15" customHeight="1" x14ac:dyDescent="0.2">
      <c r="B202" s="139"/>
      <c r="C202" s="166" t="s">
        <v>832</v>
      </c>
      <c r="D202" s="166" t="s">
        <v>216</v>
      </c>
      <c r="E202" s="167" t="s">
        <v>3350</v>
      </c>
      <c r="F202" s="168" t="s">
        <v>3351</v>
      </c>
      <c r="G202" s="169" t="s">
        <v>516</v>
      </c>
      <c r="H202" s="170">
        <v>4</v>
      </c>
      <c r="I202" s="171"/>
      <c r="J202" s="170">
        <f t="shared" ref="J202:J248" si="45">ROUND(I202*H202,3)</f>
        <v>0</v>
      </c>
      <c r="K202" s="172"/>
      <c r="L202" s="34"/>
      <c r="M202" s="173" t="s">
        <v>1</v>
      </c>
      <c r="N202" s="138" t="s">
        <v>37</v>
      </c>
      <c r="P202" s="174">
        <f t="shared" ref="P202:P248" si="46">O202*H202</f>
        <v>0</v>
      </c>
      <c r="Q202" s="174">
        <v>0</v>
      </c>
      <c r="R202" s="174">
        <f t="shared" ref="R202:R248" si="47">Q202*H202</f>
        <v>0</v>
      </c>
      <c r="S202" s="174">
        <v>0</v>
      </c>
      <c r="T202" s="175">
        <f t="shared" ref="T202:T248" si="48">S202*H202</f>
        <v>0</v>
      </c>
      <c r="AR202" s="176" t="s">
        <v>388</v>
      </c>
      <c r="AT202" s="176" t="s">
        <v>216</v>
      </c>
      <c r="AU202" s="176" t="s">
        <v>83</v>
      </c>
      <c r="AY202" s="17" t="s">
        <v>214</v>
      </c>
      <c r="BE202" s="104">
        <f t="shared" ref="BE202:BE248" si="49">IF(N202="základná",J202,0)</f>
        <v>0</v>
      </c>
      <c r="BF202" s="104">
        <f t="shared" ref="BF202:BF248" si="50">IF(N202="znížená",J202,0)</f>
        <v>0</v>
      </c>
      <c r="BG202" s="104">
        <f t="shared" ref="BG202:BG248" si="51">IF(N202="zákl. prenesená",J202,0)</f>
        <v>0</v>
      </c>
      <c r="BH202" s="104">
        <f t="shared" ref="BH202:BH248" si="52">IF(N202="zníž. prenesená",J202,0)</f>
        <v>0</v>
      </c>
      <c r="BI202" s="104">
        <f t="shared" ref="BI202:BI248" si="53">IF(N202="nulová",J202,0)</f>
        <v>0</v>
      </c>
      <c r="BJ202" s="17" t="s">
        <v>83</v>
      </c>
      <c r="BK202" s="177">
        <f t="shared" ref="BK202:BK248" si="54">ROUND(I202*H202,3)</f>
        <v>0</v>
      </c>
      <c r="BL202" s="17" t="s">
        <v>388</v>
      </c>
      <c r="BM202" s="176" t="s">
        <v>1028</v>
      </c>
    </row>
    <row r="203" spans="2:65" s="1" customFormat="1" ht="24.15" customHeight="1" x14ac:dyDescent="0.2">
      <c r="B203" s="139"/>
      <c r="C203" s="206" t="s">
        <v>836</v>
      </c>
      <c r="D203" s="206" t="s">
        <v>822</v>
      </c>
      <c r="E203" s="207" t="s">
        <v>3352</v>
      </c>
      <c r="F203" s="208" t="s">
        <v>3353</v>
      </c>
      <c r="G203" s="209" t="s">
        <v>516</v>
      </c>
      <c r="H203" s="210">
        <v>4</v>
      </c>
      <c r="I203" s="211"/>
      <c r="J203" s="210">
        <f t="shared" si="45"/>
        <v>0</v>
      </c>
      <c r="K203" s="212"/>
      <c r="L203" s="213"/>
      <c r="M203" s="214" t="s">
        <v>1</v>
      </c>
      <c r="N203" s="215" t="s">
        <v>37</v>
      </c>
      <c r="P203" s="174">
        <f t="shared" si="46"/>
        <v>0</v>
      </c>
      <c r="Q203" s="174">
        <v>0</v>
      </c>
      <c r="R203" s="174">
        <f t="shared" si="47"/>
        <v>0</v>
      </c>
      <c r="S203" s="174">
        <v>0</v>
      </c>
      <c r="T203" s="175">
        <f t="shared" si="48"/>
        <v>0</v>
      </c>
      <c r="AR203" s="176" t="s">
        <v>528</v>
      </c>
      <c r="AT203" s="176" t="s">
        <v>822</v>
      </c>
      <c r="AU203" s="176" t="s">
        <v>83</v>
      </c>
      <c r="AY203" s="17" t="s">
        <v>214</v>
      </c>
      <c r="BE203" s="104">
        <f t="shared" si="49"/>
        <v>0</v>
      </c>
      <c r="BF203" s="104">
        <f t="shared" si="50"/>
        <v>0</v>
      </c>
      <c r="BG203" s="104">
        <f t="shared" si="51"/>
        <v>0</v>
      </c>
      <c r="BH203" s="104">
        <f t="shared" si="52"/>
        <v>0</v>
      </c>
      <c r="BI203" s="104">
        <f t="shared" si="53"/>
        <v>0</v>
      </c>
      <c r="BJ203" s="17" t="s">
        <v>83</v>
      </c>
      <c r="BK203" s="177">
        <f t="shared" si="54"/>
        <v>0</v>
      </c>
      <c r="BL203" s="17" t="s">
        <v>388</v>
      </c>
      <c r="BM203" s="176" t="s">
        <v>1041</v>
      </c>
    </row>
    <row r="204" spans="2:65" s="1" customFormat="1" ht="16.5" customHeight="1" x14ac:dyDescent="0.2">
      <c r="B204" s="139"/>
      <c r="C204" s="166" t="s">
        <v>840</v>
      </c>
      <c r="D204" s="166" t="s">
        <v>216</v>
      </c>
      <c r="E204" s="167" t="s">
        <v>3354</v>
      </c>
      <c r="F204" s="168" t="s">
        <v>3355</v>
      </c>
      <c r="G204" s="169" t="s">
        <v>516</v>
      </c>
      <c r="H204" s="170">
        <v>19</v>
      </c>
      <c r="I204" s="171"/>
      <c r="J204" s="170">
        <f t="shared" si="45"/>
        <v>0</v>
      </c>
      <c r="K204" s="172"/>
      <c r="L204" s="34"/>
      <c r="M204" s="173" t="s">
        <v>1</v>
      </c>
      <c r="N204" s="138" t="s">
        <v>37</v>
      </c>
      <c r="P204" s="174">
        <f t="shared" si="46"/>
        <v>0</v>
      </c>
      <c r="Q204" s="174">
        <v>0</v>
      </c>
      <c r="R204" s="174">
        <f t="shared" si="47"/>
        <v>0</v>
      </c>
      <c r="S204" s="174">
        <v>0</v>
      </c>
      <c r="T204" s="175">
        <f t="shared" si="48"/>
        <v>0</v>
      </c>
      <c r="AR204" s="176" t="s">
        <v>388</v>
      </c>
      <c r="AT204" s="176" t="s">
        <v>216</v>
      </c>
      <c r="AU204" s="176" t="s">
        <v>83</v>
      </c>
      <c r="AY204" s="17" t="s">
        <v>214</v>
      </c>
      <c r="BE204" s="104">
        <f t="shared" si="49"/>
        <v>0</v>
      </c>
      <c r="BF204" s="104">
        <f t="shared" si="50"/>
        <v>0</v>
      </c>
      <c r="BG204" s="104">
        <f t="shared" si="51"/>
        <v>0</v>
      </c>
      <c r="BH204" s="104">
        <f t="shared" si="52"/>
        <v>0</v>
      </c>
      <c r="BI204" s="104">
        <f t="shared" si="53"/>
        <v>0</v>
      </c>
      <c r="BJ204" s="17" t="s">
        <v>83</v>
      </c>
      <c r="BK204" s="177">
        <f t="shared" si="54"/>
        <v>0</v>
      </c>
      <c r="BL204" s="17" t="s">
        <v>388</v>
      </c>
      <c r="BM204" s="176" t="s">
        <v>1056</v>
      </c>
    </row>
    <row r="205" spans="2:65" s="1" customFormat="1" ht="16.5" customHeight="1" x14ac:dyDescent="0.2">
      <c r="B205" s="139"/>
      <c r="C205" s="206" t="s">
        <v>844</v>
      </c>
      <c r="D205" s="206" t="s">
        <v>822</v>
      </c>
      <c r="E205" s="207" t="s">
        <v>3356</v>
      </c>
      <c r="F205" s="208" t="s">
        <v>3357</v>
      </c>
      <c r="G205" s="209" t="s">
        <v>516</v>
      </c>
      <c r="H205" s="210">
        <v>19</v>
      </c>
      <c r="I205" s="211"/>
      <c r="J205" s="210">
        <f t="shared" si="45"/>
        <v>0</v>
      </c>
      <c r="K205" s="212"/>
      <c r="L205" s="213"/>
      <c r="M205" s="214" t="s">
        <v>1</v>
      </c>
      <c r="N205" s="215" t="s">
        <v>37</v>
      </c>
      <c r="P205" s="174">
        <f t="shared" si="46"/>
        <v>0</v>
      </c>
      <c r="Q205" s="174">
        <v>0</v>
      </c>
      <c r="R205" s="174">
        <f t="shared" si="47"/>
        <v>0</v>
      </c>
      <c r="S205" s="174">
        <v>0</v>
      </c>
      <c r="T205" s="175">
        <f t="shared" si="48"/>
        <v>0</v>
      </c>
      <c r="AR205" s="176" t="s">
        <v>528</v>
      </c>
      <c r="AT205" s="176" t="s">
        <v>822</v>
      </c>
      <c r="AU205" s="176" t="s">
        <v>83</v>
      </c>
      <c r="AY205" s="17" t="s">
        <v>214</v>
      </c>
      <c r="BE205" s="104">
        <f t="shared" si="49"/>
        <v>0</v>
      </c>
      <c r="BF205" s="104">
        <f t="shared" si="50"/>
        <v>0</v>
      </c>
      <c r="BG205" s="104">
        <f t="shared" si="51"/>
        <v>0</v>
      </c>
      <c r="BH205" s="104">
        <f t="shared" si="52"/>
        <v>0</v>
      </c>
      <c r="BI205" s="104">
        <f t="shared" si="53"/>
        <v>0</v>
      </c>
      <c r="BJ205" s="17" t="s">
        <v>83</v>
      </c>
      <c r="BK205" s="177">
        <f t="shared" si="54"/>
        <v>0</v>
      </c>
      <c r="BL205" s="17" t="s">
        <v>388</v>
      </c>
      <c r="BM205" s="176" t="s">
        <v>1064</v>
      </c>
    </row>
    <row r="206" spans="2:65" s="1" customFormat="1" ht="16.5" customHeight="1" x14ac:dyDescent="0.2">
      <c r="B206" s="139"/>
      <c r="C206" s="166" t="s">
        <v>848</v>
      </c>
      <c r="D206" s="166" t="s">
        <v>216</v>
      </c>
      <c r="E206" s="167" t="s">
        <v>3358</v>
      </c>
      <c r="F206" s="168" t="s">
        <v>3359</v>
      </c>
      <c r="G206" s="169" t="s">
        <v>516</v>
      </c>
      <c r="H206" s="170">
        <v>3</v>
      </c>
      <c r="I206" s="171"/>
      <c r="J206" s="170">
        <f t="shared" si="45"/>
        <v>0</v>
      </c>
      <c r="K206" s="172"/>
      <c r="L206" s="34"/>
      <c r="M206" s="173" t="s">
        <v>1</v>
      </c>
      <c r="N206" s="138" t="s">
        <v>37</v>
      </c>
      <c r="P206" s="174">
        <f t="shared" si="46"/>
        <v>0</v>
      </c>
      <c r="Q206" s="174">
        <v>0</v>
      </c>
      <c r="R206" s="174">
        <f t="shared" si="47"/>
        <v>0</v>
      </c>
      <c r="S206" s="174">
        <v>0</v>
      </c>
      <c r="T206" s="175">
        <f t="shared" si="48"/>
        <v>0</v>
      </c>
      <c r="AR206" s="176" t="s">
        <v>388</v>
      </c>
      <c r="AT206" s="176" t="s">
        <v>216</v>
      </c>
      <c r="AU206" s="176" t="s">
        <v>83</v>
      </c>
      <c r="AY206" s="17" t="s">
        <v>214</v>
      </c>
      <c r="BE206" s="104">
        <f t="shared" si="49"/>
        <v>0</v>
      </c>
      <c r="BF206" s="104">
        <f t="shared" si="50"/>
        <v>0</v>
      </c>
      <c r="BG206" s="104">
        <f t="shared" si="51"/>
        <v>0</v>
      </c>
      <c r="BH206" s="104">
        <f t="shared" si="52"/>
        <v>0</v>
      </c>
      <c r="BI206" s="104">
        <f t="shared" si="53"/>
        <v>0</v>
      </c>
      <c r="BJ206" s="17" t="s">
        <v>83</v>
      </c>
      <c r="BK206" s="177">
        <f t="shared" si="54"/>
        <v>0</v>
      </c>
      <c r="BL206" s="17" t="s">
        <v>388</v>
      </c>
      <c r="BM206" s="176" t="s">
        <v>1078</v>
      </c>
    </row>
    <row r="207" spans="2:65" s="1" customFormat="1" ht="16.5" customHeight="1" x14ac:dyDescent="0.2">
      <c r="B207" s="139"/>
      <c r="C207" s="206" t="s">
        <v>852</v>
      </c>
      <c r="D207" s="206" t="s">
        <v>822</v>
      </c>
      <c r="E207" s="207" t="s">
        <v>3360</v>
      </c>
      <c r="F207" s="208" t="s">
        <v>3361</v>
      </c>
      <c r="G207" s="209" t="s">
        <v>516</v>
      </c>
      <c r="H207" s="210">
        <v>3</v>
      </c>
      <c r="I207" s="211"/>
      <c r="J207" s="210">
        <f t="shared" si="45"/>
        <v>0</v>
      </c>
      <c r="K207" s="212"/>
      <c r="L207" s="213"/>
      <c r="M207" s="214" t="s">
        <v>1</v>
      </c>
      <c r="N207" s="215" t="s">
        <v>37</v>
      </c>
      <c r="P207" s="174">
        <f t="shared" si="46"/>
        <v>0</v>
      </c>
      <c r="Q207" s="174">
        <v>0</v>
      </c>
      <c r="R207" s="174">
        <f t="shared" si="47"/>
        <v>0</v>
      </c>
      <c r="S207" s="174">
        <v>0</v>
      </c>
      <c r="T207" s="175">
        <f t="shared" si="48"/>
        <v>0</v>
      </c>
      <c r="AR207" s="176" t="s">
        <v>528</v>
      </c>
      <c r="AT207" s="176" t="s">
        <v>822</v>
      </c>
      <c r="AU207" s="176" t="s">
        <v>83</v>
      </c>
      <c r="AY207" s="17" t="s">
        <v>214</v>
      </c>
      <c r="BE207" s="104">
        <f t="shared" si="49"/>
        <v>0</v>
      </c>
      <c r="BF207" s="104">
        <f t="shared" si="50"/>
        <v>0</v>
      </c>
      <c r="BG207" s="104">
        <f t="shared" si="51"/>
        <v>0</v>
      </c>
      <c r="BH207" s="104">
        <f t="shared" si="52"/>
        <v>0</v>
      </c>
      <c r="BI207" s="104">
        <f t="shared" si="53"/>
        <v>0</v>
      </c>
      <c r="BJ207" s="17" t="s">
        <v>83</v>
      </c>
      <c r="BK207" s="177">
        <f t="shared" si="54"/>
        <v>0</v>
      </c>
      <c r="BL207" s="17" t="s">
        <v>388</v>
      </c>
      <c r="BM207" s="176" t="s">
        <v>1093</v>
      </c>
    </row>
    <row r="208" spans="2:65" s="1" customFormat="1" ht="16.5" customHeight="1" x14ac:dyDescent="0.2">
      <c r="B208" s="139"/>
      <c r="C208" s="166" t="s">
        <v>856</v>
      </c>
      <c r="D208" s="166" t="s">
        <v>216</v>
      </c>
      <c r="E208" s="167" t="s">
        <v>3362</v>
      </c>
      <c r="F208" s="168" t="s">
        <v>3363</v>
      </c>
      <c r="G208" s="169" t="s">
        <v>516</v>
      </c>
      <c r="H208" s="170">
        <v>12</v>
      </c>
      <c r="I208" s="171"/>
      <c r="J208" s="170">
        <f t="shared" si="45"/>
        <v>0</v>
      </c>
      <c r="K208" s="172"/>
      <c r="L208" s="34"/>
      <c r="M208" s="173" t="s">
        <v>1</v>
      </c>
      <c r="N208" s="138" t="s">
        <v>37</v>
      </c>
      <c r="P208" s="174">
        <f t="shared" si="46"/>
        <v>0</v>
      </c>
      <c r="Q208" s="174">
        <v>0</v>
      </c>
      <c r="R208" s="174">
        <f t="shared" si="47"/>
        <v>0</v>
      </c>
      <c r="S208" s="174">
        <v>0</v>
      </c>
      <c r="T208" s="175">
        <f t="shared" si="48"/>
        <v>0</v>
      </c>
      <c r="AR208" s="176" t="s">
        <v>388</v>
      </c>
      <c r="AT208" s="176" t="s">
        <v>216</v>
      </c>
      <c r="AU208" s="176" t="s">
        <v>83</v>
      </c>
      <c r="AY208" s="17" t="s">
        <v>214</v>
      </c>
      <c r="BE208" s="104">
        <f t="shared" si="49"/>
        <v>0</v>
      </c>
      <c r="BF208" s="104">
        <f t="shared" si="50"/>
        <v>0</v>
      </c>
      <c r="BG208" s="104">
        <f t="shared" si="51"/>
        <v>0</v>
      </c>
      <c r="BH208" s="104">
        <f t="shared" si="52"/>
        <v>0</v>
      </c>
      <c r="BI208" s="104">
        <f t="shared" si="53"/>
        <v>0</v>
      </c>
      <c r="BJ208" s="17" t="s">
        <v>83</v>
      </c>
      <c r="BK208" s="177">
        <f t="shared" si="54"/>
        <v>0</v>
      </c>
      <c r="BL208" s="17" t="s">
        <v>388</v>
      </c>
      <c r="BM208" s="176" t="s">
        <v>1101</v>
      </c>
    </row>
    <row r="209" spans="2:65" s="1" customFormat="1" ht="24.15" customHeight="1" x14ac:dyDescent="0.2">
      <c r="B209" s="139"/>
      <c r="C209" s="206" t="s">
        <v>860</v>
      </c>
      <c r="D209" s="206" t="s">
        <v>822</v>
      </c>
      <c r="E209" s="207" t="s">
        <v>3364</v>
      </c>
      <c r="F209" s="208" t="s">
        <v>3365</v>
      </c>
      <c r="G209" s="209" t="s">
        <v>516</v>
      </c>
      <c r="H209" s="210">
        <v>1</v>
      </c>
      <c r="I209" s="211"/>
      <c r="J209" s="210">
        <f t="shared" si="45"/>
        <v>0</v>
      </c>
      <c r="K209" s="212"/>
      <c r="L209" s="213"/>
      <c r="M209" s="214" t="s">
        <v>1</v>
      </c>
      <c r="N209" s="215" t="s">
        <v>37</v>
      </c>
      <c r="P209" s="174">
        <f t="shared" si="46"/>
        <v>0</v>
      </c>
      <c r="Q209" s="174">
        <v>0</v>
      </c>
      <c r="R209" s="174">
        <f t="shared" si="47"/>
        <v>0</v>
      </c>
      <c r="S209" s="174">
        <v>0</v>
      </c>
      <c r="T209" s="175">
        <f t="shared" si="48"/>
        <v>0</v>
      </c>
      <c r="AR209" s="176" t="s">
        <v>528</v>
      </c>
      <c r="AT209" s="176" t="s">
        <v>822</v>
      </c>
      <c r="AU209" s="176" t="s">
        <v>83</v>
      </c>
      <c r="AY209" s="17" t="s">
        <v>214</v>
      </c>
      <c r="BE209" s="104">
        <f t="shared" si="49"/>
        <v>0</v>
      </c>
      <c r="BF209" s="104">
        <f t="shared" si="50"/>
        <v>0</v>
      </c>
      <c r="BG209" s="104">
        <f t="shared" si="51"/>
        <v>0</v>
      </c>
      <c r="BH209" s="104">
        <f t="shared" si="52"/>
        <v>0</v>
      </c>
      <c r="BI209" s="104">
        <f t="shared" si="53"/>
        <v>0</v>
      </c>
      <c r="BJ209" s="17" t="s">
        <v>83</v>
      </c>
      <c r="BK209" s="177">
        <f t="shared" si="54"/>
        <v>0</v>
      </c>
      <c r="BL209" s="17" t="s">
        <v>388</v>
      </c>
      <c r="BM209" s="176" t="s">
        <v>1109</v>
      </c>
    </row>
    <row r="210" spans="2:65" s="1" customFormat="1" ht="16.5" customHeight="1" x14ac:dyDescent="0.2">
      <c r="B210" s="139"/>
      <c r="C210" s="206" t="s">
        <v>864</v>
      </c>
      <c r="D210" s="206" t="s">
        <v>822</v>
      </c>
      <c r="E210" s="207" t="s">
        <v>3366</v>
      </c>
      <c r="F210" s="208" t="s">
        <v>3367</v>
      </c>
      <c r="G210" s="209" t="s">
        <v>516</v>
      </c>
      <c r="H210" s="210">
        <v>11</v>
      </c>
      <c r="I210" s="211"/>
      <c r="J210" s="210">
        <f t="shared" si="45"/>
        <v>0</v>
      </c>
      <c r="K210" s="212"/>
      <c r="L210" s="213"/>
      <c r="M210" s="214" t="s">
        <v>1</v>
      </c>
      <c r="N210" s="215" t="s">
        <v>37</v>
      </c>
      <c r="P210" s="174">
        <f t="shared" si="46"/>
        <v>0</v>
      </c>
      <c r="Q210" s="174">
        <v>0</v>
      </c>
      <c r="R210" s="174">
        <f t="shared" si="47"/>
        <v>0</v>
      </c>
      <c r="S210" s="174">
        <v>0</v>
      </c>
      <c r="T210" s="175">
        <f t="shared" si="48"/>
        <v>0</v>
      </c>
      <c r="AR210" s="176" t="s">
        <v>528</v>
      </c>
      <c r="AT210" s="176" t="s">
        <v>822</v>
      </c>
      <c r="AU210" s="176" t="s">
        <v>83</v>
      </c>
      <c r="AY210" s="17" t="s">
        <v>214</v>
      </c>
      <c r="BE210" s="104">
        <f t="shared" si="49"/>
        <v>0</v>
      </c>
      <c r="BF210" s="104">
        <f t="shared" si="50"/>
        <v>0</v>
      </c>
      <c r="BG210" s="104">
        <f t="shared" si="51"/>
        <v>0</v>
      </c>
      <c r="BH210" s="104">
        <f t="shared" si="52"/>
        <v>0</v>
      </c>
      <c r="BI210" s="104">
        <f t="shared" si="53"/>
        <v>0</v>
      </c>
      <c r="BJ210" s="17" t="s">
        <v>83</v>
      </c>
      <c r="BK210" s="177">
        <f t="shared" si="54"/>
        <v>0</v>
      </c>
      <c r="BL210" s="17" t="s">
        <v>388</v>
      </c>
      <c r="BM210" s="176" t="s">
        <v>1117</v>
      </c>
    </row>
    <row r="211" spans="2:65" s="1" customFormat="1" ht="16.5" customHeight="1" x14ac:dyDescent="0.2">
      <c r="B211" s="139"/>
      <c r="C211" s="166" t="s">
        <v>868</v>
      </c>
      <c r="D211" s="166" t="s">
        <v>216</v>
      </c>
      <c r="E211" s="167" t="s">
        <v>3368</v>
      </c>
      <c r="F211" s="168" t="s">
        <v>3369</v>
      </c>
      <c r="G211" s="169" t="s">
        <v>516</v>
      </c>
      <c r="H211" s="170">
        <v>2</v>
      </c>
      <c r="I211" s="171"/>
      <c r="J211" s="170">
        <f t="shared" si="45"/>
        <v>0</v>
      </c>
      <c r="K211" s="172"/>
      <c r="L211" s="34"/>
      <c r="M211" s="173" t="s">
        <v>1</v>
      </c>
      <c r="N211" s="138" t="s">
        <v>37</v>
      </c>
      <c r="P211" s="174">
        <f t="shared" si="46"/>
        <v>0</v>
      </c>
      <c r="Q211" s="174">
        <v>0</v>
      </c>
      <c r="R211" s="174">
        <f t="shared" si="47"/>
        <v>0</v>
      </c>
      <c r="S211" s="174">
        <v>0</v>
      </c>
      <c r="T211" s="175">
        <f t="shared" si="48"/>
        <v>0</v>
      </c>
      <c r="AR211" s="176" t="s">
        <v>388</v>
      </c>
      <c r="AT211" s="176" t="s">
        <v>216</v>
      </c>
      <c r="AU211" s="176" t="s">
        <v>83</v>
      </c>
      <c r="AY211" s="17" t="s">
        <v>214</v>
      </c>
      <c r="BE211" s="104">
        <f t="shared" si="49"/>
        <v>0</v>
      </c>
      <c r="BF211" s="104">
        <f t="shared" si="50"/>
        <v>0</v>
      </c>
      <c r="BG211" s="104">
        <f t="shared" si="51"/>
        <v>0</v>
      </c>
      <c r="BH211" s="104">
        <f t="shared" si="52"/>
        <v>0</v>
      </c>
      <c r="BI211" s="104">
        <f t="shared" si="53"/>
        <v>0</v>
      </c>
      <c r="BJ211" s="17" t="s">
        <v>83</v>
      </c>
      <c r="BK211" s="177">
        <f t="shared" si="54"/>
        <v>0</v>
      </c>
      <c r="BL211" s="17" t="s">
        <v>388</v>
      </c>
      <c r="BM211" s="176" t="s">
        <v>1125</v>
      </c>
    </row>
    <row r="212" spans="2:65" s="1" customFormat="1" ht="16.5" customHeight="1" x14ac:dyDescent="0.2">
      <c r="B212" s="139"/>
      <c r="C212" s="206" t="s">
        <v>872</v>
      </c>
      <c r="D212" s="206" t="s">
        <v>822</v>
      </c>
      <c r="E212" s="207" t="s">
        <v>3370</v>
      </c>
      <c r="F212" s="208" t="s">
        <v>3371</v>
      </c>
      <c r="G212" s="209" t="s">
        <v>516</v>
      </c>
      <c r="H212" s="210">
        <v>2</v>
      </c>
      <c r="I212" s="211"/>
      <c r="J212" s="210">
        <f t="shared" si="45"/>
        <v>0</v>
      </c>
      <c r="K212" s="212"/>
      <c r="L212" s="213"/>
      <c r="M212" s="214" t="s">
        <v>1</v>
      </c>
      <c r="N212" s="215" t="s">
        <v>37</v>
      </c>
      <c r="P212" s="174">
        <f t="shared" si="46"/>
        <v>0</v>
      </c>
      <c r="Q212" s="174">
        <v>0</v>
      </c>
      <c r="R212" s="174">
        <f t="shared" si="47"/>
        <v>0</v>
      </c>
      <c r="S212" s="174">
        <v>0</v>
      </c>
      <c r="T212" s="175">
        <f t="shared" si="48"/>
        <v>0</v>
      </c>
      <c r="AR212" s="176" t="s">
        <v>528</v>
      </c>
      <c r="AT212" s="176" t="s">
        <v>822</v>
      </c>
      <c r="AU212" s="176" t="s">
        <v>83</v>
      </c>
      <c r="AY212" s="17" t="s">
        <v>214</v>
      </c>
      <c r="BE212" s="104">
        <f t="shared" si="49"/>
        <v>0</v>
      </c>
      <c r="BF212" s="104">
        <f t="shared" si="50"/>
        <v>0</v>
      </c>
      <c r="BG212" s="104">
        <f t="shared" si="51"/>
        <v>0</v>
      </c>
      <c r="BH212" s="104">
        <f t="shared" si="52"/>
        <v>0</v>
      </c>
      <c r="BI212" s="104">
        <f t="shared" si="53"/>
        <v>0</v>
      </c>
      <c r="BJ212" s="17" t="s">
        <v>83</v>
      </c>
      <c r="BK212" s="177">
        <f t="shared" si="54"/>
        <v>0</v>
      </c>
      <c r="BL212" s="17" t="s">
        <v>388</v>
      </c>
      <c r="BM212" s="176" t="s">
        <v>1133</v>
      </c>
    </row>
    <row r="213" spans="2:65" s="1" customFormat="1" ht="16.5" customHeight="1" x14ac:dyDescent="0.2">
      <c r="B213" s="139"/>
      <c r="C213" s="166" t="s">
        <v>876</v>
      </c>
      <c r="D213" s="166" t="s">
        <v>216</v>
      </c>
      <c r="E213" s="167" t="s">
        <v>3372</v>
      </c>
      <c r="F213" s="168" t="s">
        <v>3373</v>
      </c>
      <c r="G213" s="169" t="s">
        <v>516</v>
      </c>
      <c r="H213" s="170">
        <v>1</v>
      </c>
      <c r="I213" s="171"/>
      <c r="J213" s="170">
        <f t="shared" si="45"/>
        <v>0</v>
      </c>
      <c r="K213" s="172"/>
      <c r="L213" s="34"/>
      <c r="M213" s="173" t="s">
        <v>1</v>
      </c>
      <c r="N213" s="138" t="s">
        <v>37</v>
      </c>
      <c r="P213" s="174">
        <f t="shared" si="46"/>
        <v>0</v>
      </c>
      <c r="Q213" s="174">
        <v>0</v>
      </c>
      <c r="R213" s="174">
        <f t="shared" si="47"/>
        <v>0</v>
      </c>
      <c r="S213" s="174">
        <v>0</v>
      </c>
      <c r="T213" s="175">
        <f t="shared" si="48"/>
        <v>0</v>
      </c>
      <c r="AR213" s="176" t="s">
        <v>388</v>
      </c>
      <c r="AT213" s="176" t="s">
        <v>216</v>
      </c>
      <c r="AU213" s="176" t="s">
        <v>83</v>
      </c>
      <c r="AY213" s="17" t="s">
        <v>214</v>
      </c>
      <c r="BE213" s="104">
        <f t="shared" si="49"/>
        <v>0</v>
      </c>
      <c r="BF213" s="104">
        <f t="shared" si="50"/>
        <v>0</v>
      </c>
      <c r="BG213" s="104">
        <f t="shared" si="51"/>
        <v>0</v>
      </c>
      <c r="BH213" s="104">
        <f t="shared" si="52"/>
        <v>0</v>
      </c>
      <c r="BI213" s="104">
        <f t="shared" si="53"/>
        <v>0</v>
      </c>
      <c r="BJ213" s="17" t="s">
        <v>83</v>
      </c>
      <c r="BK213" s="177">
        <f t="shared" si="54"/>
        <v>0</v>
      </c>
      <c r="BL213" s="17" t="s">
        <v>388</v>
      </c>
      <c r="BM213" s="176" t="s">
        <v>1141</v>
      </c>
    </row>
    <row r="214" spans="2:65" s="1" customFormat="1" ht="24.15" customHeight="1" x14ac:dyDescent="0.2">
      <c r="B214" s="139"/>
      <c r="C214" s="206" t="s">
        <v>880</v>
      </c>
      <c r="D214" s="206" t="s">
        <v>822</v>
      </c>
      <c r="E214" s="207" t="s">
        <v>3374</v>
      </c>
      <c r="F214" s="208" t="s">
        <v>3375</v>
      </c>
      <c r="G214" s="209" t="s">
        <v>516</v>
      </c>
      <c r="H214" s="210">
        <v>1</v>
      </c>
      <c r="I214" s="211"/>
      <c r="J214" s="210">
        <f t="shared" si="45"/>
        <v>0</v>
      </c>
      <c r="K214" s="212"/>
      <c r="L214" s="213"/>
      <c r="M214" s="214" t="s">
        <v>1</v>
      </c>
      <c r="N214" s="215" t="s">
        <v>37</v>
      </c>
      <c r="P214" s="174">
        <f t="shared" si="46"/>
        <v>0</v>
      </c>
      <c r="Q214" s="174">
        <v>0</v>
      </c>
      <c r="R214" s="174">
        <f t="shared" si="47"/>
        <v>0</v>
      </c>
      <c r="S214" s="174">
        <v>0</v>
      </c>
      <c r="T214" s="175">
        <f t="shared" si="48"/>
        <v>0</v>
      </c>
      <c r="AR214" s="176" t="s">
        <v>528</v>
      </c>
      <c r="AT214" s="176" t="s">
        <v>822</v>
      </c>
      <c r="AU214" s="176" t="s">
        <v>83</v>
      </c>
      <c r="AY214" s="17" t="s">
        <v>214</v>
      </c>
      <c r="BE214" s="104">
        <f t="shared" si="49"/>
        <v>0</v>
      </c>
      <c r="BF214" s="104">
        <f t="shared" si="50"/>
        <v>0</v>
      </c>
      <c r="BG214" s="104">
        <f t="shared" si="51"/>
        <v>0</v>
      </c>
      <c r="BH214" s="104">
        <f t="shared" si="52"/>
        <v>0</v>
      </c>
      <c r="BI214" s="104">
        <f t="shared" si="53"/>
        <v>0</v>
      </c>
      <c r="BJ214" s="17" t="s">
        <v>83</v>
      </c>
      <c r="BK214" s="177">
        <f t="shared" si="54"/>
        <v>0</v>
      </c>
      <c r="BL214" s="17" t="s">
        <v>388</v>
      </c>
      <c r="BM214" s="176" t="s">
        <v>1149</v>
      </c>
    </row>
    <row r="215" spans="2:65" s="1" customFormat="1" ht="16.5" customHeight="1" x14ac:dyDescent="0.2">
      <c r="B215" s="139"/>
      <c r="C215" s="166" t="s">
        <v>884</v>
      </c>
      <c r="D215" s="166" t="s">
        <v>216</v>
      </c>
      <c r="E215" s="167" t="s">
        <v>3376</v>
      </c>
      <c r="F215" s="168" t="s">
        <v>3377</v>
      </c>
      <c r="G215" s="169" t="s">
        <v>516</v>
      </c>
      <c r="H215" s="170">
        <v>2</v>
      </c>
      <c r="I215" s="171"/>
      <c r="J215" s="170">
        <f t="shared" si="45"/>
        <v>0</v>
      </c>
      <c r="K215" s="172"/>
      <c r="L215" s="34"/>
      <c r="M215" s="173" t="s">
        <v>1</v>
      </c>
      <c r="N215" s="138" t="s">
        <v>37</v>
      </c>
      <c r="P215" s="174">
        <f t="shared" si="46"/>
        <v>0</v>
      </c>
      <c r="Q215" s="174">
        <v>0</v>
      </c>
      <c r="R215" s="174">
        <f t="shared" si="47"/>
        <v>0</v>
      </c>
      <c r="S215" s="174">
        <v>0</v>
      </c>
      <c r="T215" s="175">
        <f t="shared" si="48"/>
        <v>0</v>
      </c>
      <c r="AR215" s="176" t="s">
        <v>388</v>
      </c>
      <c r="AT215" s="176" t="s">
        <v>216</v>
      </c>
      <c r="AU215" s="176" t="s">
        <v>83</v>
      </c>
      <c r="AY215" s="17" t="s">
        <v>214</v>
      </c>
      <c r="BE215" s="104">
        <f t="shared" si="49"/>
        <v>0</v>
      </c>
      <c r="BF215" s="104">
        <f t="shared" si="50"/>
        <v>0</v>
      </c>
      <c r="BG215" s="104">
        <f t="shared" si="51"/>
        <v>0</v>
      </c>
      <c r="BH215" s="104">
        <f t="shared" si="52"/>
        <v>0</v>
      </c>
      <c r="BI215" s="104">
        <f t="shared" si="53"/>
        <v>0</v>
      </c>
      <c r="BJ215" s="17" t="s">
        <v>83</v>
      </c>
      <c r="BK215" s="177">
        <f t="shared" si="54"/>
        <v>0</v>
      </c>
      <c r="BL215" s="17" t="s">
        <v>388</v>
      </c>
      <c r="BM215" s="176" t="s">
        <v>1157</v>
      </c>
    </row>
    <row r="216" spans="2:65" s="1" customFormat="1" ht="24.15" customHeight="1" x14ac:dyDescent="0.2">
      <c r="B216" s="139"/>
      <c r="C216" s="206" t="s">
        <v>888</v>
      </c>
      <c r="D216" s="206" t="s">
        <v>822</v>
      </c>
      <c r="E216" s="207" t="s">
        <v>3378</v>
      </c>
      <c r="F216" s="208" t="s">
        <v>3379</v>
      </c>
      <c r="G216" s="209" t="s">
        <v>516</v>
      </c>
      <c r="H216" s="210">
        <v>2</v>
      </c>
      <c r="I216" s="211"/>
      <c r="J216" s="210">
        <f t="shared" si="45"/>
        <v>0</v>
      </c>
      <c r="K216" s="212"/>
      <c r="L216" s="213"/>
      <c r="M216" s="214" t="s">
        <v>1</v>
      </c>
      <c r="N216" s="215" t="s">
        <v>37</v>
      </c>
      <c r="P216" s="174">
        <f t="shared" si="46"/>
        <v>0</v>
      </c>
      <c r="Q216" s="174">
        <v>0</v>
      </c>
      <c r="R216" s="174">
        <f t="shared" si="47"/>
        <v>0</v>
      </c>
      <c r="S216" s="174">
        <v>0</v>
      </c>
      <c r="T216" s="175">
        <f t="shared" si="48"/>
        <v>0</v>
      </c>
      <c r="AR216" s="176" t="s">
        <v>528</v>
      </c>
      <c r="AT216" s="176" t="s">
        <v>822</v>
      </c>
      <c r="AU216" s="176" t="s">
        <v>83</v>
      </c>
      <c r="AY216" s="17" t="s">
        <v>214</v>
      </c>
      <c r="BE216" s="104">
        <f t="shared" si="49"/>
        <v>0</v>
      </c>
      <c r="BF216" s="104">
        <f t="shared" si="50"/>
        <v>0</v>
      </c>
      <c r="BG216" s="104">
        <f t="shared" si="51"/>
        <v>0</v>
      </c>
      <c r="BH216" s="104">
        <f t="shared" si="52"/>
        <v>0</v>
      </c>
      <c r="BI216" s="104">
        <f t="shared" si="53"/>
        <v>0</v>
      </c>
      <c r="BJ216" s="17" t="s">
        <v>83</v>
      </c>
      <c r="BK216" s="177">
        <f t="shared" si="54"/>
        <v>0</v>
      </c>
      <c r="BL216" s="17" t="s">
        <v>388</v>
      </c>
      <c r="BM216" s="176" t="s">
        <v>1165</v>
      </c>
    </row>
    <row r="217" spans="2:65" s="1" customFormat="1" ht="16.5" customHeight="1" x14ac:dyDescent="0.2">
      <c r="B217" s="139"/>
      <c r="C217" s="166" t="s">
        <v>892</v>
      </c>
      <c r="D217" s="166" t="s">
        <v>216</v>
      </c>
      <c r="E217" s="167" t="s">
        <v>3380</v>
      </c>
      <c r="F217" s="168" t="s">
        <v>3381</v>
      </c>
      <c r="G217" s="169" t="s">
        <v>516</v>
      </c>
      <c r="H217" s="170">
        <v>2</v>
      </c>
      <c r="I217" s="171"/>
      <c r="J217" s="170">
        <f t="shared" si="45"/>
        <v>0</v>
      </c>
      <c r="K217" s="172"/>
      <c r="L217" s="34"/>
      <c r="M217" s="173" t="s">
        <v>1</v>
      </c>
      <c r="N217" s="138" t="s">
        <v>37</v>
      </c>
      <c r="P217" s="174">
        <f t="shared" si="46"/>
        <v>0</v>
      </c>
      <c r="Q217" s="174">
        <v>0</v>
      </c>
      <c r="R217" s="174">
        <f t="shared" si="47"/>
        <v>0</v>
      </c>
      <c r="S217" s="174">
        <v>0</v>
      </c>
      <c r="T217" s="175">
        <f t="shared" si="48"/>
        <v>0</v>
      </c>
      <c r="AR217" s="176" t="s">
        <v>388</v>
      </c>
      <c r="AT217" s="176" t="s">
        <v>216</v>
      </c>
      <c r="AU217" s="176" t="s">
        <v>83</v>
      </c>
      <c r="AY217" s="17" t="s">
        <v>214</v>
      </c>
      <c r="BE217" s="104">
        <f t="shared" si="49"/>
        <v>0</v>
      </c>
      <c r="BF217" s="104">
        <f t="shared" si="50"/>
        <v>0</v>
      </c>
      <c r="BG217" s="104">
        <f t="shared" si="51"/>
        <v>0</v>
      </c>
      <c r="BH217" s="104">
        <f t="shared" si="52"/>
        <v>0</v>
      </c>
      <c r="BI217" s="104">
        <f t="shared" si="53"/>
        <v>0</v>
      </c>
      <c r="BJ217" s="17" t="s">
        <v>83</v>
      </c>
      <c r="BK217" s="177">
        <f t="shared" si="54"/>
        <v>0</v>
      </c>
      <c r="BL217" s="17" t="s">
        <v>388</v>
      </c>
      <c r="BM217" s="176" t="s">
        <v>1173</v>
      </c>
    </row>
    <row r="218" spans="2:65" s="1" customFormat="1" ht="24.15" customHeight="1" x14ac:dyDescent="0.2">
      <c r="B218" s="139"/>
      <c r="C218" s="206" t="s">
        <v>896</v>
      </c>
      <c r="D218" s="206" t="s">
        <v>822</v>
      </c>
      <c r="E218" s="207" t="s">
        <v>3382</v>
      </c>
      <c r="F218" s="208" t="s">
        <v>3383</v>
      </c>
      <c r="G218" s="209" t="s">
        <v>516</v>
      </c>
      <c r="H218" s="210">
        <v>2</v>
      </c>
      <c r="I218" s="211"/>
      <c r="J218" s="210">
        <f t="shared" si="45"/>
        <v>0</v>
      </c>
      <c r="K218" s="212"/>
      <c r="L218" s="213"/>
      <c r="M218" s="214" t="s">
        <v>1</v>
      </c>
      <c r="N218" s="215" t="s">
        <v>37</v>
      </c>
      <c r="P218" s="174">
        <f t="shared" si="46"/>
        <v>0</v>
      </c>
      <c r="Q218" s="174">
        <v>0</v>
      </c>
      <c r="R218" s="174">
        <f t="shared" si="47"/>
        <v>0</v>
      </c>
      <c r="S218" s="174">
        <v>0</v>
      </c>
      <c r="T218" s="175">
        <f t="shared" si="48"/>
        <v>0</v>
      </c>
      <c r="AR218" s="176" t="s">
        <v>528</v>
      </c>
      <c r="AT218" s="176" t="s">
        <v>822</v>
      </c>
      <c r="AU218" s="176" t="s">
        <v>83</v>
      </c>
      <c r="AY218" s="17" t="s">
        <v>214</v>
      </c>
      <c r="BE218" s="104">
        <f t="shared" si="49"/>
        <v>0</v>
      </c>
      <c r="BF218" s="104">
        <f t="shared" si="50"/>
        <v>0</v>
      </c>
      <c r="BG218" s="104">
        <f t="shared" si="51"/>
        <v>0</v>
      </c>
      <c r="BH218" s="104">
        <f t="shared" si="52"/>
        <v>0</v>
      </c>
      <c r="BI218" s="104">
        <f t="shared" si="53"/>
        <v>0</v>
      </c>
      <c r="BJ218" s="17" t="s">
        <v>83</v>
      </c>
      <c r="BK218" s="177">
        <f t="shared" si="54"/>
        <v>0</v>
      </c>
      <c r="BL218" s="17" t="s">
        <v>388</v>
      </c>
      <c r="BM218" s="176" t="s">
        <v>1181</v>
      </c>
    </row>
    <row r="219" spans="2:65" s="1" customFormat="1" ht="24.15" customHeight="1" x14ac:dyDescent="0.2">
      <c r="B219" s="139"/>
      <c r="C219" s="166" t="s">
        <v>900</v>
      </c>
      <c r="D219" s="166" t="s">
        <v>216</v>
      </c>
      <c r="E219" s="167" t="s">
        <v>3384</v>
      </c>
      <c r="F219" s="168" t="s">
        <v>3385</v>
      </c>
      <c r="G219" s="169" t="s">
        <v>516</v>
      </c>
      <c r="H219" s="170">
        <v>52</v>
      </c>
      <c r="I219" s="171"/>
      <c r="J219" s="170">
        <f t="shared" si="45"/>
        <v>0</v>
      </c>
      <c r="K219" s="172"/>
      <c r="L219" s="34"/>
      <c r="M219" s="173" t="s">
        <v>1</v>
      </c>
      <c r="N219" s="138" t="s">
        <v>37</v>
      </c>
      <c r="P219" s="174">
        <f t="shared" si="46"/>
        <v>0</v>
      </c>
      <c r="Q219" s="174">
        <v>0</v>
      </c>
      <c r="R219" s="174">
        <f t="shared" si="47"/>
        <v>0</v>
      </c>
      <c r="S219" s="174">
        <v>0</v>
      </c>
      <c r="T219" s="175">
        <f t="shared" si="48"/>
        <v>0</v>
      </c>
      <c r="AR219" s="176" t="s">
        <v>388</v>
      </c>
      <c r="AT219" s="176" t="s">
        <v>216</v>
      </c>
      <c r="AU219" s="176" t="s">
        <v>83</v>
      </c>
      <c r="AY219" s="17" t="s">
        <v>214</v>
      </c>
      <c r="BE219" s="104">
        <f t="shared" si="49"/>
        <v>0</v>
      </c>
      <c r="BF219" s="104">
        <f t="shared" si="50"/>
        <v>0</v>
      </c>
      <c r="BG219" s="104">
        <f t="shared" si="51"/>
        <v>0</v>
      </c>
      <c r="BH219" s="104">
        <f t="shared" si="52"/>
        <v>0</v>
      </c>
      <c r="BI219" s="104">
        <f t="shared" si="53"/>
        <v>0</v>
      </c>
      <c r="BJ219" s="17" t="s">
        <v>83</v>
      </c>
      <c r="BK219" s="177">
        <f t="shared" si="54"/>
        <v>0</v>
      </c>
      <c r="BL219" s="17" t="s">
        <v>388</v>
      </c>
      <c r="BM219" s="176" t="s">
        <v>1189</v>
      </c>
    </row>
    <row r="220" spans="2:65" s="1" customFormat="1" ht="21.75" customHeight="1" x14ac:dyDescent="0.2">
      <c r="B220" s="139"/>
      <c r="C220" s="206" t="s">
        <v>904</v>
      </c>
      <c r="D220" s="206" t="s">
        <v>822</v>
      </c>
      <c r="E220" s="207" t="s">
        <v>3386</v>
      </c>
      <c r="F220" s="208" t="s">
        <v>3387</v>
      </c>
      <c r="G220" s="209" t="s">
        <v>516</v>
      </c>
      <c r="H220" s="210">
        <v>52</v>
      </c>
      <c r="I220" s="211"/>
      <c r="J220" s="210">
        <f t="shared" si="45"/>
        <v>0</v>
      </c>
      <c r="K220" s="212"/>
      <c r="L220" s="213"/>
      <c r="M220" s="214" t="s">
        <v>1</v>
      </c>
      <c r="N220" s="215" t="s">
        <v>37</v>
      </c>
      <c r="P220" s="174">
        <f t="shared" si="46"/>
        <v>0</v>
      </c>
      <c r="Q220" s="174">
        <v>0</v>
      </c>
      <c r="R220" s="174">
        <f t="shared" si="47"/>
        <v>0</v>
      </c>
      <c r="S220" s="174">
        <v>0</v>
      </c>
      <c r="T220" s="175">
        <f t="shared" si="48"/>
        <v>0</v>
      </c>
      <c r="AR220" s="176" t="s">
        <v>528</v>
      </c>
      <c r="AT220" s="176" t="s">
        <v>822</v>
      </c>
      <c r="AU220" s="176" t="s">
        <v>83</v>
      </c>
      <c r="AY220" s="17" t="s">
        <v>214</v>
      </c>
      <c r="BE220" s="104">
        <f t="shared" si="49"/>
        <v>0</v>
      </c>
      <c r="BF220" s="104">
        <f t="shared" si="50"/>
        <v>0</v>
      </c>
      <c r="BG220" s="104">
        <f t="shared" si="51"/>
        <v>0</v>
      </c>
      <c r="BH220" s="104">
        <f t="shared" si="52"/>
        <v>0</v>
      </c>
      <c r="BI220" s="104">
        <f t="shared" si="53"/>
        <v>0</v>
      </c>
      <c r="BJ220" s="17" t="s">
        <v>83</v>
      </c>
      <c r="BK220" s="177">
        <f t="shared" si="54"/>
        <v>0</v>
      </c>
      <c r="BL220" s="17" t="s">
        <v>388</v>
      </c>
      <c r="BM220" s="176" t="s">
        <v>1209</v>
      </c>
    </row>
    <row r="221" spans="2:65" s="1" customFormat="1" ht="16.5" customHeight="1" x14ac:dyDescent="0.2">
      <c r="B221" s="139"/>
      <c r="C221" s="166" t="s">
        <v>908</v>
      </c>
      <c r="D221" s="166" t="s">
        <v>216</v>
      </c>
      <c r="E221" s="167" t="s">
        <v>3388</v>
      </c>
      <c r="F221" s="168" t="s">
        <v>3389</v>
      </c>
      <c r="G221" s="169" t="s">
        <v>516</v>
      </c>
      <c r="H221" s="170">
        <v>1</v>
      </c>
      <c r="I221" s="171"/>
      <c r="J221" s="170">
        <f t="shared" si="45"/>
        <v>0</v>
      </c>
      <c r="K221" s="172"/>
      <c r="L221" s="34"/>
      <c r="M221" s="173" t="s">
        <v>1</v>
      </c>
      <c r="N221" s="138" t="s">
        <v>37</v>
      </c>
      <c r="P221" s="174">
        <f t="shared" si="46"/>
        <v>0</v>
      </c>
      <c r="Q221" s="174">
        <v>0</v>
      </c>
      <c r="R221" s="174">
        <f t="shared" si="47"/>
        <v>0</v>
      </c>
      <c r="S221" s="174">
        <v>0</v>
      </c>
      <c r="T221" s="175">
        <f t="shared" si="48"/>
        <v>0</v>
      </c>
      <c r="AR221" s="176" t="s">
        <v>388</v>
      </c>
      <c r="AT221" s="176" t="s">
        <v>216</v>
      </c>
      <c r="AU221" s="176" t="s">
        <v>83</v>
      </c>
      <c r="AY221" s="17" t="s">
        <v>214</v>
      </c>
      <c r="BE221" s="104">
        <f t="shared" si="49"/>
        <v>0</v>
      </c>
      <c r="BF221" s="104">
        <f t="shared" si="50"/>
        <v>0</v>
      </c>
      <c r="BG221" s="104">
        <f t="shared" si="51"/>
        <v>0</v>
      </c>
      <c r="BH221" s="104">
        <f t="shared" si="52"/>
        <v>0</v>
      </c>
      <c r="BI221" s="104">
        <f t="shared" si="53"/>
        <v>0</v>
      </c>
      <c r="BJ221" s="17" t="s">
        <v>83</v>
      </c>
      <c r="BK221" s="177">
        <f t="shared" si="54"/>
        <v>0</v>
      </c>
      <c r="BL221" s="17" t="s">
        <v>388</v>
      </c>
      <c r="BM221" s="176" t="s">
        <v>1221</v>
      </c>
    </row>
    <row r="222" spans="2:65" s="1" customFormat="1" ht="33" customHeight="1" x14ac:dyDescent="0.2">
      <c r="B222" s="139"/>
      <c r="C222" s="206" t="s">
        <v>912</v>
      </c>
      <c r="D222" s="206" t="s">
        <v>822</v>
      </c>
      <c r="E222" s="207" t="s">
        <v>3390</v>
      </c>
      <c r="F222" s="208" t="s">
        <v>3391</v>
      </c>
      <c r="G222" s="209" t="s">
        <v>516</v>
      </c>
      <c r="H222" s="210">
        <v>1</v>
      </c>
      <c r="I222" s="211"/>
      <c r="J222" s="210">
        <f t="shared" si="45"/>
        <v>0</v>
      </c>
      <c r="K222" s="212"/>
      <c r="L222" s="213"/>
      <c r="M222" s="214" t="s">
        <v>1</v>
      </c>
      <c r="N222" s="215" t="s">
        <v>37</v>
      </c>
      <c r="P222" s="174">
        <f t="shared" si="46"/>
        <v>0</v>
      </c>
      <c r="Q222" s="174">
        <v>0</v>
      </c>
      <c r="R222" s="174">
        <f t="shared" si="47"/>
        <v>0</v>
      </c>
      <c r="S222" s="174">
        <v>0</v>
      </c>
      <c r="T222" s="175">
        <f t="shared" si="48"/>
        <v>0</v>
      </c>
      <c r="AR222" s="176" t="s">
        <v>528</v>
      </c>
      <c r="AT222" s="176" t="s">
        <v>822</v>
      </c>
      <c r="AU222" s="176" t="s">
        <v>83</v>
      </c>
      <c r="AY222" s="17" t="s">
        <v>214</v>
      </c>
      <c r="BE222" s="104">
        <f t="shared" si="49"/>
        <v>0</v>
      </c>
      <c r="BF222" s="104">
        <f t="shared" si="50"/>
        <v>0</v>
      </c>
      <c r="BG222" s="104">
        <f t="shared" si="51"/>
        <v>0</v>
      </c>
      <c r="BH222" s="104">
        <f t="shared" si="52"/>
        <v>0</v>
      </c>
      <c r="BI222" s="104">
        <f t="shared" si="53"/>
        <v>0</v>
      </c>
      <c r="BJ222" s="17" t="s">
        <v>83</v>
      </c>
      <c r="BK222" s="177">
        <f t="shared" si="54"/>
        <v>0</v>
      </c>
      <c r="BL222" s="17" t="s">
        <v>388</v>
      </c>
      <c r="BM222" s="176" t="s">
        <v>1236</v>
      </c>
    </row>
    <row r="223" spans="2:65" s="1" customFormat="1" ht="16.5" customHeight="1" x14ac:dyDescent="0.2">
      <c r="B223" s="139"/>
      <c r="C223" s="166" t="s">
        <v>916</v>
      </c>
      <c r="D223" s="166" t="s">
        <v>216</v>
      </c>
      <c r="E223" s="167" t="s">
        <v>3392</v>
      </c>
      <c r="F223" s="168" t="s">
        <v>3393</v>
      </c>
      <c r="G223" s="169" t="s">
        <v>516</v>
      </c>
      <c r="H223" s="170">
        <v>2</v>
      </c>
      <c r="I223" s="171"/>
      <c r="J223" s="170">
        <f t="shared" si="45"/>
        <v>0</v>
      </c>
      <c r="K223" s="172"/>
      <c r="L223" s="34"/>
      <c r="M223" s="173" t="s">
        <v>1</v>
      </c>
      <c r="N223" s="138" t="s">
        <v>37</v>
      </c>
      <c r="P223" s="174">
        <f t="shared" si="46"/>
        <v>0</v>
      </c>
      <c r="Q223" s="174">
        <v>0</v>
      </c>
      <c r="R223" s="174">
        <f t="shared" si="47"/>
        <v>0</v>
      </c>
      <c r="S223" s="174">
        <v>0</v>
      </c>
      <c r="T223" s="175">
        <f t="shared" si="48"/>
        <v>0</v>
      </c>
      <c r="AR223" s="176" t="s">
        <v>388</v>
      </c>
      <c r="AT223" s="176" t="s">
        <v>216</v>
      </c>
      <c r="AU223" s="176" t="s">
        <v>83</v>
      </c>
      <c r="AY223" s="17" t="s">
        <v>214</v>
      </c>
      <c r="BE223" s="104">
        <f t="shared" si="49"/>
        <v>0</v>
      </c>
      <c r="BF223" s="104">
        <f t="shared" si="50"/>
        <v>0</v>
      </c>
      <c r="BG223" s="104">
        <f t="shared" si="51"/>
        <v>0</v>
      </c>
      <c r="BH223" s="104">
        <f t="shared" si="52"/>
        <v>0</v>
      </c>
      <c r="BI223" s="104">
        <f t="shared" si="53"/>
        <v>0</v>
      </c>
      <c r="BJ223" s="17" t="s">
        <v>83</v>
      </c>
      <c r="BK223" s="177">
        <f t="shared" si="54"/>
        <v>0</v>
      </c>
      <c r="BL223" s="17" t="s">
        <v>388</v>
      </c>
      <c r="BM223" s="176" t="s">
        <v>1249</v>
      </c>
    </row>
    <row r="224" spans="2:65" s="1" customFormat="1" ht="24.15" customHeight="1" x14ac:dyDescent="0.2">
      <c r="B224" s="139"/>
      <c r="C224" s="206" t="s">
        <v>920</v>
      </c>
      <c r="D224" s="206" t="s">
        <v>822</v>
      </c>
      <c r="E224" s="207" t="s">
        <v>3394</v>
      </c>
      <c r="F224" s="208" t="s">
        <v>3395</v>
      </c>
      <c r="G224" s="209" t="s">
        <v>516</v>
      </c>
      <c r="H224" s="210">
        <v>2</v>
      </c>
      <c r="I224" s="211"/>
      <c r="J224" s="210">
        <f t="shared" si="45"/>
        <v>0</v>
      </c>
      <c r="K224" s="212"/>
      <c r="L224" s="213"/>
      <c r="M224" s="214" t="s">
        <v>1</v>
      </c>
      <c r="N224" s="215" t="s">
        <v>37</v>
      </c>
      <c r="P224" s="174">
        <f t="shared" si="46"/>
        <v>0</v>
      </c>
      <c r="Q224" s="174">
        <v>0</v>
      </c>
      <c r="R224" s="174">
        <f t="shared" si="47"/>
        <v>0</v>
      </c>
      <c r="S224" s="174">
        <v>0</v>
      </c>
      <c r="T224" s="175">
        <f t="shared" si="48"/>
        <v>0</v>
      </c>
      <c r="AR224" s="176" t="s">
        <v>528</v>
      </c>
      <c r="AT224" s="176" t="s">
        <v>822</v>
      </c>
      <c r="AU224" s="176" t="s">
        <v>83</v>
      </c>
      <c r="AY224" s="17" t="s">
        <v>214</v>
      </c>
      <c r="BE224" s="104">
        <f t="shared" si="49"/>
        <v>0</v>
      </c>
      <c r="BF224" s="104">
        <f t="shared" si="50"/>
        <v>0</v>
      </c>
      <c r="BG224" s="104">
        <f t="shared" si="51"/>
        <v>0</v>
      </c>
      <c r="BH224" s="104">
        <f t="shared" si="52"/>
        <v>0</v>
      </c>
      <c r="BI224" s="104">
        <f t="shared" si="53"/>
        <v>0</v>
      </c>
      <c r="BJ224" s="17" t="s">
        <v>83</v>
      </c>
      <c r="BK224" s="177">
        <f t="shared" si="54"/>
        <v>0</v>
      </c>
      <c r="BL224" s="17" t="s">
        <v>388</v>
      </c>
      <c r="BM224" s="176" t="s">
        <v>1259</v>
      </c>
    </row>
    <row r="225" spans="2:65" s="1" customFormat="1" ht="24.15" customHeight="1" x14ac:dyDescent="0.2">
      <c r="B225" s="139"/>
      <c r="C225" s="166" t="s">
        <v>924</v>
      </c>
      <c r="D225" s="166" t="s">
        <v>216</v>
      </c>
      <c r="E225" s="167" t="s">
        <v>3396</v>
      </c>
      <c r="F225" s="168" t="s">
        <v>3397</v>
      </c>
      <c r="G225" s="169" t="s">
        <v>516</v>
      </c>
      <c r="H225" s="170">
        <v>1</v>
      </c>
      <c r="I225" s="171"/>
      <c r="J225" s="170">
        <f t="shared" si="45"/>
        <v>0</v>
      </c>
      <c r="K225" s="172"/>
      <c r="L225" s="34"/>
      <c r="M225" s="173" t="s">
        <v>1</v>
      </c>
      <c r="N225" s="138" t="s">
        <v>37</v>
      </c>
      <c r="P225" s="174">
        <f t="shared" si="46"/>
        <v>0</v>
      </c>
      <c r="Q225" s="174">
        <v>0</v>
      </c>
      <c r="R225" s="174">
        <f t="shared" si="47"/>
        <v>0</v>
      </c>
      <c r="S225" s="174">
        <v>0</v>
      </c>
      <c r="T225" s="175">
        <f t="shared" si="48"/>
        <v>0</v>
      </c>
      <c r="AR225" s="176" t="s">
        <v>388</v>
      </c>
      <c r="AT225" s="176" t="s">
        <v>216</v>
      </c>
      <c r="AU225" s="176" t="s">
        <v>83</v>
      </c>
      <c r="AY225" s="17" t="s">
        <v>214</v>
      </c>
      <c r="BE225" s="104">
        <f t="shared" si="49"/>
        <v>0</v>
      </c>
      <c r="BF225" s="104">
        <f t="shared" si="50"/>
        <v>0</v>
      </c>
      <c r="BG225" s="104">
        <f t="shared" si="51"/>
        <v>0</v>
      </c>
      <c r="BH225" s="104">
        <f t="shared" si="52"/>
        <v>0</v>
      </c>
      <c r="BI225" s="104">
        <f t="shared" si="53"/>
        <v>0</v>
      </c>
      <c r="BJ225" s="17" t="s">
        <v>83</v>
      </c>
      <c r="BK225" s="177">
        <f t="shared" si="54"/>
        <v>0</v>
      </c>
      <c r="BL225" s="17" t="s">
        <v>388</v>
      </c>
      <c r="BM225" s="176" t="s">
        <v>1286</v>
      </c>
    </row>
    <row r="226" spans="2:65" s="1" customFormat="1" ht="24.15" customHeight="1" x14ac:dyDescent="0.2">
      <c r="B226" s="139"/>
      <c r="C226" s="206" t="s">
        <v>928</v>
      </c>
      <c r="D226" s="206" t="s">
        <v>822</v>
      </c>
      <c r="E226" s="207" t="s">
        <v>3398</v>
      </c>
      <c r="F226" s="208" t="s">
        <v>3399</v>
      </c>
      <c r="G226" s="209" t="s">
        <v>516</v>
      </c>
      <c r="H226" s="210">
        <v>1</v>
      </c>
      <c r="I226" s="211"/>
      <c r="J226" s="210">
        <f t="shared" si="45"/>
        <v>0</v>
      </c>
      <c r="K226" s="212"/>
      <c r="L226" s="213"/>
      <c r="M226" s="214" t="s">
        <v>1</v>
      </c>
      <c r="N226" s="215" t="s">
        <v>37</v>
      </c>
      <c r="P226" s="174">
        <f t="shared" si="46"/>
        <v>0</v>
      </c>
      <c r="Q226" s="174">
        <v>0</v>
      </c>
      <c r="R226" s="174">
        <f t="shared" si="47"/>
        <v>0</v>
      </c>
      <c r="S226" s="174">
        <v>0</v>
      </c>
      <c r="T226" s="175">
        <f t="shared" si="48"/>
        <v>0</v>
      </c>
      <c r="AR226" s="176" t="s">
        <v>528</v>
      </c>
      <c r="AT226" s="176" t="s">
        <v>822</v>
      </c>
      <c r="AU226" s="176" t="s">
        <v>83</v>
      </c>
      <c r="AY226" s="17" t="s">
        <v>214</v>
      </c>
      <c r="BE226" s="104">
        <f t="shared" si="49"/>
        <v>0</v>
      </c>
      <c r="BF226" s="104">
        <f t="shared" si="50"/>
        <v>0</v>
      </c>
      <c r="BG226" s="104">
        <f t="shared" si="51"/>
        <v>0</v>
      </c>
      <c r="BH226" s="104">
        <f t="shared" si="52"/>
        <v>0</v>
      </c>
      <c r="BI226" s="104">
        <f t="shared" si="53"/>
        <v>0</v>
      </c>
      <c r="BJ226" s="17" t="s">
        <v>83</v>
      </c>
      <c r="BK226" s="177">
        <f t="shared" si="54"/>
        <v>0</v>
      </c>
      <c r="BL226" s="17" t="s">
        <v>388</v>
      </c>
      <c r="BM226" s="176" t="s">
        <v>117</v>
      </c>
    </row>
    <row r="227" spans="2:65" s="1" customFormat="1" ht="24.15" customHeight="1" x14ac:dyDescent="0.2">
      <c r="B227" s="139"/>
      <c r="C227" s="206" t="s">
        <v>932</v>
      </c>
      <c r="D227" s="206" t="s">
        <v>822</v>
      </c>
      <c r="E227" s="207" t="s">
        <v>3400</v>
      </c>
      <c r="F227" s="208" t="s">
        <v>3401</v>
      </c>
      <c r="G227" s="209" t="s">
        <v>516</v>
      </c>
      <c r="H227" s="210">
        <v>3</v>
      </c>
      <c r="I227" s="211"/>
      <c r="J227" s="210">
        <f t="shared" si="45"/>
        <v>0</v>
      </c>
      <c r="K227" s="212"/>
      <c r="L227" s="213"/>
      <c r="M227" s="214" t="s">
        <v>1</v>
      </c>
      <c r="N227" s="215" t="s">
        <v>37</v>
      </c>
      <c r="P227" s="174">
        <f t="shared" si="46"/>
        <v>0</v>
      </c>
      <c r="Q227" s="174">
        <v>0</v>
      </c>
      <c r="R227" s="174">
        <f t="shared" si="47"/>
        <v>0</v>
      </c>
      <c r="S227" s="174">
        <v>0</v>
      </c>
      <c r="T227" s="175">
        <f t="shared" si="48"/>
        <v>0</v>
      </c>
      <c r="AR227" s="176" t="s">
        <v>528</v>
      </c>
      <c r="AT227" s="176" t="s">
        <v>822</v>
      </c>
      <c r="AU227" s="176" t="s">
        <v>83</v>
      </c>
      <c r="AY227" s="17" t="s">
        <v>214</v>
      </c>
      <c r="BE227" s="104">
        <f t="shared" si="49"/>
        <v>0</v>
      </c>
      <c r="BF227" s="104">
        <f t="shared" si="50"/>
        <v>0</v>
      </c>
      <c r="BG227" s="104">
        <f t="shared" si="51"/>
        <v>0</v>
      </c>
      <c r="BH227" s="104">
        <f t="shared" si="52"/>
        <v>0</v>
      </c>
      <c r="BI227" s="104">
        <f t="shared" si="53"/>
        <v>0</v>
      </c>
      <c r="BJ227" s="17" t="s">
        <v>83</v>
      </c>
      <c r="BK227" s="177">
        <f t="shared" si="54"/>
        <v>0</v>
      </c>
      <c r="BL227" s="17" t="s">
        <v>388</v>
      </c>
      <c r="BM227" s="176" t="s">
        <v>1303</v>
      </c>
    </row>
    <row r="228" spans="2:65" s="1" customFormat="1" ht="37.950000000000003" customHeight="1" x14ac:dyDescent="0.2">
      <c r="B228" s="139"/>
      <c r="C228" s="206" t="s">
        <v>936</v>
      </c>
      <c r="D228" s="206" t="s">
        <v>822</v>
      </c>
      <c r="E228" s="207" t="s">
        <v>3402</v>
      </c>
      <c r="F228" s="208" t="s">
        <v>3403</v>
      </c>
      <c r="G228" s="209" t="s">
        <v>516</v>
      </c>
      <c r="H228" s="210">
        <v>2</v>
      </c>
      <c r="I228" s="211"/>
      <c r="J228" s="210">
        <f t="shared" si="45"/>
        <v>0</v>
      </c>
      <c r="K228" s="212"/>
      <c r="L228" s="213"/>
      <c r="M228" s="214" t="s">
        <v>1</v>
      </c>
      <c r="N228" s="215" t="s">
        <v>37</v>
      </c>
      <c r="P228" s="174">
        <f t="shared" si="46"/>
        <v>0</v>
      </c>
      <c r="Q228" s="174">
        <v>0</v>
      </c>
      <c r="R228" s="174">
        <f t="shared" si="47"/>
        <v>0</v>
      </c>
      <c r="S228" s="174">
        <v>0</v>
      </c>
      <c r="T228" s="175">
        <f t="shared" si="48"/>
        <v>0</v>
      </c>
      <c r="AR228" s="176" t="s">
        <v>528</v>
      </c>
      <c r="AT228" s="176" t="s">
        <v>822</v>
      </c>
      <c r="AU228" s="176" t="s">
        <v>83</v>
      </c>
      <c r="AY228" s="17" t="s">
        <v>214</v>
      </c>
      <c r="BE228" s="104">
        <f t="shared" si="49"/>
        <v>0</v>
      </c>
      <c r="BF228" s="104">
        <f t="shared" si="50"/>
        <v>0</v>
      </c>
      <c r="BG228" s="104">
        <f t="shared" si="51"/>
        <v>0</v>
      </c>
      <c r="BH228" s="104">
        <f t="shared" si="52"/>
        <v>0</v>
      </c>
      <c r="BI228" s="104">
        <f t="shared" si="53"/>
        <v>0</v>
      </c>
      <c r="BJ228" s="17" t="s">
        <v>83</v>
      </c>
      <c r="BK228" s="177">
        <f t="shared" si="54"/>
        <v>0</v>
      </c>
      <c r="BL228" s="17" t="s">
        <v>388</v>
      </c>
      <c r="BM228" s="176" t="s">
        <v>1314</v>
      </c>
    </row>
    <row r="229" spans="2:65" s="1" customFormat="1" ht="37.950000000000003" customHeight="1" x14ac:dyDescent="0.2">
      <c r="B229" s="139"/>
      <c r="C229" s="206" t="s">
        <v>940</v>
      </c>
      <c r="D229" s="206" t="s">
        <v>822</v>
      </c>
      <c r="E229" s="207" t="s">
        <v>3404</v>
      </c>
      <c r="F229" s="208" t="s">
        <v>3405</v>
      </c>
      <c r="G229" s="209" t="s">
        <v>516</v>
      </c>
      <c r="H229" s="210">
        <v>8</v>
      </c>
      <c r="I229" s="211"/>
      <c r="J229" s="210">
        <f t="shared" si="45"/>
        <v>0</v>
      </c>
      <c r="K229" s="212"/>
      <c r="L229" s="213"/>
      <c r="M229" s="214" t="s">
        <v>1</v>
      </c>
      <c r="N229" s="215" t="s">
        <v>37</v>
      </c>
      <c r="P229" s="174">
        <f t="shared" si="46"/>
        <v>0</v>
      </c>
      <c r="Q229" s="174">
        <v>0</v>
      </c>
      <c r="R229" s="174">
        <f t="shared" si="47"/>
        <v>0</v>
      </c>
      <c r="S229" s="174">
        <v>0</v>
      </c>
      <c r="T229" s="175">
        <f t="shared" si="48"/>
        <v>0</v>
      </c>
      <c r="AR229" s="176" t="s">
        <v>528</v>
      </c>
      <c r="AT229" s="176" t="s">
        <v>822</v>
      </c>
      <c r="AU229" s="176" t="s">
        <v>83</v>
      </c>
      <c r="AY229" s="17" t="s">
        <v>214</v>
      </c>
      <c r="BE229" s="104">
        <f t="shared" si="49"/>
        <v>0</v>
      </c>
      <c r="BF229" s="104">
        <f t="shared" si="50"/>
        <v>0</v>
      </c>
      <c r="BG229" s="104">
        <f t="shared" si="51"/>
        <v>0</v>
      </c>
      <c r="BH229" s="104">
        <f t="shared" si="52"/>
        <v>0</v>
      </c>
      <c r="BI229" s="104">
        <f t="shared" si="53"/>
        <v>0</v>
      </c>
      <c r="BJ229" s="17" t="s">
        <v>83</v>
      </c>
      <c r="BK229" s="177">
        <f t="shared" si="54"/>
        <v>0</v>
      </c>
      <c r="BL229" s="17" t="s">
        <v>388</v>
      </c>
      <c r="BM229" s="176" t="s">
        <v>1321</v>
      </c>
    </row>
    <row r="230" spans="2:65" s="1" customFormat="1" ht="16.5" customHeight="1" x14ac:dyDescent="0.2">
      <c r="B230" s="139"/>
      <c r="C230" s="206" t="s">
        <v>944</v>
      </c>
      <c r="D230" s="206" t="s">
        <v>822</v>
      </c>
      <c r="E230" s="207" t="s">
        <v>3406</v>
      </c>
      <c r="F230" s="208" t="s">
        <v>3407</v>
      </c>
      <c r="G230" s="209" t="s">
        <v>516</v>
      </c>
      <c r="H230" s="210">
        <v>56</v>
      </c>
      <c r="I230" s="211"/>
      <c r="J230" s="210">
        <f t="shared" si="45"/>
        <v>0</v>
      </c>
      <c r="K230" s="212"/>
      <c r="L230" s="213"/>
      <c r="M230" s="214" t="s">
        <v>1</v>
      </c>
      <c r="N230" s="215" t="s">
        <v>37</v>
      </c>
      <c r="P230" s="174">
        <f t="shared" si="46"/>
        <v>0</v>
      </c>
      <c r="Q230" s="174">
        <v>0</v>
      </c>
      <c r="R230" s="174">
        <f t="shared" si="47"/>
        <v>0</v>
      </c>
      <c r="S230" s="174">
        <v>0</v>
      </c>
      <c r="T230" s="175">
        <f t="shared" si="48"/>
        <v>0</v>
      </c>
      <c r="AR230" s="176" t="s">
        <v>528</v>
      </c>
      <c r="AT230" s="176" t="s">
        <v>822</v>
      </c>
      <c r="AU230" s="176" t="s">
        <v>83</v>
      </c>
      <c r="AY230" s="17" t="s">
        <v>214</v>
      </c>
      <c r="BE230" s="104">
        <f t="shared" si="49"/>
        <v>0</v>
      </c>
      <c r="BF230" s="104">
        <f t="shared" si="50"/>
        <v>0</v>
      </c>
      <c r="BG230" s="104">
        <f t="shared" si="51"/>
        <v>0</v>
      </c>
      <c r="BH230" s="104">
        <f t="shared" si="52"/>
        <v>0</v>
      </c>
      <c r="BI230" s="104">
        <f t="shared" si="53"/>
        <v>0</v>
      </c>
      <c r="BJ230" s="17" t="s">
        <v>83</v>
      </c>
      <c r="BK230" s="177">
        <f t="shared" si="54"/>
        <v>0</v>
      </c>
      <c r="BL230" s="17" t="s">
        <v>388</v>
      </c>
      <c r="BM230" s="176" t="s">
        <v>1331</v>
      </c>
    </row>
    <row r="231" spans="2:65" s="1" customFormat="1" ht="21.75" customHeight="1" x14ac:dyDescent="0.2">
      <c r="B231" s="139"/>
      <c r="C231" s="206" t="s">
        <v>948</v>
      </c>
      <c r="D231" s="206" t="s">
        <v>822</v>
      </c>
      <c r="E231" s="207" t="s">
        <v>3408</v>
      </c>
      <c r="F231" s="208" t="s">
        <v>3409</v>
      </c>
      <c r="G231" s="209" t="s">
        <v>516</v>
      </c>
      <c r="H231" s="210">
        <v>56</v>
      </c>
      <c r="I231" s="211"/>
      <c r="J231" s="210">
        <f t="shared" si="45"/>
        <v>0</v>
      </c>
      <c r="K231" s="212"/>
      <c r="L231" s="213"/>
      <c r="M231" s="214" t="s">
        <v>1</v>
      </c>
      <c r="N231" s="215" t="s">
        <v>37</v>
      </c>
      <c r="P231" s="174">
        <f t="shared" si="46"/>
        <v>0</v>
      </c>
      <c r="Q231" s="174">
        <v>0</v>
      </c>
      <c r="R231" s="174">
        <f t="shared" si="47"/>
        <v>0</v>
      </c>
      <c r="S231" s="174">
        <v>0</v>
      </c>
      <c r="T231" s="175">
        <f t="shared" si="48"/>
        <v>0</v>
      </c>
      <c r="AR231" s="176" t="s">
        <v>528</v>
      </c>
      <c r="AT231" s="176" t="s">
        <v>822</v>
      </c>
      <c r="AU231" s="176" t="s">
        <v>83</v>
      </c>
      <c r="AY231" s="17" t="s">
        <v>214</v>
      </c>
      <c r="BE231" s="104">
        <f t="shared" si="49"/>
        <v>0</v>
      </c>
      <c r="BF231" s="104">
        <f t="shared" si="50"/>
        <v>0</v>
      </c>
      <c r="BG231" s="104">
        <f t="shared" si="51"/>
        <v>0</v>
      </c>
      <c r="BH231" s="104">
        <f t="shared" si="52"/>
        <v>0</v>
      </c>
      <c r="BI231" s="104">
        <f t="shared" si="53"/>
        <v>0</v>
      </c>
      <c r="BJ231" s="17" t="s">
        <v>83</v>
      </c>
      <c r="BK231" s="177">
        <f t="shared" si="54"/>
        <v>0</v>
      </c>
      <c r="BL231" s="17" t="s">
        <v>388</v>
      </c>
      <c r="BM231" s="176" t="s">
        <v>1345</v>
      </c>
    </row>
    <row r="232" spans="2:65" s="1" customFormat="1" ht="24.15" customHeight="1" x14ac:dyDescent="0.2">
      <c r="B232" s="139"/>
      <c r="C232" s="206" t="s">
        <v>952</v>
      </c>
      <c r="D232" s="206" t="s">
        <v>822</v>
      </c>
      <c r="E232" s="207" t="s">
        <v>3410</v>
      </c>
      <c r="F232" s="208" t="s">
        <v>3411</v>
      </c>
      <c r="G232" s="209" t="s">
        <v>516</v>
      </c>
      <c r="H232" s="210">
        <v>4</v>
      </c>
      <c r="I232" s="211"/>
      <c r="J232" s="210">
        <f t="shared" si="45"/>
        <v>0</v>
      </c>
      <c r="K232" s="212"/>
      <c r="L232" s="213"/>
      <c r="M232" s="214" t="s">
        <v>1</v>
      </c>
      <c r="N232" s="215" t="s">
        <v>37</v>
      </c>
      <c r="P232" s="174">
        <f t="shared" si="46"/>
        <v>0</v>
      </c>
      <c r="Q232" s="174">
        <v>0</v>
      </c>
      <c r="R232" s="174">
        <f t="shared" si="47"/>
        <v>0</v>
      </c>
      <c r="S232" s="174">
        <v>0</v>
      </c>
      <c r="T232" s="175">
        <f t="shared" si="48"/>
        <v>0</v>
      </c>
      <c r="AR232" s="176" t="s">
        <v>528</v>
      </c>
      <c r="AT232" s="176" t="s">
        <v>822</v>
      </c>
      <c r="AU232" s="176" t="s">
        <v>83</v>
      </c>
      <c r="AY232" s="17" t="s">
        <v>214</v>
      </c>
      <c r="BE232" s="104">
        <f t="shared" si="49"/>
        <v>0</v>
      </c>
      <c r="BF232" s="104">
        <f t="shared" si="50"/>
        <v>0</v>
      </c>
      <c r="BG232" s="104">
        <f t="shared" si="51"/>
        <v>0</v>
      </c>
      <c r="BH232" s="104">
        <f t="shared" si="52"/>
        <v>0</v>
      </c>
      <c r="BI232" s="104">
        <f t="shared" si="53"/>
        <v>0</v>
      </c>
      <c r="BJ232" s="17" t="s">
        <v>83</v>
      </c>
      <c r="BK232" s="177">
        <f t="shared" si="54"/>
        <v>0</v>
      </c>
      <c r="BL232" s="17" t="s">
        <v>388</v>
      </c>
      <c r="BM232" s="176" t="s">
        <v>1371</v>
      </c>
    </row>
    <row r="233" spans="2:65" s="1" customFormat="1" ht="24.15" customHeight="1" x14ac:dyDescent="0.2">
      <c r="B233" s="139"/>
      <c r="C233" s="206" t="s">
        <v>956</v>
      </c>
      <c r="D233" s="206" t="s">
        <v>822</v>
      </c>
      <c r="E233" s="207" t="s">
        <v>3412</v>
      </c>
      <c r="F233" s="208" t="s">
        <v>3413</v>
      </c>
      <c r="G233" s="209" t="s">
        <v>516</v>
      </c>
      <c r="H233" s="210">
        <v>1</v>
      </c>
      <c r="I233" s="211"/>
      <c r="J233" s="210">
        <f t="shared" si="45"/>
        <v>0</v>
      </c>
      <c r="K233" s="212"/>
      <c r="L233" s="213"/>
      <c r="M233" s="214" t="s">
        <v>1</v>
      </c>
      <c r="N233" s="215" t="s">
        <v>37</v>
      </c>
      <c r="P233" s="174">
        <f t="shared" si="46"/>
        <v>0</v>
      </c>
      <c r="Q233" s="174">
        <v>0</v>
      </c>
      <c r="R233" s="174">
        <f t="shared" si="47"/>
        <v>0</v>
      </c>
      <c r="S233" s="174">
        <v>0</v>
      </c>
      <c r="T233" s="175">
        <f t="shared" si="48"/>
        <v>0</v>
      </c>
      <c r="AR233" s="176" t="s">
        <v>528</v>
      </c>
      <c r="AT233" s="176" t="s">
        <v>822</v>
      </c>
      <c r="AU233" s="176" t="s">
        <v>83</v>
      </c>
      <c r="AY233" s="17" t="s">
        <v>214</v>
      </c>
      <c r="BE233" s="104">
        <f t="shared" si="49"/>
        <v>0</v>
      </c>
      <c r="BF233" s="104">
        <f t="shared" si="50"/>
        <v>0</v>
      </c>
      <c r="BG233" s="104">
        <f t="shared" si="51"/>
        <v>0</v>
      </c>
      <c r="BH233" s="104">
        <f t="shared" si="52"/>
        <v>0</v>
      </c>
      <c r="BI233" s="104">
        <f t="shared" si="53"/>
        <v>0</v>
      </c>
      <c r="BJ233" s="17" t="s">
        <v>83</v>
      </c>
      <c r="BK233" s="177">
        <f t="shared" si="54"/>
        <v>0</v>
      </c>
      <c r="BL233" s="17" t="s">
        <v>388</v>
      </c>
      <c r="BM233" s="176" t="s">
        <v>1381</v>
      </c>
    </row>
    <row r="234" spans="2:65" s="1" customFormat="1" ht="24.15" customHeight="1" x14ac:dyDescent="0.2">
      <c r="B234" s="139"/>
      <c r="C234" s="206" t="s">
        <v>960</v>
      </c>
      <c r="D234" s="206" t="s">
        <v>822</v>
      </c>
      <c r="E234" s="207" t="s">
        <v>3414</v>
      </c>
      <c r="F234" s="208" t="s">
        <v>3415</v>
      </c>
      <c r="G234" s="209" t="s">
        <v>516</v>
      </c>
      <c r="H234" s="210">
        <v>12</v>
      </c>
      <c r="I234" s="211"/>
      <c r="J234" s="210">
        <f t="shared" si="45"/>
        <v>0</v>
      </c>
      <c r="K234" s="212"/>
      <c r="L234" s="213"/>
      <c r="M234" s="214" t="s">
        <v>1</v>
      </c>
      <c r="N234" s="215" t="s">
        <v>37</v>
      </c>
      <c r="P234" s="174">
        <f t="shared" si="46"/>
        <v>0</v>
      </c>
      <c r="Q234" s="174">
        <v>0</v>
      </c>
      <c r="R234" s="174">
        <f t="shared" si="47"/>
        <v>0</v>
      </c>
      <c r="S234" s="174">
        <v>0</v>
      </c>
      <c r="T234" s="175">
        <f t="shared" si="48"/>
        <v>0</v>
      </c>
      <c r="AR234" s="176" t="s">
        <v>528</v>
      </c>
      <c r="AT234" s="176" t="s">
        <v>822</v>
      </c>
      <c r="AU234" s="176" t="s">
        <v>83</v>
      </c>
      <c r="AY234" s="17" t="s">
        <v>214</v>
      </c>
      <c r="BE234" s="104">
        <f t="shared" si="49"/>
        <v>0</v>
      </c>
      <c r="BF234" s="104">
        <f t="shared" si="50"/>
        <v>0</v>
      </c>
      <c r="BG234" s="104">
        <f t="shared" si="51"/>
        <v>0</v>
      </c>
      <c r="BH234" s="104">
        <f t="shared" si="52"/>
        <v>0</v>
      </c>
      <c r="BI234" s="104">
        <f t="shared" si="53"/>
        <v>0</v>
      </c>
      <c r="BJ234" s="17" t="s">
        <v>83</v>
      </c>
      <c r="BK234" s="177">
        <f t="shared" si="54"/>
        <v>0</v>
      </c>
      <c r="BL234" s="17" t="s">
        <v>388</v>
      </c>
      <c r="BM234" s="176" t="s">
        <v>1389</v>
      </c>
    </row>
    <row r="235" spans="2:65" s="1" customFormat="1" ht="24.15" customHeight="1" x14ac:dyDescent="0.2">
      <c r="B235" s="139"/>
      <c r="C235" s="206" t="s">
        <v>964</v>
      </c>
      <c r="D235" s="206" t="s">
        <v>822</v>
      </c>
      <c r="E235" s="207" t="s">
        <v>3416</v>
      </c>
      <c r="F235" s="208" t="s">
        <v>3417</v>
      </c>
      <c r="G235" s="209" t="s">
        <v>516</v>
      </c>
      <c r="H235" s="210">
        <v>4</v>
      </c>
      <c r="I235" s="211"/>
      <c r="J235" s="210">
        <f t="shared" si="45"/>
        <v>0</v>
      </c>
      <c r="K235" s="212"/>
      <c r="L235" s="213"/>
      <c r="M235" s="214" t="s">
        <v>1</v>
      </c>
      <c r="N235" s="215" t="s">
        <v>37</v>
      </c>
      <c r="P235" s="174">
        <f t="shared" si="46"/>
        <v>0</v>
      </c>
      <c r="Q235" s="174">
        <v>0</v>
      </c>
      <c r="R235" s="174">
        <f t="shared" si="47"/>
        <v>0</v>
      </c>
      <c r="S235" s="174">
        <v>0</v>
      </c>
      <c r="T235" s="175">
        <f t="shared" si="48"/>
        <v>0</v>
      </c>
      <c r="AR235" s="176" t="s">
        <v>528</v>
      </c>
      <c r="AT235" s="176" t="s">
        <v>822</v>
      </c>
      <c r="AU235" s="176" t="s">
        <v>83</v>
      </c>
      <c r="AY235" s="17" t="s">
        <v>214</v>
      </c>
      <c r="BE235" s="104">
        <f t="shared" si="49"/>
        <v>0</v>
      </c>
      <c r="BF235" s="104">
        <f t="shared" si="50"/>
        <v>0</v>
      </c>
      <c r="BG235" s="104">
        <f t="shared" si="51"/>
        <v>0</v>
      </c>
      <c r="BH235" s="104">
        <f t="shared" si="52"/>
        <v>0</v>
      </c>
      <c r="BI235" s="104">
        <f t="shared" si="53"/>
        <v>0</v>
      </c>
      <c r="BJ235" s="17" t="s">
        <v>83</v>
      </c>
      <c r="BK235" s="177">
        <f t="shared" si="54"/>
        <v>0</v>
      </c>
      <c r="BL235" s="17" t="s">
        <v>388</v>
      </c>
      <c r="BM235" s="176" t="s">
        <v>1397</v>
      </c>
    </row>
    <row r="236" spans="2:65" s="1" customFormat="1" ht="24.15" customHeight="1" x14ac:dyDescent="0.2">
      <c r="B236" s="139"/>
      <c r="C236" s="206" t="s">
        <v>968</v>
      </c>
      <c r="D236" s="206" t="s">
        <v>822</v>
      </c>
      <c r="E236" s="207" t="s">
        <v>3418</v>
      </c>
      <c r="F236" s="208" t="s">
        <v>3419</v>
      </c>
      <c r="G236" s="209" t="s">
        <v>516</v>
      </c>
      <c r="H236" s="210">
        <v>4</v>
      </c>
      <c r="I236" s="211"/>
      <c r="J236" s="210">
        <f t="shared" si="45"/>
        <v>0</v>
      </c>
      <c r="K236" s="212"/>
      <c r="L236" s="213"/>
      <c r="M236" s="214" t="s">
        <v>1</v>
      </c>
      <c r="N236" s="215" t="s">
        <v>37</v>
      </c>
      <c r="P236" s="174">
        <f t="shared" si="46"/>
        <v>0</v>
      </c>
      <c r="Q236" s="174">
        <v>0</v>
      </c>
      <c r="R236" s="174">
        <f t="shared" si="47"/>
        <v>0</v>
      </c>
      <c r="S236" s="174">
        <v>0</v>
      </c>
      <c r="T236" s="175">
        <f t="shared" si="48"/>
        <v>0</v>
      </c>
      <c r="AR236" s="176" t="s">
        <v>528</v>
      </c>
      <c r="AT236" s="176" t="s">
        <v>822</v>
      </c>
      <c r="AU236" s="176" t="s">
        <v>83</v>
      </c>
      <c r="AY236" s="17" t="s">
        <v>214</v>
      </c>
      <c r="BE236" s="104">
        <f t="shared" si="49"/>
        <v>0</v>
      </c>
      <c r="BF236" s="104">
        <f t="shared" si="50"/>
        <v>0</v>
      </c>
      <c r="BG236" s="104">
        <f t="shared" si="51"/>
        <v>0</v>
      </c>
      <c r="BH236" s="104">
        <f t="shared" si="52"/>
        <v>0</v>
      </c>
      <c r="BI236" s="104">
        <f t="shared" si="53"/>
        <v>0</v>
      </c>
      <c r="BJ236" s="17" t="s">
        <v>83</v>
      </c>
      <c r="BK236" s="177">
        <f t="shared" si="54"/>
        <v>0</v>
      </c>
      <c r="BL236" s="17" t="s">
        <v>388</v>
      </c>
      <c r="BM236" s="176" t="s">
        <v>1405</v>
      </c>
    </row>
    <row r="237" spans="2:65" s="1" customFormat="1" ht="24.15" customHeight="1" x14ac:dyDescent="0.2">
      <c r="B237" s="139"/>
      <c r="C237" s="206" t="s">
        <v>972</v>
      </c>
      <c r="D237" s="206" t="s">
        <v>822</v>
      </c>
      <c r="E237" s="207" t="s">
        <v>3420</v>
      </c>
      <c r="F237" s="208" t="s">
        <v>3421</v>
      </c>
      <c r="G237" s="209" t="s">
        <v>516</v>
      </c>
      <c r="H237" s="210">
        <v>13</v>
      </c>
      <c r="I237" s="211"/>
      <c r="J237" s="210">
        <f t="shared" si="45"/>
        <v>0</v>
      </c>
      <c r="K237" s="212"/>
      <c r="L237" s="213"/>
      <c r="M237" s="214" t="s">
        <v>1</v>
      </c>
      <c r="N237" s="215" t="s">
        <v>37</v>
      </c>
      <c r="P237" s="174">
        <f t="shared" si="46"/>
        <v>0</v>
      </c>
      <c r="Q237" s="174">
        <v>0</v>
      </c>
      <c r="R237" s="174">
        <f t="shared" si="47"/>
        <v>0</v>
      </c>
      <c r="S237" s="174">
        <v>0</v>
      </c>
      <c r="T237" s="175">
        <f t="shared" si="48"/>
        <v>0</v>
      </c>
      <c r="AR237" s="176" t="s">
        <v>528</v>
      </c>
      <c r="AT237" s="176" t="s">
        <v>822</v>
      </c>
      <c r="AU237" s="176" t="s">
        <v>83</v>
      </c>
      <c r="AY237" s="17" t="s">
        <v>214</v>
      </c>
      <c r="BE237" s="104">
        <f t="shared" si="49"/>
        <v>0</v>
      </c>
      <c r="BF237" s="104">
        <f t="shared" si="50"/>
        <v>0</v>
      </c>
      <c r="BG237" s="104">
        <f t="shared" si="51"/>
        <v>0</v>
      </c>
      <c r="BH237" s="104">
        <f t="shared" si="52"/>
        <v>0</v>
      </c>
      <c r="BI237" s="104">
        <f t="shared" si="53"/>
        <v>0</v>
      </c>
      <c r="BJ237" s="17" t="s">
        <v>83</v>
      </c>
      <c r="BK237" s="177">
        <f t="shared" si="54"/>
        <v>0</v>
      </c>
      <c r="BL237" s="17" t="s">
        <v>388</v>
      </c>
      <c r="BM237" s="176" t="s">
        <v>1413</v>
      </c>
    </row>
    <row r="238" spans="2:65" s="1" customFormat="1" ht="16.5" customHeight="1" x14ac:dyDescent="0.2">
      <c r="B238" s="139"/>
      <c r="C238" s="206" t="s">
        <v>976</v>
      </c>
      <c r="D238" s="206" t="s">
        <v>822</v>
      </c>
      <c r="E238" s="207" t="s">
        <v>3422</v>
      </c>
      <c r="F238" s="208" t="s">
        <v>3423</v>
      </c>
      <c r="G238" s="209" t="s">
        <v>3424</v>
      </c>
      <c r="H238" s="210">
        <v>2</v>
      </c>
      <c r="I238" s="211"/>
      <c r="J238" s="210">
        <f t="shared" si="45"/>
        <v>0</v>
      </c>
      <c r="K238" s="212"/>
      <c r="L238" s="213"/>
      <c r="M238" s="214" t="s">
        <v>1</v>
      </c>
      <c r="N238" s="215" t="s">
        <v>37</v>
      </c>
      <c r="P238" s="174">
        <f t="shared" si="46"/>
        <v>0</v>
      </c>
      <c r="Q238" s="174">
        <v>0</v>
      </c>
      <c r="R238" s="174">
        <f t="shared" si="47"/>
        <v>0</v>
      </c>
      <c r="S238" s="174">
        <v>0</v>
      </c>
      <c r="T238" s="175">
        <f t="shared" si="48"/>
        <v>0</v>
      </c>
      <c r="AR238" s="176" t="s">
        <v>528</v>
      </c>
      <c r="AT238" s="176" t="s">
        <v>822</v>
      </c>
      <c r="AU238" s="176" t="s">
        <v>83</v>
      </c>
      <c r="AY238" s="17" t="s">
        <v>214</v>
      </c>
      <c r="BE238" s="104">
        <f t="shared" si="49"/>
        <v>0</v>
      </c>
      <c r="BF238" s="104">
        <f t="shared" si="50"/>
        <v>0</v>
      </c>
      <c r="BG238" s="104">
        <f t="shared" si="51"/>
        <v>0</v>
      </c>
      <c r="BH238" s="104">
        <f t="shared" si="52"/>
        <v>0</v>
      </c>
      <c r="BI238" s="104">
        <f t="shared" si="53"/>
        <v>0</v>
      </c>
      <c r="BJ238" s="17" t="s">
        <v>83</v>
      </c>
      <c r="BK238" s="177">
        <f t="shared" si="54"/>
        <v>0</v>
      </c>
      <c r="BL238" s="17" t="s">
        <v>388</v>
      </c>
      <c r="BM238" s="176" t="s">
        <v>518</v>
      </c>
    </row>
    <row r="239" spans="2:65" s="1" customFormat="1" ht="16.5" customHeight="1" x14ac:dyDescent="0.2">
      <c r="B239" s="139"/>
      <c r="C239" s="206" t="s">
        <v>980</v>
      </c>
      <c r="D239" s="206" t="s">
        <v>822</v>
      </c>
      <c r="E239" s="207" t="s">
        <v>3425</v>
      </c>
      <c r="F239" s="208" t="s">
        <v>3426</v>
      </c>
      <c r="G239" s="209" t="s">
        <v>3424</v>
      </c>
      <c r="H239" s="210">
        <v>10</v>
      </c>
      <c r="I239" s="211"/>
      <c r="J239" s="210">
        <f t="shared" si="45"/>
        <v>0</v>
      </c>
      <c r="K239" s="212"/>
      <c r="L239" s="213"/>
      <c r="M239" s="214" t="s">
        <v>1</v>
      </c>
      <c r="N239" s="215" t="s">
        <v>37</v>
      </c>
      <c r="P239" s="174">
        <f t="shared" si="46"/>
        <v>0</v>
      </c>
      <c r="Q239" s="174">
        <v>0</v>
      </c>
      <c r="R239" s="174">
        <f t="shared" si="47"/>
        <v>0</v>
      </c>
      <c r="S239" s="174">
        <v>0</v>
      </c>
      <c r="T239" s="175">
        <f t="shared" si="48"/>
        <v>0</v>
      </c>
      <c r="AR239" s="176" t="s">
        <v>528</v>
      </c>
      <c r="AT239" s="176" t="s">
        <v>822</v>
      </c>
      <c r="AU239" s="176" t="s">
        <v>83</v>
      </c>
      <c r="AY239" s="17" t="s">
        <v>214</v>
      </c>
      <c r="BE239" s="104">
        <f t="shared" si="49"/>
        <v>0</v>
      </c>
      <c r="BF239" s="104">
        <f t="shared" si="50"/>
        <v>0</v>
      </c>
      <c r="BG239" s="104">
        <f t="shared" si="51"/>
        <v>0</v>
      </c>
      <c r="BH239" s="104">
        <f t="shared" si="52"/>
        <v>0</v>
      </c>
      <c r="BI239" s="104">
        <f t="shared" si="53"/>
        <v>0</v>
      </c>
      <c r="BJ239" s="17" t="s">
        <v>83</v>
      </c>
      <c r="BK239" s="177">
        <f t="shared" si="54"/>
        <v>0</v>
      </c>
      <c r="BL239" s="17" t="s">
        <v>388</v>
      </c>
      <c r="BM239" s="176" t="s">
        <v>1443</v>
      </c>
    </row>
    <row r="240" spans="2:65" s="1" customFormat="1" ht="16.5" customHeight="1" x14ac:dyDescent="0.2">
      <c r="B240" s="139"/>
      <c r="C240" s="206" t="s">
        <v>984</v>
      </c>
      <c r="D240" s="206" t="s">
        <v>822</v>
      </c>
      <c r="E240" s="207" t="s">
        <v>3427</v>
      </c>
      <c r="F240" s="208" t="s">
        <v>3428</v>
      </c>
      <c r="G240" s="209" t="s">
        <v>3424</v>
      </c>
      <c r="H240" s="210">
        <v>2</v>
      </c>
      <c r="I240" s="211"/>
      <c r="J240" s="210">
        <f t="shared" si="45"/>
        <v>0</v>
      </c>
      <c r="K240" s="212"/>
      <c r="L240" s="213"/>
      <c r="M240" s="214" t="s">
        <v>1</v>
      </c>
      <c r="N240" s="215" t="s">
        <v>37</v>
      </c>
      <c r="P240" s="174">
        <f t="shared" si="46"/>
        <v>0</v>
      </c>
      <c r="Q240" s="174">
        <v>0</v>
      </c>
      <c r="R240" s="174">
        <f t="shared" si="47"/>
        <v>0</v>
      </c>
      <c r="S240" s="174">
        <v>0</v>
      </c>
      <c r="T240" s="175">
        <f t="shared" si="48"/>
        <v>0</v>
      </c>
      <c r="AR240" s="176" t="s">
        <v>528</v>
      </c>
      <c r="AT240" s="176" t="s">
        <v>822</v>
      </c>
      <c r="AU240" s="176" t="s">
        <v>83</v>
      </c>
      <c r="AY240" s="17" t="s">
        <v>214</v>
      </c>
      <c r="BE240" s="104">
        <f t="shared" si="49"/>
        <v>0</v>
      </c>
      <c r="BF240" s="104">
        <f t="shared" si="50"/>
        <v>0</v>
      </c>
      <c r="BG240" s="104">
        <f t="shared" si="51"/>
        <v>0</v>
      </c>
      <c r="BH240" s="104">
        <f t="shared" si="52"/>
        <v>0</v>
      </c>
      <c r="BI240" s="104">
        <f t="shared" si="53"/>
        <v>0</v>
      </c>
      <c r="BJ240" s="17" t="s">
        <v>83</v>
      </c>
      <c r="BK240" s="177">
        <f t="shared" si="54"/>
        <v>0</v>
      </c>
      <c r="BL240" s="17" t="s">
        <v>388</v>
      </c>
      <c r="BM240" s="176" t="s">
        <v>1450</v>
      </c>
    </row>
    <row r="241" spans="2:65" s="1" customFormat="1" ht="16.5" customHeight="1" x14ac:dyDescent="0.2">
      <c r="B241" s="139"/>
      <c r="C241" s="206" t="s">
        <v>988</v>
      </c>
      <c r="D241" s="206" t="s">
        <v>822</v>
      </c>
      <c r="E241" s="207" t="s">
        <v>3429</v>
      </c>
      <c r="F241" s="208" t="s">
        <v>3430</v>
      </c>
      <c r="G241" s="209" t="s">
        <v>3424</v>
      </c>
      <c r="H241" s="210">
        <v>2</v>
      </c>
      <c r="I241" s="211"/>
      <c r="J241" s="210">
        <f t="shared" si="45"/>
        <v>0</v>
      </c>
      <c r="K241" s="212"/>
      <c r="L241" s="213"/>
      <c r="M241" s="214" t="s">
        <v>1</v>
      </c>
      <c r="N241" s="215" t="s">
        <v>37</v>
      </c>
      <c r="P241" s="174">
        <f t="shared" si="46"/>
        <v>0</v>
      </c>
      <c r="Q241" s="174">
        <v>0</v>
      </c>
      <c r="R241" s="174">
        <f t="shared" si="47"/>
        <v>0</v>
      </c>
      <c r="S241" s="174">
        <v>0</v>
      </c>
      <c r="T241" s="175">
        <f t="shared" si="48"/>
        <v>0</v>
      </c>
      <c r="AR241" s="176" t="s">
        <v>528</v>
      </c>
      <c r="AT241" s="176" t="s">
        <v>822</v>
      </c>
      <c r="AU241" s="176" t="s">
        <v>83</v>
      </c>
      <c r="AY241" s="17" t="s">
        <v>214</v>
      </c>
      <c r="BE241" s="104">
        <f t="shared" si="49"/>
        <v>0</v>
      </c>
      <c r="BF241" s="104">
        <f t="shared" si="50"/>
        <v>0</v>
      </c>
      <c r="BG241" s="104">
        <f t="shared" si="51"/>
        <v>0</v>
      </c>
      <c r="BH241" s="104">
        <f t="shared" si="52"/>
        <v>0</v>
      </c>
      <c r="BI241" s="104">
        <f t="shared" si="53"/>
        <v>0</v>
      </c>
      <c r="BJ241" s="17" t="s">
        <v>83</v>
      </c>
      <c r="BK241" s="177">
        <f t="shared" si="54"/>
        <v>0</v>
      </c>
      <c r="BL241" s="17" t="s">
        <v>388</v>
      </c>
      <c r="BM241" s="176" t="s">
        <v>1458</v>
      </c>
    </row>
    <row r="242" spans="2:65" s="1" customFormat="1" ht="16.5" customHeight="1" x14ac:dyDescent="0.2">
      <c r="B242" s="139"/>
      <c r="C242" s="206" t="s">
        <v>992</v>
      </c>
      <c r="D242" s="206" t="s">
        <v>822</v>
      </c>
      <c r="E242" s="207" t="s">
        <v>3431</v>
      </c>
      <c r="F242" s="208" t="s">
        <v>3432</v>
      </c>
      <c r="G242" s="209" t="s">
        <v>3424</v>
      </c>
      <c r="H242" s="210">
        <v>2</v>
      </c>
      <c r="I242" s="211"/>
      <c r="J242" s="210">
        <f t="shared" si="45"/>
        <v>0</v>
      </c>
      <c r="K242" s="212"/>
      <c r="L242" s="213"/>
      <c r="M242" s="214" t="s">
        <v>1</v>
      </c>
      <c r="N242" s="215" t="s">
        <v>37</v>
      </c>
      <c r="P242" s="174">
        <f t="shared" si="46"/>
        <v>0</v>
      </c>
      <c r="Q242" s="174">
        <v>0</v>
      </c>
      <c r="R242" s="174">
        <f t="shared" si="47"/>
        <v>0</v>
      </c>
      <c r="S242" s="174">
        <v>0</v>
      </c>
      <c r="T242" s="175">
        <f t="shared" si="48"/>
        <v>0</v>
      </c>
      <c r="AR242" s="176" t="s">
        <v>528</v>
      </c>
      <c r="AT242" s="176" t="s">
        <v>822</v>
      </c>
      <c r="AU242" s="176" t="s">
        <v>83</v>
      </c>
      <c r="AY242" s="17" t="s">
        <v>214</v>
      </c>
      <c r="BE242" s="104">
        <f t="shared" si="49"/>
        <v>0</v>
      </c>
      <c r="BF242" s="104">
        <f t="shared" si="50"/>
        <v>0</v>
      </c>
      <c r="BG242" s="104">
        <f t="shared" si="51"/>
        <v>0</v>
      </c>
      <c r="BH242" s="104">
        <f t="shared" si="52"/>
        <v>0</v>
      </c>
      <c r="BI242" s="104">
        <f t="shared" si="53"/>
        <v>0</v>
      </c>
      <c r="BJ242" s="17" t="s">
        <v>83</v>
      </c>
      <c r="BK242" s="177">
        <f t="shared" si="54"/>
        <v>0</v>
      </c>
      <c r="BL242" s="17" t="s">
        <v>388</v>
      </c>
      <c r="BM242" s="176" t="s">
        <v>1470</v>
      </c>
    </row>
    <row r="243" spans="2:65" s="1" customFormat="1" ht="21.75" customHeight="1" x14ac:dyDescent="0.2">
      <c r="B243" s="139"/>
      <c r="C243" s="206" t="s">
        <v>996</v>
      </c>
      <c r="D243" s="206" t="s">
        <v>822</v>
      </c>
      <c r="E243" s="207" t="s">
        <v>3433</v>
      </c>
      <c r="F243" s="208" t="s">
        <v>3434</v>
      </c>
      <c r="G243" s="209" t="s">
        <v>3424</v>
      </c>
      <c r="H243" s="210">
        <v>1</v>
      </c>
      <c r="I243" s="211"/>
      <c r="J243" s="210">
        <f t="shared" si="45"/>
        <v>0</v>
      </c>
      <c r="K243" s="212"/>
      <c r="L243" s="213"/>
      <c r="M243" s="214" t="s">
        <v>1</v>
      </c>
      <c r="N243" s="215" t="s">
        <v>37</v>
      </c>
      <c r="P243" s="174">
        <f t="shared" si="46"/>
        <v>0</v>
      </c>
      <c r="Q243" s="174">
        <v>0</v>
      </c>
      <c r="R243" s="174">
        <f t="shared" si="47"/>
        <v>0</v>
      </c>
      <c r="S243" s="174">
        <v>0</v>
      </c>
      <c r="T243" s="175">
        <f t="shared" si="48"/>
        <v>0</v>
      </c>
      <c r="AR243" s="176" t="s">
        <v>528</v>
      </c>
      <c r="AT243" s="176" t="s">
        <v>822</v>
      </c>
      <c r="AU243" s="176" t="s">
        <v>83</v>
      </c>
      <c r="AY243" s="17" t="s">
        <v>214</v>
      </c>
      <c r="BE243" s="104">
        <f t="shared" si="49"/>
        <v>0</v>
      </c>
      <c r="BF243" s="104">
        <f t="shared" si="50"/>
        <v>0</v>
      </c>
      <c r="BG243" s="104">
        <f t="shared" si="51"/>
        <v>0</v>
      </c>
      <c r="BH243" s="104">
        <f t="shared" si="52"/>
        <v>0</v>
      </c>
      <c r="BI243" s="104">
        <f t="shared" si="53"/>
        <v>0</v>
      </c>
      <c r="BJ243" s="17" t="s">
        <v>83</v>
      </c>
      <c r="BK243" s="177">
        <f t="shared" si="54"/>
        <v>0</v>
      </c>
      <c r="BL243" s="17" t="s">
        <v>388</v>
      </c>
      <c r="BM243" s="176" t="s">
        <v>1479</v>
      </c>
    </row>
    <row r="244" spans="2:65" s="1" customFormat="1" ht="24.15" customHeight="1" x14ac:dyDescent="0.2">
      <c r="B244" s="139"/>
      <c r="C244" s="206" t="s">
        <v>1000</v>
      </c>
      <c r="D244" s="206" t="s">
        <v>822</v>
      </c>
      <c r="E244" s="207" t="s">
        <v>3435</v>
      </c>
      <c r="F244" s="208" t="s">
        <v>3436</v>
      </c>
      <c r="G244" s="209" t="s">
        <v>516</v>
      </c>
      <c r="H244" s="210">
        <v>1</v>
      </c>
      <c r="I244" s="211"/>
      <c r="J244" s="210">
        <f t="shared" si="45"/>
        <v>0</v>
      </c>
      <c r="K244" s="212"/>
      <c r="L244" s="213"/>
      <c r="M244" s="214" t="s">
        <v>1</v>
      </c>
      <c r="N244" s="215" t="s">
        <v>37</v>
      </c>
      <c r="P244" s="174">
        <f t="shared" si="46"/>
        <v>0</v>
      </c>
      <c r="Q244" s="174">
        <v>0</v>
      </c>
      <c r="R244" s="174">
        <f t="shared" si="47"/>
        <v>0</v>
      </c>
      <c r="S244" s="174">
        <v>0</v>
      </c>
      <c r="T244" s="175">
        <f t="shared" si="48"/>
        <v>0</v>
      </c>
      <c r="AR244" s="176" t="s">
        <v>528</v>
      </c>
      <c r="AT244" s="176" t="s">
        <v>822</v>
      </c>
      <c r="AU244" s="176" t="s">
        <v>83</v>
      </c>
      <c r="AY244" s="17" t="s">
        <v>214</v>
      </c>
      <c r="BE244" s="104">
        <f t="shared" si="49"/>
        <v>0</v>
      </c>
      <c r="BF244" s="104">
        <f t="shared" si="50"/>
        <v>0</v>
      </c>
      <c r="BG244" s="104">
        <f t="shared" si="51"/>
        <v>0</v>
      </c>
      <c r="BH244" s="104">
        <f t="shared" si="52"/>
        <v>0</v>
      </c>
      <c r="BI244" s="104">
        <f t="shared" si="53"/>
        <v>0</v>
      </c>
      <c r="BJ244" s="17" t="s">
        <v>83</v>
      </c>
      <c r="BK244" s="177">
        <f t="shared" si="54"/>
        <v>0</v>
      </c>
      <c r="BL244" s="17" t="s">
        <v>388</v>
      </c>
      <c r="BM244" s="176" t="s">
        <v>1495</v>
      </c>
    </row>
    <row r="245" spans="2:65" s="1" customFormat="1" ht="37.950000000000003" customHeight="1" x14ac:dyDescent="0.2">
      <c r="B245" s="139"/>
      <c r="C245" s="206" t="s">
        <v>1004</v>
      </c>
      <c r="D245" s="206" t="s">
        <v>822</v>
      </c>
      <c r="E245" s="207" t="s">
        <v>3437</v>
      </c>
      <c r="F245" s="208" t="s">
        <v>3438</v>
      </c>
      <c r="G245" s="209" t="s">
        <v>516</v>
      </c>
      <c r="H245" s="210">
        <v>38</v>
      </c>
      <c r="I245" s="211"/>
      <c r="J245" s="210">
        <f t="shared" si="45"/>
        <v>0</v>
      </c>
      <c r="K245" s="212"/>
      <c r="L245" s="213"/>
      <c r="M245" s="214" t="s">
        <v>1</v>
      </c>
      <c r="N245" s="215" t="s">
        <v>37</v>
      </c>
      <c r="P245" s="174">
        <f t="shared" si="46"/>
        <v>0</v>
      </c>
      <c r="Q245" s="174">
        <v>0</v>
      </c>
      <c r="R245" s="174">
        <f t="shared" si="47"/>
        <v>0</v>
      </c>
      <c r="S245" s="174">
        <v>0</v>
      </c>
      <c r="T245" s="175">
        <f t="shared" si="48"/>
        <v>0</v>
      </c>
      <c r="AR245" s="176" t="s">
        <v>528</v>
      </c>
      <c r="AT245" s="176" t="s">
        <v>822</v>
      </c>
      <c r="AU245" s="176" t="s">
        <v>83</v>
      </c>
      <c r="AY245" s="17" t="s">
        <v>214</v>
      </c>
      <c r="BE245" s="104">
        <f t="shared" si="49"/>
        <v>0</v>
      </c>
      <c r="BF245" s="104">
        <f t="shared" si="50"/>
        <v>0</v>
      </c>
      <c r="BG245" s="104">
        <f t="shared" si="51"/>
        <v>0</v>
      </c>
      <c r="BH245" s="104">
        <f t="shared" si="52"/>
        <v>0</v>
      </c>
      <c r="BI245" s="104">
        <f t="shared" si="53"/>
        <v>0</v>
      </c>
      <c r="BJ245" s="17" t="s">
        <v>83</v>
      </c>
      <c r="BK245" s="177">
        <f t="shared" si="54"/>
        <v>0</v>
      </c>
      <c r="BL245" s="17" t="s">
        <v>388</v>
      </c>
      <c r="BM245" s="176" t="s">
        <v>1512</v>
      </c>
    </row>
    <row r="246" spans="2:65" s="1" customFormat="1" ht="55.5" customHeight="1" x14ac:dyDescent="0.2">
      <c r="B246" s="139"/>
      <c r="C246" s="206" t="s">
        <v>1008</v>
      </c>
      <c r="D246" s="206" t="s">
        <v>822</v>
      </c>
      <c r="E246" s="207" t="s">
        <v>3439</v>
      </c>
      <c r="F246" s="208" t="s">
        <v>3440</v>
      </c>
      <c r="G246" s="209" t="s">
        <v>516</v>
      </c>
      <c r="H246" s="210">
        <v>38</v>
      </c>
      <c r="I246" s="211"/>
      <c r="J246" s="210">
        <f t="shared" si="45"/>
        <v>0</v>
      </c>
      <c r="K246" s="212"/>
      <c r="L246" s="213"/>
      <c r="M246" s="214" t="s">
        <v>1</v>
      </c>
      <c r="N246" s="215" t="s">
        <v>37</v>
      </c>
      <c r="P246" s="174">
        <f t="shared" si="46"/>
        <v>0</v>
      </c>
      <c r="Q246" s="174">
        <v>0</v>
      </c>
      <c r="R246" s="174">
        <f t="shared" si="47"/>
        <v>0</v>
      </c>
      <c r="S246" s="174">
        <v>0</v>
      </c>
      <c r="T246" s="175">
        <f t="shared" si="48"/>
        <v>0</v>
      </c>
      <c r="AR246" s="176" t="s">
        <v>528</v>
      </c>
      <c r="AT246" s="176" t="s">
        <v>822</v>
      </c>
      <c r="AU246" s="176" t="s">
        <v>83</v>
      </c>
      <c r="AY246" s="17" t="s">
        <v>214</v>
      </c>
      <c r="BE246" s="104">
        <f t="shared" si="49"/>
        <v>0</v>
      </c>
      <c r="BF246" s="104">
        <f t="shared" si="50"/>
        <v>0</v>
      </c>
      <c r="BG246" s="104">
        <f t="shared" si="51"/>
        <v>0</v>
      </c>
      <c r="BH246" s="104">
        <f t="shared" si="52"/>
        <v>0</v>
      </c>
      <c r="BI246" s="104">
        <f t="shared" si="53"/>
        <v>0</v>
      </c>
      <c r="BJ246" s="17" t="s">
        <v>83</v>
      </c>
      <c r="BK246" s="177">
        <f t="shared" si="54"/>
        <v>0</v>
      </c>
      <c r="BL246" s="17" t="s">
        <v>388</v>
      </c>
      <c r="BM246" s="176" t="s">
        <v>1521</v>
      </c>
    </row>
    <row r="247" spans="2:65" s="1" customFormat="1" ht="44.25" customHeight="1" x14ac:dyDescent="0.2">
      <c r="B247" s="139"/>
      <c r="C247" s="206" t="s">
        <v>1012</v>
      </c>
      <c r="D247" s="206" t="s">
        <v>822</v>
      </c>
      <c r="E247" s="207" t="s">
        <v>3441</v>
      </c>
      <c r="F247" s="208" t="s">
        <v>3442</v>
      </c>
      <c r="G247" s="209" t="s">
        <v>516</v>
      </c>
      <c r="H247" s="210">
        <v>38</v>
      </c>
      <c r="I247" s="211"/>
      <c r="J247" s="210">
        <f t="shared" si="45"/>
        <v>0</v>
      </c>
      <c r="K247" s="212"/>
      <c r="L247" s="213"/>
      <c r="M247" s="214" t="s">
        <v>1</v>
      </c>
      <c r="N247" s="215" t="s">
        <v>37</v>
      </c>
      <c r="P247" s="174">
        <f t="shared" si="46"/>
        <v>0</v>
      </c>
      <c r="Q247" s="174">
        <v>0</v>
      </c>
      <c r="R247" s="174">
        <f t="shared" si="47"/>
        <v>0</v>
      </c>
      <c r="S247" s="174">
        <v>0</v>
      </c>
      <c r="T247" s="175">
        <f t="shared" si="48"/>
        <v>0</v>
      </c>
      <c r="AR247" s="176" t="s">
        <v>528</v>
      </c>
      <c r="AT247" s="176" t="s">
        <v>822</v>
      </c>
      <c r="AU247" s="176" t="s">
        <v>83</v>
      </c>
      <c r="AY247" s="17" t="s">
        <v>214</v>
      </c>
      <c r="BE247" s="104">
        <f t="shared" si="49"/>
        <v>0</v>
      </c>
      <c r="BF247" s="104">
        <f t="shared" si="50"/>
        <v>0</v>
      </c>
      <c r="BG247" s="104">
        <f t="shared" si="51"/>
        <v>0</v>
      </c>
      <c r="BH247" s="104">
        <f t="shared" si="52"/>
        <v>0</v>
      </c>
      <c r="BI247" s="104">
        <f t="shared" si="53"/>
        <v>0</v>
      </c>
      <c r="BJ247" s="17" t="s">
        <v>83</v>
      </c>
      <c r="BK247" s="177">
        <f t="shared" si="54"/>
        <v>0</v>
      </c>
      <c r="BL247" s="17" t="s">
        <v>388</v>
      </c>
      <c r="BM247" s="176" t="s">
        <v>1530</v>
      </c>
    </row>
    <row r="248" spans="2:65" s="1" customFormat="1" ht="24.15" customHeight="1" x14ac:dyDescent="0.2">
      <c r="B248" s="139"/>
      <c r="C248" s="166" t="s">
        <v>1019</v>
      </c>
      <c r="D248" s="166" t="s">
        <v>216</v>
      </c>
      <c r="E248" s="167" t="s">
        <v>3443</v>
      </c>
      <c r="F248" s="168" t="s">
        <v>3444</v>
      </c>
      <c r="G248" s="169" t="s">
        <v>481</v>
      </c>
      <c r="H248" s="170">
        <v>0.29499999999999998</v>
      </c>
      <c r="I248" s="171"/>
      <c r="J248" s="170">
        <f t="shared" si="45"/>
        <v>0</v>
      </c>
      <c r="K248" s="172"/>
      <c r="L248" s="34"/>
      <c r="M248" s="173" t="s">
        <v>1</v>
      </c>
      <c r="N248" s="138" t="s">
        <v>37</v>
      </c>
      <c r="P248" s="174">
        <f t="shared" si="46"/>
        <v>0</v>
      </c>
      <c r="Q248" s="174">
        <v>0</v>
      </c>
      <c r="R248" s="174">
        <f t="shared" si="47"/>
        <v>0</v>
      </c>
      <c r="S248" s="174">
        <v>0</v>
      </c>
      <c r="T248" s="175">
        <f t="shared" si="48"/>
        <v>0</v>
      </c>
      <c r="AR248" s="176" t="s">
        <v>388</v>
      </c>
      <c r="AT248" s="176" t="s">
        <v>216</v>
      </c>
      <c r="AU248" s="176" t="s">
        <v>83</v>
      </c>
      <c r="AY248" s="17" t="s">
        <v>214</v>
      </c>
      <c r="BE248" s="104">
        <f t="shared" si="49"/>
        <v>0</v>
      </c>
      <c r="BF248" s="104">
        <f t="shared" si="50"/>
        <v>0</v>
      </c>
      <c r="BG248" s="104">
        <f t="shared" si="51"/>
        <v>0</v>
      </c>
      <c r="BH248" s="104">
        <f t="shared" si="52"/>
        <v>0</v>
      </c>
      <c r="BI248" s="104">
        <f t="shared" si="53"/>
        <v>0</v>
      </c>
      <c r="BJ248" s="17" t="s">
        <v>83</v>
      </c>
      <c r="BK248" s="177">
        <f t="shared" si="54"/>
        <v>0</v>
      </c>
      <c r="BL248" s="17" t="s">
        <v>388</v>
      </c>
      <c r="BM248" s="176" t="s">
        <v>1539</v>
      </c>
    </row>
    <row r="249" spans="2:65" s="11" customFormat="1" ht="22.95" customHeight="1" x14ac:dyDescent="0.25">
      <c r="B249" s="154"/>
      <c r="D249" s="155" t="s">
        <v>70</v>
      </c>
      <c r="E249" s="164" t="s">
        <v>3445</v>
      </c>
      <c r="F249" s="164" t="s">
        <v>3446</v>
      </c>
      <c r="I249" s="157"/>
      <c r="J249" s="165">
        <f>BK249</f>
        <v>0</v>
      </c>
      <c r="L249" s="154"/>
      <c r="M249" s="159"/>
      <c r="P249" s="160">
        <f>SUM(P250:P271)</f>
        <v>0</v>
      </c>
      <c r="R249" s="160">
        <f>SUM(R250:R271)</f>
        <v>0</v>
      </c>
      <c r="T249" s="161">
        <f>SUM(T250:T271)</f>
        <v>0</v>
      </c>
      <c r="AR249" s="155" t="s">
        <v>83</v>
      </c>
      <c r="AT249" s="162" t="s">
        <v>70</v>
      </c>
      <c r="AU249" s="162" t="s">
        <v>77</v>
      </c>
      <c r="AY249" s="155" t="s">
        <v>214</v>
      </c>
      <c r="BK249" s="163">
        <f>SUM(BK250:BK271)</f>
        <v>0</v>
      </c>
    </row>
    <row r="250" spans="2:65" s="1" customFormat="1" ht="24.15" customHeight="1" x14ac:dyDescent="0.2">
      <c r="B250" s="139"/>
      <c r="C250" s="166" t="s">
        <v>1028</v>
      </c>
      <c r="D250" s="166" t="s">
        <v>216</v>
      </c>
      <c r="E250" s="167" t="s">
        <v>3447</v>
      </c>
      <c r="F250" s="168" t="s">
        <v>3448</v>
      </c>
      <c r="G250" s="169" t="s">
        <v>516</v>
      </c>
      <c r="H250" s="170">
        <v>38</v>
      </c>
      <c r="I250" s="171"/>
      <c r="J250" s="170">
        <f t="shared" ref="J250:J271" si="55">ROUND(I250*H250,3)</f>
        <v>0</v>
      </c>
      <c r="K250" s="172"/>
      <c r="L250" s="34"/>
      <c r="M250" s="173" t="s">
        <v>1</v>
      </c>
      <c r="N250" s="138" t="s">
        <v>37</v>
      </c>
      <c r="P250" s="174">
        <f t="shared" ref="P250:P271" si="56">O250*H250</f>
        <v>0</v>
      </c>
      <c r="Q250" s="174">
        <v>0</v>
      </c>
      <c r="R250" s="174">
        <f t="shared" ref="R250:R271" si="57">Q250*H250</f>
        <v>0</v>
      </c>
      <c r="S250" s="174">
        <v>0</v>
      </c>
      <c r="T250" s="175">
        <f t="shared" ref="T250:T271" si="58">S250*H250</f>
        <v>0</v>
      </c>
      <c r="AR250" s="176" t="s">
        <v>388</v>
      </c>
      <c r="AT250" s="176" t="s">
        <v>216</v>
      </c>
      <c r="AU250" s="176" t="s">
        <v>83</v>
      </c>
      <c r="AY250" s="17" t="s">
        <v>214</v>
      </c>
      <c r="BE250" s="104">
        <f t="shared" ref="BE250:BE271" si="59">IF(N250="základná",J250,0)</f>
        <v>0</v>
      </c>
      <c r="BF250" s="104">
        <f t="shared" ref="BF250:BF271" si="60">IF(N250="znížená",J250,0)</f>
        <v>0</v>
      </c>
      <c r="BG250" s="104">
        <f t="shared" ref="BG250:BG271" si="61">IF(N250="zákl. prenesená",J250,0)</f>
        <v>0</v>
      </c>
      <c r="BH250" s="104">
        <f t="shared" ref="BH250:BH271" si="62">IF(N250="zníž. prenesená",J250,0)</f>
        <v>0</v>
      </c>
      <c r="BI250" s="104">
        <f t="shared" ref="BI250:BI271" si="63">IF(N250="nulová",J250,0)</f>
        <v>0</v>
      </c>
      <c r="BJ250" s="17" t="s">
        <v>83</v>
      </c>
      <c r="BK250" s="177">
        <f t="shared" ref="BK250:BK271" si="64">ROUND(I250*H250,3)</f>
        <v>0</v>
      </c>
      <c r="BL250" s="17" t="s">
        <v>388</v>
      </c>
      <c r="BM250" s="176" t="s">
        <v>1551</v>
      </c>
    </row>
    <row r="251" spans="2:65" s="1" customFormat="1" ht="24.15" customHeight="1" x14ac:dyDescent="0.2">
      <c r="B251" s="139"/>
      <c r="C251" s="166" t="s">
        <v>1035</v>
      </c>
      <c r="D251" s="166" t="s">
        <v>216</v>
      </c>
      <c r="E251" s="167" t="s">
        <v>3449</v>
      </c>
      <c r="F251" s="168" t="s">
        <v>3450</v>
      </c>
      <c r="G251" s="169" t="s">
        <v>516</v>
      </c>
      <c r="H251" s="170">
        <v>8</v>
      </c>
      <c r="I251" s="171"/>
      <c r="J251" s="170">
        <f t="shared" si="55"/>
        <v>0</v>
      </c>
      <c r="K251" s="172"/>
      <c r="L251" s="34"/>
      <c r="M251" s="173" t="s">
        <v>1</v>
      </c>
      <c r="N251" s="138" t="s">
        <v>37</v>
      </c>
      <c r="P251" s="174">
        <f t="shared" si="56"/>
        <v>0</v>
      </c>
      <c r="Q251" s="174">
        <v>0</v>
      </c>
      <c r="R251" s="174">
        <f t="shared" si="57"/>
        <v>0</v>
      </c>
      <c r="S251" s="174">
        <v>0</v>
      </c>
      <c r="T251" s="175">
        <f t="shared" si="58"/>
        <v>0</v>
      </c>
      <c r="AR251" s="176" t="s">
        <v>388</v>
      </c>
      <c r="AT251" s="176" t="s">
        <v>216</v>
      </c>
      <c r="AU251" s="176" t="s">
        <v>83</v>
      </c>
      <c r="AY251" s="17" t="s">
        <v>214</v>
      </c>
      <c r="BE251" s="104">
        <f t="shared" si="59"/>
        <v>0</v>
      </c>
      <c r="BF251" s="104">
        <f t="shared" si="60"/>
        <v>0</v>
      </c>
      <c r="BG251" s="104">
        <f t="shared" si="61"/>
        <v>0</v>
      </c>
      <c r="BH251" s="104">
        <f t="shared" si="62"/>
        <v>0</v>
      </c>
      <c r="BI251" s="104">
        <f t="shared" si="63"/>
        <v>0</v>
      </c>
      <c r="BJ251" s="17" t="s">
        <v>83</v>
      </c>
      <c r="BK251" s="177">
        <f t="shared" si="64"/>
        <v>0</v>
      </c>
      <c r="BL251" s="17" t="s">
        <v>388</v>
      </c>
      <c r="BM251" s="176" t="s">
        <v>1568</v>
      </c>
    </row>
    <row r="252" spans="2:65" s="1" customFormat="1" ht="24.15" customHeight="1" x14ac:dyDescent="0.2">
      <c r="B252" s="139"/>
      <c r="C252" s="166" t="s">
        <v>1041</v>
      </c>
      <c r="D252" s="166" t="s">
        <v>216</v>
      </c>
      <c r="E252" s="167" t="s">
        <v>3451</v>
      </c>
      <c r="F252" s="168" t="s">
        <v>3452</v>
      </c>
      <c r="G252" s="169" t="s">
        <v>516</v>
      </c>
      <c r="H252" s="170">
        <v>12</v>
      </c>
      <c r="I252" s="171"/>
      <c r="J252" s="170">
        <f t="shared" si="55"/>
        <v>0</v>
      </c>
      <c r="K252" s="172"/>
      <c r="L252" s="34"/>
      <c r="M252" s="173" t="s">
        <v>1</v>
      </c>
      <c r="N252" s="138" t="s">
        <v>37</v>
      </c>
      <c r="P252" s="174">
        <f t="shared" si="56"/>
        <v>0</v>
      </c>
      <c r="Q252" s="174">
        <v>0</v>
      </c>
      <c r="R252" s="174">
        <f t="shared" si="57"/>
        <v>0</v>
      </c>
      <c r="S252" s="174">
        <v>0</v>
      </c>
      <c r="T252" s="175">
        <f t="shared" si="58"/>
        <v>0</v>
      </c>
      <c r="AR252" s="176" t="s">
        <v>388</v>
      </c>
      <c r="AT252" s="176" t="s">
        <v>216</v>
      </c>
      <c r="AU252" s="176" t="s">
        <v>83</v>
      </c>
      <c r="AY252" s="17" t="s">
        <v>214</v>
      </c>
      <c r="BE252" s="104">
        <f t="shared" si="59"/>
        <v>0</v>
      </c>
      <c r="BF252" s="104">
        <f t="shared" si="60"/>
        <v>0</v>
      </c>
      <c r="BG252" s="104">
        <f t="shared" si="61"/>
        <v>0</v>
      </c>
      <c r="BH252" s="104">
        <f t="shared" si="62"/>
        <v>0</v>
      </c>
      <c r="BI252" s="104">
        <f t="shared" si="63"/>
        <v>0</v>
      </c>
      <c r="BJ252" s="17" t="s">
        <v>83</v>
      </c>
      <c r="BK252" s="177">
        <f t="shared" si="64"/>
        <v>0</v>
      </c>
      <c r="BL252" s="17" t="s">
        <v>388</v>
      </c>
      <c r="BM252" s="176" t="s">
        <v>1576</v>
      </c>
    </row>
    <row r="253" spans="2:65" s="1" customFormat="1" ht="37.950000000000003" customHeight="1" x14ac:dyDescent="0.2">
      <c r="B253" s="139"/>
      <c r="C253" s="206" t="s">
        <v>1052</v>
      </c>
      <c r="D253" s="206" t="s">
        <v>822</v>
      </c>
      <c r="E253" s="207" t="s">
        <v>3453</v>
      </c>
      <c r="F253" s="208" t="s">
        <v>3454</v>
      </c>
      <c r="G253" s="209" t="s">
        <v>516</v>
      </c>
      <c r="H253" s="210">
        <v>5</v>
      </c>
      <c r="I253" s="211"/>
      <c r="J253" s="210">
        <f t="shared" si="55"/>
        <v>0</v>
      </c>
      <c r="K253" s="212"/>
      <c r="L253" s="213"/>
      <c r="M253" s="214" t="s">
        <v>1</v>
      </c>
      <c r="N253" s="215" t="s">
        <v>37</v>
      </c>
      <c r="P253" s="174">
        <f t="shared" si="56"/>
        <v>0</v>
      </c>
      <c r="Q253" s="174">
        <v>0</v>
      </c>
      <c r="R253" s="174">
        <f t="shared" si="57"/>
        <v>0</v>
      </c>
      <c r="S253" s="174">
        <v>0</v>
      </c>
      <c r="T253" s="175">
        <f t="shared" si="58"/>
        <v>0</v>
      </c>
      <c r="AR253" s="176" t="s">
        <v>528</v>
      </c>
      <c r="AT253" s="176" t="s">
        <v>822</v>
      </c>
      <c r="AU253" s="176" t="s">
        <v>83</v>
      </c>
      <c r="AY253" s="17" t="s">
        <v>214</v>
      </c>
      <c r="BE253" s="104">
        <f t="shared" si="59"/>
        <v>0</v>
      </c>
      <c r="BF253" s="104">
        <f t="shared" si="60"/>
        <v>0</v>
      </c>
      <c r="BG253" s="104">
        <f t="shared" si="61"/>
        <v>0</v>
      </c>
      <c r="BH253" s="104">
        <f t="shared" si="62"/>
        <v>0</v>
      </c>
      <c r="BI253" s="104">
        <f t="shared" si="63"/>
        <v>0</v>
      </c>
      <c r="BJ253" s="17" t="s">
        <v>83</v>
      </c>
      <c r="BK253" s="177">
        <f t="shared" si="64"/>
        <v>0</v>
      </c>
      <c r="BL253" s="17" t="s">
        <v>388</v>
      </c>
      <c r="BM253" s="176" t="s">
        <v>1585</v>
      </c>
    </row>
    <row r="254" spans="2:65" s="1" customFormat="1" ht="37.950000000000003" customHeight="1" x14ac:dyDescent="0.2">
      <c r="B254" s="139"/>
      <c r="C254" s="206" t="s">
        <v>1056</v>
      </c>
      <c r="D254" s="206" t="s">
        <v>822</v>
      </c>
      <c r="E254" s="207" t="s">
        <v>3455</v>
      </c>
      <c r="F254" s="208" t="s">
        <v>3456</v>
      </c>
      <c r="G254" s="209" t="s">
        <v>516</v>
      </c>
      <c r="H254" s="210">
        <v>3</v>
      </c>
      <c r="I254" s="211"/>
      <c r="J254" s="210">
        <f t="shared" si="55"/>
        <v>0</v>
      </c>
      <c r="K254" s="212"/>
      <c r="L254" s="213"/>
      <c r="M254" s="214" t="s">
        <v>1</v>
      </c>
      <c r="N254" s="215" t="s">
        <v>37</v>
      </c>
      <c r="P254" s="174">
        <f t="shared" si="56"/>
        <v>0</v>
      </c>
      <c r="Q254" s="174">
        <v>0</v>
      </c>
      <c r="R254" s="174">
        <f t="shared" si="57"/>
        <v>0</v>
      </c>
      <c r="S254" s="174">
        <v>0</v>
      </c>
      <c r="T254" s="175">
        <f t="shared" si="58"/>
        <v>0</v>
      </c>
      <c r="AR254" s="176" t="s">
        <v>528</v>
      </c>
      <c r="AT254" s="176" t="s">
        <v>822</v>
      </c>
      <c r="AU254" s="176" t="s">
        <v>83</v>
      </c>
      <c r="AY254" s="17" t="s">
        <v>214</v>
      </c>
      <c r="BE254" s="104">
        <f t="shared" si="59"/>
        <v>0</v>
      </c>
      <c r="BF254" s="104">
        <f t="shared" si="60"/>
        <v>0</v>
      </c>
      <c r="BG254" s="104">
        <f t="shared" si="61"/>
        <v>0</v>
      </c>
      <c r="BH254" s="104">
        <f t="shared" si="62"/>
        <v>0</v>
      </c>
      <c r="BI254" s="104">
        <f t="shared" si="63"/>
        <v>0</v>
      </c>
      <c r="BJ254" s="17" t="s">
        <v>83</v>
      </c>
      <c r="BK254" s="177">
        <f t="shared" si="64"/>
        <v>0</v>
      </c>
      <c r="BL254" s="17" t="s">
        <v>388</v>
      </c>
      <c r="BM254" s="176" t="s">
        <v>1594</v>
      </c>
    </row>
    <row r="255" spans="2:65" s="1" customFormat="1" ht="37.950000000000003" customHeight="1" x14ac:dyDescent="0.2">
      <c r="B255" s="139"/>
      <c r="C255" s="206" t="s">
        <v>1060</v>
      </c>
      <c r="D255" s="206" t="s">
        <v>822</v>
      </c>
      <c r="E255" s="207" t="s">
        <v>3457</v>
      </c>
      <c r="F255" s="208" t="s">
        <v>3458</v>
      </c>
      <c r="G255" s="209" t="s">
        <v>516</v>
      </c>
      <c r="H255" s="210">
        <v>2</v>
      </c>
      <c r="I255" s="211"/>
      <c r="J255" s="210">
        <f t="shared" si="55"/>
        <v>0</v>
      </c>
      <c r="K255" s="212"/>
      <c r="L255" s="213"/>
      <c r="M255" s="214" t="s">
        <v>1</v>
      </c>
      <c r="N255" s="215" t="s">
        <v>37</v>
      </c>
      <c r="P255" s="174">
        <f t="shared" si="56"/>
        <v>0</v>
      </c>
      <c r="Q255" s="174">
        <v>0</v>
      </c>
      <c r="R255" s="174">
        <f t="shared" si="57"/>
        <v>0</v>
      </c>
      <c r="S255" s="174">
        <v>0</v>
      </c>
      <c r="T255" s="175">
        <f t="shared" si="58"/>
        <v>0</v>
      </c>
      <c r="AR255" s="176" t="s">
        <v>528</v>
      </c>
      <c r="AT255" s="176" t="s">
        <v>822</v>
      </c>
      <c r="AU255" s="176" t="s">
        <v>83</v>
      </c>
      <c r="AY255" s="17" t="s">
        <v>214</v>
      </c>
      <c r="BE255" s="104">
        <f t="shared" si="59"/>
        <v>0</v>
      </c>
      <c r="BF255" s="104">
        <f t="shared" si="60"/>
        <v>0</v>
      </c>
      <c r="BG255" s="104">
        <f t="shared" si="61"/>
        <v>0</v>
      </c>
      <c r="BH255" s="104">
        <f t="shared" si="62"/>
        <v>0</v>
      </c>
      <c r="BI255" s="104">
        <f t="shared" si="63"/>
        <v>0</v>
      </c>
      <c r="BJ255" s="17" t="s">
        <v>83</v>
      </c>
      <c r="BK255" s="177">
        <f t="shared" si="64"/>
        <v>0</v>
      </c>
      <c r="BL255" s="17" t="s">
        <v>388</v>
      </c>
      <c r="BM255" s="176" t="s">
        <v>1631</v>
      </c>
    </row>
    <row r="256" spans="2:65" s="1" customFormat="1" ht="37.950000000000003" customHeight="1" x14ac:dyDescent="0.2">
      <c r="B256" s="139"/>
      <c r="C256" s="206" t="s">
        <v>1064</v>
      </c>
      <c r="D256" s="206" t="s">
        <v>822</v>
      </c>
      <c r="E256" s="207" t="s">
        <v>3459</v>
      </c>
      <c r="F256" s="208" t="s">
        <v>3460</v>
      </c>
      <c r="G256" s="209" t="s">
        <v>516</v>
      </c>
      <c r="H256" s="210">
        <v>1</v>
      </c>
      <c r="I256" s="211"/>
      <c r="J256" s="210">
        <f t="shared" si="55"/>
        <v>0</v>
      </c>
      <c r="K256" s="212"/>
      <c r="L256" s="213"/>
      <c r="M256" s="214" t="s">
        <v>1</v>
      </c>
      <c r="N256" s="215" t="s">
        <v>37</v>
      </c>
      <c r="P256" s="174">
        <f t="shared" si="56"/>
        <v>0</v>
      </c>
      <c r="Q256" s="174">
        <v>0</v>
      </c>
      <c r="R256" s="174">
        <f t="shared" si="57"/>
        <v>0</v>
      </c>
      <c r="S256" s="174">
        <v>0</v>
      </c>
      <c r="T256" s="175">
        <f t="shared" si="58"/>
        <v>0</v>
      </c>
      <c r="AR256" s="176" t="s">
        <v>528</v>
      </c>
      <c r="AT256" s="176" t="s">
        <v>822</v>
      </c>
      <c r="AU256" s="176" t="s">
        <v>83</v>
      </c>
      <c r="AY256" s="17" t="s">
        <v>214</v>
      </c>
      <c r="BE256" s="104">
        <f t="shared" si="59"/>
        <v>0</v>
      </c>
      <c r="BF256" s="104">
        <f t="shared" si="60"/>
        <v>0</v>
      </c>
      <c r="BG256" s="104">
        <f t="shared" si="61"/>
        <v>0</v>
      </c>
      <c r="BH256" s="104">
        <f t="shared" si="62"/>
        <v>0</v>
      </c>
      <c r="BI256" s="104">
        <f t="shared" si="63"/>
        <v>0</v>
      </c>
      <c r="BJ256" s="17" t="s">
        <v>83</v>
      </c>
      <c r="BK256" s="177">
        <f t="shared" si="64"/>
        <v>0</v>
      </c>
      <c r="BL256" s="17" t="s">
        <v>388</v>
      </c>
      <c r="BM256" s="176" t="s">
        <v>1644</v>
      </c>
    </row>
    <row r="257" spans="2:65" s="1" customFormat="1" ht="37.950000000000003" customHeight="1" x14ac:dyDescent="0.2">
      <c r="B257" s="139"/>
      <c r="C257" s="206" t="s">
        <v>1068</v>
      </c>
      <c r="D257" s="206" t="s">
        <v>822</v>
      </c>
      <c r="E257" s="207" t="s">
        <v>3461</v>
      </c>
      <c r="F257" s="208" t="s">
        <v>3462</v>
      </c>
      <c r="G257" s="209" t="s">
        <v>516</v>
      </c>
      <c r="H257" s="210">
        <v>4</v>
      </c>
      <c r="I257" s="211"/>
      <c r="J257" s="210">
        <f t="shared" si="55"/>
        <v>0</v>
      </c>
      <c r="K257" s="212"/>
      <c r="L257" s="213"/>
      <c r="M257" s="214" t="s">
        <v>1</v>
      </c>
      <c r="N257" s="215" t="s">
        <v>37</v>
      </c>
      <c r="P257" s="174">
        <f t="shared" si="56"/>
        <v>0</v>
      </c>
      <c r="Q257" s="174">
        <v>0</v>
      </c>
      <c r="R257" s="174">
        <f t="shared" si="57"/>
        <v>0</v>
      </c>
      <c r="S257" s="174">
        <v>0</v>
      </c>
      <c r="T257" s="175">
        <f t="shared" si="58"/>
        <v>0</v>
      </c>
      <c r="AR257" s="176" t="s">
        <v>528</v>
      </c>
      <c r="AT257" s="176" t="s">
        <v>822</v>
      </c>
      <c r="AU257" s="176" t="s">
        <v>83</v>
      </c>
      <c r="AY257" s="17" t="s">
        <v>214</v>
      </c>
      <c r="BE257" s="104">
        <f t="shared" si="59"/>
        <v>0</v>
      </c>
      <c r="BF257" s="104">
        <f t="shared" si="60"/>
        <v>0</v>
      </c>
      <c r="BG257" s="104">
        <f t="shared" si="61"/>
        <v>0</v>
      </c>
      <c r="BH257" s="104">
        <f t="shared" si="62"/>
        <v>0</v>
      </c>
      <c r="BI257" s="104">
        <f t="shared" si="63"/>
        <v>0</v>
      </c>
      <c r="BJ257" s="17" t="s">
        <v>83</v>
      </c>
      <c r="BK257" s="177">
        <f t="shared" si="64"/>
        <v>0</v>
      </c>
      <c r="BL257" s="17" t="s">
        <v>388</v>
      </c>
      <c r="BM257" s="176" t="s">
        <v>1654</v>
      </c>
    </row>
    <row r="258" spans="2:65" s="1" customFormat="1" ht="37.950000000000003" customHeight="1" x14ac:dyDescent="0.2">
      <c r="B258" s="139"/>
      <c r="C258" s="206" t="s">
        <v>1078</v>
      </c>
      <c r="D258" s="206" t="s">
        <v>822</v>
      </c>
      <c r="E258" s="207" t="s">
        <v>3463</v>
      </c>
      <c r="F258" s="208" t="s">
        <v>3464</v>
      </c>
      <c r="G258" s="209" t="s">
        <v>516</v>
      </c>
      <c r="H258" s="210">
        <v>2</v>
      </c>
      <c r="I258" s="211"/>
      <c r="J258" s="210">
        <f t="shared" si="55"/>
        <v>0</v>
      </c>
      <c r="K258" s="212"/>
      <c r="L258" s="213"/>
      <c r="M258" s="214" t="s">
        <v>1</v>
      </c>
      <c r="N258" s="215" t="s">
        <v>37</v>
      </c>
      <c r="P258" s="174">
        <f t="shared" si="56"/>
        <v>0</v>
      </c>
      <c r="Q258" s="174">
        <v>0</v>
      </c>
      <c r="R258" s="174">
        <f t="shared" si="57"/>
        <v>0</v>
      </c>
      <c r="S258" s="174">
        <v>0</v>
      </c>
      <c r="T258" s="175">
        <f t="shared" si="58"/>
        <v>0</v>
      </c>
      <c r="AR258" s="176" t="s">
        <v>528</v>
      </c>
      <c r="AT258" s="176" t="s">
        <v>822</v>
      </c>
      <c r="AU258" s="176" t="s">
        <v>83</v>
      </c>
      <c r="AY258" s="17" t="s">
        <v>214</v>
      </c>
      <c r="BE258" s="104">
        <f t="shared" si="59"/>
        <v>0</v>
      </c>
      <c r="BF258" s="104">
        <f t="shared" si="60"/>
        <v>0</v>
      </c>
      <c r="BG258" s="104">
        <f t="shared" si="61"/>
        <v>0</v>
      </c>
      <c r="BH258" s="104">
        <f t="shared" si="62"/>
        <v>0</v>
      </c>
      <c r="BI258" s="104">
        <f t="shared" si="63"/>
        <v>0</v>
      </c>
      <c r="BJ258" s="17" t="s">
        <v>83</v>
      </c>
      <c r="BK258" s="177">
        <f t="shared" si="64"/>
        <v>0</v>
      </c>
      <c r="BL258" s="17" t="s">
        <v>388</v>
      </c>
      <c r="BM258" s="176" t="s">
        <v>1664</v>
      </c>
    </row>
    <row r="259" spans="2:65" s="1" customFormat="1" ht="37.950000000000003" customHeight="1" x14ac:dyDescent="0.2">
      <c r="B259" s="139"/>
      <c r="C259" s="206" t="s">
        <v>1089</v>
      </c>
      <c r="D259" s="206" t="s">
        <v>822</v>
      </c>
      <c r="E259" s="207" t="s">
        <v>3465</v>
      </c>
      <c r="F259" s="208" t="s">
        <v>3466</v>
      </c>
      <c r="G259" s="209" t="s">
        <v>516</v>
      </c>
      <c r="H259" s="210">
        <v>6</v>
      </c>
      <c r="I259" s="211"/>
      <c r="J259" s="210">
        <f t="shared" si="55"/>
        <v>0</v>
      </c>
      <c r="K259" s="212"/>
      <c r="L259" s="213"/>
      <c r="M259" s="214" t="s">
        <v>1</v>
      </c>
      <c r="N259" s="215" t="s">
        <v>37</v>
      </c>
      <c r="P259" s="174">
        <f t="shared" si="56"/>
        <v>0</v>
      </c>
      <c r="Q259" s="174">
        <v>0</v>
      </c>
      <c r="R259" s="174">
        <f t="shared" si="57"/>
        <v>0</v>
      </c>
      <c r="S259" s="174">
        <v>0</v>
      </c>
      <c r="T259" s="175">
        <f t="shared" si="58"/>
        <v>0</v>
      </c>
      <c r="AR259" s="176" t="s">
        <v>528</v>
      </c>
      <c r="AT259" s="176" t="s">
        <v>822</v>
      </c>
      <c r="AU259" s="176" t="s">
        <v>83</v>
      </c>
      <c r="AY259" s="17" t="s">
        <v>214</v>
      </c>
      <c r="BE259" s="104">
        <f t="shared" si="59"/>
        <v>0</v>
      </c>
      <c r="BF259" s="104">
        <f t="shared" si="60"/>
        <v>0</v>
      </c>
      <c r="BG259" s="104">
        <f t="shared" si="61"/>
        <v>0</v>
      </c>
      <c r="BH259" s="104">
        <f t="shared" si="62"/>
        <v>0</v>
      </c>
      <c r="BI259" s="104">
        <f t="shared" si="63"/>
        <v>0</v>
      </c>
      <c r="BJ259" s="17" t="s">
        <v>83</v>
      </c>
      <c r="BK259" s="177">
        <f t="shared" si="64"/>
        <v>0</v>
      </c>
      <c r="BL259" s="17" t="s">
        <v>388</v>
      </c>
      <c r="BM259" s="176" t="s">
        <v>1674</v>
      </c>
    </row>
    <row r="260" spans="2:65" s="1" customFormat="1" ht="37.950000000000003" customHeight="1" x14ac:dyDescent="0.2">
      <c r="B260" s="139"/>
      <c r="C260" s="206" t="s">
        <v>1093</v>
      </c>
      <c r="D260" s="206" t="s">
        <v>822</v>
      </c>
      <c r="E260" s="207" t="s">
        <v>3467</v>
      </c>
      <c r="F260" s="208" t="s">
        <v>3468</v>
      </c>
      <c r="G260" s="209" t="s">
        <v>516</v>
      </c>
      <c r="H260" s="210">
        <v>2</v>
      </c>
      <c r="I260" s="211"/>
      <c r="J260" s="210">
        <f t="shared" si="55"/>
        <v>0</v>
      </c>
      <c r="K260" s="212"/>
      <c r="L260" s="213"/>
      <c r="M260" s="214" t="s">
        <v>1</v>
      </c>
      <c r="N260" s="215" t="s">
        <v>37</v>
      </c>
      <c r="P260" s="174">
        <f t="shared" si="56"/>
        <v>0</v>
      </c>
      <c r="Q260" s="174">
        <v>0</v>
      </c>
      <c r="R260" s="174">
        <f t="shared" si="57"/>
        <v>0</v>
      </c>
      <c r="S260" s="174">
        <v>0</v>
      </c>
      <c r="T260" s="175">
        <f t="shared" si="58"/>
        <v>0</v>
      </c>
      <c r="AR260" s="176" t="s">
        <v>528</v>
      </c>
      <c r="AT260" s="176" t="s">
        <v>822</v>
      </c>
      <c r="AU260" s="176" t="s">
        <v>83</v>
      </c>
      <c r="AY260" s="17" t="s">
        <v>214</v>
      </c>
      <c r="BE260" s="104">
        <f t="shared" si="59"/>
        <v>0</v>
      </c>
      <c r="BF260" s="104">
        <f t="shared" si="60"/>
        <v>0</v>
      </c>
      <c r="BG260" s="104">
        <f t="shared" si="61"/>
        <v>0</v>
      </c>
      <c r="BH260" s="104">
        <f t="shared" si="62"/>
        <v>0</v>
      </c>
      <c r="BI260" s="104">
        <f t="shared" si="63"/>
        <v>0</v>
      </c>
      <c r="BJ260" s="17" t="s">
        <v>83</v>
      </c>
      <c r="BK260" s="177">
        <f t="shared" si="64"/>
        <v>0</v>
      </c>
      <c r="BL260" s="17" t="s">
        <v>388</v>
      </c>
      <c r="BM260" s="176" t="s">
        <v>1684</v>
      </c>
    </row>
    <row r="261" spans="2:65" s="1" customFormat="1" ht="37.950000000000003" customHeight="1" x14ac:dyDescent="0.2">
      <c r="B261" s="139"/>
      <c r="C261" s="206" t="s">
        <v>1092</v>
      </c>
      <c r="D261" s="206" t="s">
        <v>822</v>
      </c>
      <c r="E261" s="207" t="s">
        <v>3469</v>
      </c>
      <c r="F261" s="208" t="s">
        <v>3470</v>
      </c>
      <c r="G261" s="209" t="s">
        <v>516</v>
      </c>
      <c r="H261" s="210">
        <v>2</v>
      </c>
      <c r="I261" s="211"/>
      <c r="J261" s="210">
        <f t="shared" si="55"/>
        <v>0</v>
      </c>
      <c r="K261" s="212"/>
      <c r="L261" s="213"/>
      <c r="M261" s="214" t="s">
        <v>1</v>
      </c>
      <c r="N261" s="215" t="s">
        <v>37</v>
      </c>
      <c r="P261" s="174">
        <f t="shared" si="56"/>
        <v>0</v>
      </c>
      <c r="Q261" s="174">
        <v>0</v>
      </c>
      <c r="R261" s="174">
        <f t="shared" si="57"/>
        <v>0</v>
      </c>
      <c r="S261" s="174">
        <v>0</v>
      </c>
      <c r="T261" s="175">
        <f t="shared" si="58"/>
        <v>0</v>
      </c>
      <c r="AR261" s="176" t="s">
        <v>528</v>
      </c>
      <c r="AT261" s="176" t="s">
        <v>822</v>
      </c>
      <c r="AU261" s="176" t="s">
        <v>83</v>
      </c>
      <c r="AY261" s="17" t="s">
        <v>214</v>
      </c>
      <c r="BE261" s="104">
        <f t="shared" si="59"/>
        <v>0</v>
      </c>
      <c r="BF261" s="104">
        <f t="shared" si="60"/>
        <v>0</v>
      </c>
      <c r="BG261" s="104">
        <f t="shared" si="61"/>
        <v>0</v>
      </c>
      <c r="BH261" s="104">
        <f t="shared" si="62"/>
        <v>0</v>
      </c>
      <c r="BI261" s="104">
        <f t="shared" si="63"/>
        <v>0</v>
      </c>
      <c r="BJ261" s="17" t="s">
        <v>83</v>
      </c>
      <c r="BK261" s="177">
        <f t="shared" si="64"/>
        <v>0</v>
      </c>
      <c r="BL261" s="17" t="s">
        <v>388</v>
      </c>
      <c r="BM261" s="176" t="s">
        <v>1698</v>
      </c>
    </row>
    <row r="262" spans="2:65" s="1" customFormat="1" ht="37.950000000000003" customHeight="1" x14ac:dyDescent="0.2">
      <c r="B262" s="139"/>
      <c r="C262" s="206" t="s">
        <v>1101</v>
      </c>
      <c r="D262" s="206" t="s">
        <v>822</v>
      </c>
      <c r="E262" s="207" t="s">
        <v>3471</v>
      </c>
      <c r="F262" s="208" t="s">
        <v>3472</v>
      </c>
      <c r="G262" s="209" t="s">
        <v>516</v>
      </c>
      <c r="H262" s="210">
        <v>3</v>
      </c>
      <c r="I262" s="211"/>
      <c r="J262" s="210">
        <f t="shared" si="55"/>
        <v>0</v>
      </c>
      <c r="K262" s="212"/>
      <c r="L262" s="213"/>
      <c r="M262" s="214" t="s">
        <v>1</v>
      </c>
      <c r="N262" s="215" t="s">
        <v>37</v>
      </c>
      <c r="P262" s="174">
        <f t="shared" si="56"/>
        <v>0</v>
      </c>
      <c r="Q262" s="174">
        <v>0</v>
      </c>
      <c r="R262" s="174">
        <f t="shared" si="57"/>
        <v>0</v>
      </c>
      <c r="S262" s="174">
        <v>0</v>
      </c>
      <c r="T262" s="175">
        <f t="shared" si="58"/>
        <v>0</v>
      </c>
      <c r="AR262" s="176" t="s">
        <v>528</v>
      </c>
      <c r="AT262" s="176" t="s">
        <v>822</v>
      </c>
      <c r="AU262" s="176" t="s">
        <v>83</v>
      </c>
      <c r="AY262" s="17" t="s">
        <v>214</v>
      </c>
      <c r="BE262" s="104">
        <f t="shared" si="59"/>
        <v>0</v>
      </c>
      <c r="BF262" s="104">
        <f t="shared" si="60"/>
        <v>0</v>
      </c>
      <c r="BG262" s="104">
        <f t="shared" si="61"/>
        <v>0</v>
      </c>
      <c r="BH262" s="104">
        <f t="shared" si="62"/>
        <v>0</v>
      </c>
      <c r="BI262" s="104">
        <f t="shared" si="63"/>
        <v>0</v>
      </c>
      <c r="BJ262" s="17" t="s">
        <v>83</v>
      </c>
      <c r="BK262" s="177">
        <f t="shared" si="64"/>
        <v>0</v>
      </c>
      <c r="BL262" s="17" t="s">
        <v>388</v>
      </c>
      <c r="BM262" s="176" t="s">
        <v>1709</v>
      </c>
    </row>
    <row r="263" spans="2:65" s="1" customFormat="1" ht="37.950000000000003" customHeight="1" x14ac:dyDescent="0.2">
      <c r="B263" s="139"/>
      <c r="C263" s="206" t="s">
        <v>1105</v>
      </c>
      <c r="D263" s="206" t="s">
        <v>822</v>
      </c>
      <c r="E263" s="207" t="s">
        <v>3473</v>
      </c>
      <c r="F263" s="208" t="s">
        <v>3474</v>
      </c>
      <c r="G263" s="209" t="s">
        <v>516</v>
      </c>
      <c r="H263" s="210">
        <v>5</v>
      </c>
      <c r="I263" s="211"/>
      <c r="J263" s="210">
        <f t="shared" si="55"/>
        <v>0</v>
      </c>
      <c r="K263" s="212"/>
      <c r="L263" s="213"/>
      <c r="M263" s="214" t="s">
        <v>1</v>
      </c>
      <c r="N263" s="215" t="s">
        <v>37</v>
      </c>
      <c r="P263" s="174">
        <f t="shared" si="56"/>
        <v>0</v>
      </c>
      <c r="Q263" s="174">
        <v>0</v>
      </c>
      <c r="R263" s="174">
        <f t="shared" si="57"/>
        <v>0</v>
      </c>
      <c r="S263" s="174">
        <v>0</v>
      </c>
      <c r="T263" s="175">
        <f t="shared" si="58"/>
        <v>0</v>
      </c>
      <c r="AR263" s="176" t="s">
        <v>528</v>
      </c>
      <c r="AT263" s="176" t="s">
        <v>822</v>
      </c>
      <c r="AU263" s="176" t="s">
        <v>83</v>
      </c>
      <c r="AY263" s="17" t="s">
        <v>214</v>
      </c>
      <c r="BE263" s="104">
        <f t="shared" si="59"/>
        <v>0</v>
      </c>
      <c r="BF263" s="104">
        <f t="shared" si="60"/>
        <v>0</v>
      </c>
      <c r="BG263" s="104">
        <f t="shared" si="61"/>
        <v>0</v>
      </c>
      <c r="BH263" s="104">
        <f t="shared" si="62"/>
        <v>0</v>
      </c>
      <c r="BI263" s="104">
        <f t="shared" si="63"/>
        <v>0</v>
      </c>
      <c r="BJ263" s="17" t="s">
        <v>83</v>
      </c>
      <c r="BK263" s="177">
        <f t="shared" si="64"/>
        <v>0</v>
      </c>
      <c r="BL263" s="17" t="s">
        <v>388</v>
      </c>
      <c r="BM263" s="176" t="s">
        <v>1719</v>
      </c>
    </row>
    <row r="264" spans="2:65" s="1" customFormat="1" ht="37.950000000000003" customHeight="1" x14ac:dyDescent="0.2">
      <c r="B264" s="139"/>
      <c r="C264" s="206" t="s">
        <v>1109</v>
      </c>
      <c r="D264" s="206" t="s">
        <v>822</v>
      </c>
      <c r="E264" s="207" t="s">
        <v>3475</v>
      </c>
      <c r="F264" s="208" t="s">
        <v>3476</v>
      </c>
      <c r="G264" s="209" t="s">
        <v>516</v>
      </c>
      <c r="H264" s="210">
        <v>1</v>
      </c>
      <c r="I264" s="211"/>
      <c r="J264" s="210">
        <f t="shared" si="55"/>
        <v>0</v>
      </c>
      <c r="K264" s="212"/>
      <c r="L264" s="213"/>
      <c r="M264" s="214" t="s">
        <v>1</v>
      </c>
      <c r="N264" s="215" t="s">
        <v>37</v>
      </c>
      <c r="P264" s="174">
        <f t="shared" si="56"/>
        <v>0</v>
      </c>
      <c r="Q264" s="174">
        <v>0</v>
      </c>
      <c r="R264" s="174">
        <f t="shared" si="57"/>
        <v>0</v>
      </c>
      <c r="S264" s="174">
        <v>0</v>
      </c>
      <c r="T264" s="175">
        <f t="shared" si="58"/>
        <v>0</v>
      </c>
      <c r="AR264" s="176" t="s">
        <v>528</v>
      </c>
      <c r="AT264" s="176" t="s">
        <v>822</v>
      </c>
      <c r="AU264" s="176" t="s">
        <v>83</v>
      </c>
      <c r="AY264" s="17" t="s">
        <v>214</v>
      </c>
      <c r="BE264" s="104">
        <f t="shared" si="59"/>
        <v>0</v>
      </c>
      <c r="BF264" s="104">
        <f t="shared" si="60"/>
        <v>0</v>
      </c>
      <c r="BG264" s="104">
        <f t="shared" si="61"/>
        <v>0</v>
      </c>
      <c r="BH264" s="104">
        <f t="shared" si="62"/>
        <v>0</v>
      </c>
      <c r="BI264" s="104">
        <f t="shared" si="63"/>
        <v>0</v>
      </c>
      <c r="BJ264" s="17" t="s">
        <v>83</v>
      </c>
      <c r="BK264" s="177">
        <f t="shared" si="64"/>
        <v>0</v>
      </c>
      <c r="BL264" s="17" t="s">
        <v>388</v>
      </c>
      <c r="BM264" s="176" t="s">
        <v>1727</v>
      </c>
    </row>
    <row r="265" spans="2:65" s="1" customFormat="1" ht="37.950000000000003" customHeight="1" x14ac:dyDescent="0.2">
      <c r="B265" s="139"/>
      <c r="C265" s="206" t="s">
        <v>1113</v>
      </c>
      <c r="D265" s="206" t="s">
        <v>822</v>
      </c>
      <c r="E265" s="207" t="s">
        <v>3477</v>
      </c>
      <c r="F265" s="208" t="s">
        <v>3478</v>
      </c>
      <c r="G265" s="209" t="s">
        <v>516</v>
      </c>
      <c r="H265" s="210">
        <v>2</v>
      </c>
      <c r="I265" s="211"/>
      <c r="J265" s="210">
        <f t="shared" si="55"/>
        <v>0</v>
      </c>
      <c r="K265" s="212"/>
      <c r="L265" s="213"/>
      <c r="M265" s="214" t="s">
        <v>1</v>
      </c>
      <c r="N265" s="215" t="s">
        <v>37</v>
      </c>
      <c r="P265" s="174">
        <f t="shared" si="56"/>
        <v>0</v>
      </c>
      <c r="Q265" s="174">
        <v>0</v>
      </c>
      <c r="R265" s="174">
        <f t="shared" si="57"/>
        <v>0</v>
      </c>
      <c r="S265" s="174">
        <v>0</v>
      </c>
      <c r="T265" s="175">
        <f t="shared" si="58"/>
        <v>0</v>
      </c>
      <c r="AR265" s="176" t="s">
        <v>528</v>
      </c>
      <c r="AT265" s="176" t="s">
        <v>822</v>
      </c>
      <c r="AU265" s="176" t="s">
        <v>83</v>
      </c>
      <c r="AY265" s="17" t="s">
        <v>214</v>
      </c>
      <c r="BE265" s="104">
        <f t="shared" si="59"/>
        <v>0</v>
      </c>
      <c r="BF265" s="104">
        <f t="shared" si="60"/>
        <v>0</v>
      </c>
      <c r="BG265" s="104">
        <f t="shared" si="61"/>
        <v>0</v>
      </c>
      <c r="BH265" s="104">
        <f t="shared" si="62"/>
        <v>0</v>
      </c>
      <c r="BI265" s="104">
        <f t="shared" si="63"/>
        <v>0</v>
      </c>
      <c r="BJ265" s="17" t="s">
        <v>83</v>
      </c>
      <c r="BK265" s="177">
        <f t="shared" si="64"/>
        <v>0</v>
      </c>
      <c r="BL265" s="17" t="s">
        <v>388</v>
      </c>
      <c r="BM265" s="176" t="s">
        <v>1735</v>
      </c>
    </row>
    <row r="266" spans="2:65" s="1" customFormat="1" ht="33" customHeight="1" x14ac:dyDescent="0.2">
      <c r="B266" s="139"/>
      <c r="C266" s="166" t="s">
        <v>1117</v>
      </c>
      <c r="D266" s="166" t="s">
        <v>216</v>
      </c>
      <c r="E266" s="167" t="s">
        <v>3479</v>
      </c>
      <c r="F266" s="168" t="s">
        <v>3480</v>
      </c>
      <c r="G266" s="169" t="s">
        <v>516</v>
      </c>
      <c r="H266" s="170">
        <v>15</v>
      </c>
      <c r="I266" s="171"/>
      <c r="J266" s="170">
        <f t="shared" si="55"/>
        <v>0</v>
      </c>
      <c r="K266" s="172"/>
      <c r="L266" s="34"/>
      <c r="M266" s="173" t="s">
        <v>1</v>
      </c>
      <c r="N266" s="138" t="s">
        <v>37</v>
      </c>
      <c r="P266" s="174">
        <f t="shared" si="56"/>
        <v>0</v>
      </c>
      <c r="Q266" s="174">
        <v>0</v>
      </c>
      <c r="R266" s="174">
        <f t="shared" si="57"/>
        <v>0</v>
      </c>
      <c r="S266" s="174">
        <v>0</v>
      </c>
      <c r="T266" s="175">
        <f t="shared" si="58"/>
        <v>0</v>
      </c>
      <c r="AR266" s="176" t="s">
        <v>388</v>
      </c>
      <c r="AT266" s="176" t="s">
        <v>216</v>
      </c>
      <c r="AU266" s="176" t="s">
        <v>83</v>
      </c>
      <c r="AY266" s="17" t="s">
        <v>214</v>
      </c>
      <c r="BE266" s="104">
        <f t="shared" si="59"/>
        <v>0</v>
      </c>
      <c r="BF266" s="104">
        <f t="shared" si="60"/>
        <v>0</v>
      </c>
      <c r="BG266" s="104">
        <f t="shared" si="61"/>
        <v>0</v>
      </c>
      <c r="BH266" s="104">
        <f t="shared" si="62"/>
        <v>0</v>
      </c>
      <c r="BI266" s="104">
        <f t="shared" si="63"/>
        <v>0</v>
      </c>
      <c r="BJ266" s="17" t="s">
        <v>83</v>
      </c>
      <c r="BK266" s="177">
        <f t="shared" si="64"/>
        <v>0</v>
      </c>
      <c r="BL266" s="17" t="s">
        <v>388</v>
      </c>
      <c r="BM266" s="176" t="s">
        <v>1744</v>
      </c>
    </row>
    <row r="267" spans="2:65" s="1" customFormat="1" ht="33" customHeight="1" x14ac:dyDescent="0.2">
      <c r="B267" s="139"/>
      <c r="C267" s="166" t="s">
        <v>1121</v>
      </c>
      <c r="D267" s="166" t="s">
        <v>216</v>
      </c>
      <c r="E267" s="167" t="s">
        <v>3481</v>
      </c>
      <c r="F267" s="168" t="s">
        <v>3482</v>
      </c>
      <c r="G267" s="169" t="s">
        <v>516</v>
      </c>
      <c r="H267" s="170">
        <v>3</v>
      </c>
      <c r="I267" s="171"/>
      <c r="J267" s="170">
        <f t="shared" si="55"/>
        <v>0</v>
      </c>
      <c r="K267" s="172"/>
      <c r="L267" s="34"/>
      <c r="M267" s="173" t="s">
        <v>1</v>
      </c>
      <c r="N267" s="138" t="s">
        <v>37</v>
      </c>
      <c r="P267" s="174">
        <f t="shared" si="56"/>
        <v>0</v>
      </c>
      <c r="Q267" s="174">
        <v>0</v>
      </c>
      <c r="R267" s="174">
        <f t="shared" si="57"/>
        <v>0</v>
      </c>
      <c r="S267" s="174">
        <v>0</v>
      </c>
      <c r="T267" s="175">
        <f t="shared" si="58"/>
        <v>0</v>
      </c>
      <c r="AR267" s="176" t="s">
        <v>388</v>
      </c>
      <c r="AT267" s="176" t="s">
        <v>216</v>
      </c>
      <c r="AU267" s="176" t="s">
        <v>83</v>
      </c>
      <c r="AY267" s="17" t="s">
        <v>214</v>
      </c>
      <c r="BE267" s="104">
        <f t="shared" si="59"/>
        <v>0</v>
      </c>
      <c r="BF267" s="104">
        <f t="shared" si="60"/>
        <v>0</v>
      </c>
      <c r="BG267" s="104">
        <f t="shared" si="61"/>
        <v>0</v>
      </c>
      <c r="BH267" s="104">
        <f t="shared" si="62"/>
        <v>0</v>
      </c>
      <c r="BI267" s="104">
        <f t="shared" si="63"/>
        <v>0</v>
      </c>
      <c r="BJ267" s="17" t="s">
        <v>83</v>
      </c>
      <c r="BK267" s="177">
        <f t="shared" si="64"/>
        <v>0</v>
      </c>
      <c r="BL267" s="17" t="s">
        <v>388</v>
      </c>
      <c r="BM267" s="176" t="s">
        <v>1756</v>
      </c>
    </row>
    <row r="268" spans="2:65" s="1" customFormat="1" ht="16.5" customHeight="1" x14ac:dyDescent="0.2">
      <c r="B268" s="139"/>
      <c r="C268" s="166" t="s">
        <v>1125</v>
      </c>
      <c r="D268" s="166" t="s">
        <v>216</v>
      </c>
      <c r="E268" s="167" t="s">
        <v>3483</v>
      </c>
      <c r="F268" s="168" t="s">
        <v>3484</v>
      </c>
      <c r="G268" s="169" t="s">
        <v>219</v>
      </c>
      <c r="H268" s="170">
        <v>50</v>
      </c>
      <c r="I268" s="171"/>
      <c r="J268" s="170">
        <f t="shared" si="55"/>
        <v>0</v>
      </c>
      <c r="K268" s="172"/>
      <c r="L268" s="34"/>
      <c r="M268" s="173" t="s">
        <v>1</v>
      </c>
      <c r="N268" s="138" t="s">
        <v>37</v>
      </c>
      <c r="P268" s="174">
        <f t="shared" si="56"/>
        <v>0</v>
      </c>
      <c r="Q268" s="174">
        <v>0</v>
      </c>
      <c r="R268" s="174">
        <f t="shared" si="57"/>
        <v>0</v>
      </c>
      <c r="S268" s="174">
        <v>0</v>
      </c>
      <c r="T268" s="175">
        <f t="shared" si="58"/>
        <v>0</v>
      </c>
      <c r="AR268" s="176" t="s">
        <v>388</v>
      </c>
      <c r="AT268" s="176" t="s">
        <v>216</v>
      </c>
      <c r="AU268" s="176" t="s">
        <v>83</v>
      </c>
      <c r="AY268" s="17" t="s">
        <v>214</v>
      </c>
      <c r="BE268" s="104">
        <f t="shared" si="59"/>
        <v>0</v>
      </c>
      <c r="BF268" s="104">
        <f t="shared" si="60"/>
        <v>0</v>
      </c>
      <c r="BG268" s="104">
        <f t="shared" si="61"/>
        <v>0</v>
      </c>
      <c r="BH268" s="104">
        <f t="shared" si="62"/>
        <v>0</v>
      </c>
      <c r="BI268" s="104">
        <f t="shared" si="63"/>
        <v>0</v>
      </c>
      <c r="BJ268" s="17" t="s">
        <v>83</v>
      </c>
      <c r="BK268" s="177">
        <f t="shared" si="64"/>
        <v>0</v>
      </c>
      <c r="BL268" s="17" t="s">
        <v>388</v>
      </c>
      <c r="BM268" s="176" t="s">
        <v>1775</v>
      </c>
    </row>
    <row r="269" spans="2:65" s="1" customFormat="1" ht="24.15" customHeight="1" x14ac:dyDescent="0.2">
      <c r="B269" s="139"/>
      <c r="C269" s="166" t="s">
        <v>1129</v>
      </c>
      <c r="D269" s="166" t="s">
        <v>216</v>
      </c>
      <c r="E269" s="167" t="s">
        <v>3485</v>
      </c>
      <c r="F269" s="168" t="s">
        <v>3486</v>
      </c>
      <c r="G269" s="169" t="s">
        <v>516</v>
      </c>
      <c r="H269" s="170">
        <v>34</v>
      </c>
      <c r="I269" s="171"/>
      <c r="J269" s="170">
        <f t="shared" si="55"/>
        <v>0</v>
      </c>
      <c r="K269" s="172"/>
      <c r="L269" s="34"/>
      <c r="M269" s="173" t="s">
        <v>1</v>
      </c>
      <c r="N269" s="138" t="s">
        <v>37</v>
      </c>
      <c r="P269" s="174">
        <f t="shared" si="56"/>
        <v>0</v>
      </c>
      <c r="Q269" s="174">
        <v>0</v>
      </c>
      <c r="R269" s="174">
        <f t="shared" si="57"/>
        <v>0</v>
      </c>
      <c r="S269" s="174">
        <v>0</v>
      </c>
      <c r="T269" s="175">
        <f t="shared" si="58"/>
        <v>0</v>
      </c>
      <c r="AR269" s="176" t="s">
        <v>388</v>
      </c>
      <c r="AT269" s="176" t="s">
        <v>216</v>
      </c>
      <c r="AU269" s="176" t="s">
        <v>83</v>
      </c>
      <c r="AY269" s="17" t="s">
        <v>214</v>
      </c>
      <c r="BE269" s="104">
        <f t="shared" si="59"/>
        <v>0</v>
      </c>
      <c r="BF269" s="104">
        <f t="shared" si="60"/>
        <v>0</v>
      </c>
      <c r="BG269" s="104">
        <f t="shared" si="61"/>
        <v>0</v>
      </c>
      <c r="BH269" s="104">
        <f t="shared" si="62"/>
        <v>0</v>
      </c>
      <c r="BI269" s="104">
        <f t="shared" si="63"/>
        <v>0</v>
      </c>
      <c r="BJ269" s="17" t="s">
        <v>83</v>
      </c>
      <c r="BK269" s="177">
        <f t="shared" si="64"/>
        <v>0</v>
      </c>
      <c r="BL269" s="17" t="s">
        <v>388</v>
      </c>
      <c r="BM269" s="176" t="s">
        <v>1795</v>
      </c>
    </row>
    <row r="270" spans="2:65" s="1" customFormat="1" ht="24.15" customHeight="1" x14ac:dyDescent="0.2">
      <c r="B270" s="139"/>
      <c r="C270" s="166" t="s">
        <v>1133</v>
      </c>
      <c r="D270" s="166" t="s">
        <v>216</v>
      </c>
      <c r="E270" s="167" t="s">
        <v>3487</v>
      </c>
      <c r="F270" s="168" t="s">
        <v>3488</v>
      </c>
      <c r="G270" s="169" t="s">
        <v>219</v>
      </c>
      <c r="H270" s="170">
        <v>60</v>
      </c>
      <c r="I270" s="171"/>
      <c r="J270" s="170">
        <f t="shared" si="55"/>
        <v>0</v>
      </c>
      <c r="K270" s="172"/>
      <c r="L270" s="34"/>
      <c r="M270" s="173" t="s">
        <v>1</v>
      </c>
      <c r="N270" s="138" t="s">
        <v>37</v>
      </c>
      <c r="P270" s="174">
        <f t="shared" si="56"/>
        <v>0</v>
      </c>
      <c r="Q270" s="174">
        <v>0</v>
      </c>
      <c r="R270" s="174">
        <f t="shared" si="57"/>
        <v>0</v>
      </c>
      <c r="S270" s="174">
        <v>0</v>
      </c>
      <c r="T270" s="175">
        <f t="shared" si="58"/>
        <v>0</v>
      </c>
      <c r="AR270" s="176" t="s">
        <v>388</v>
      </c>
      <c r="AT270" s="176" t="s">
        <v>216</v>
      </c>
      <c r="AU270" s="176" t="s">
        <v>83</v>
      </c>
      <c r="AY270" s="17" t="s">
        <v>214</v>
      </c>
      <c r="BE270" s="104">
        <f t="shared" si="59"/>
        <v>0</v>
      </c>
      <c r="BF270" s="104">
        <f t="shared" si="60"/>
        <v>0</v>
      </c>
      <c r="BG270" s="104">
        <f t="shared" si="61"/>
        <v>0</v>
      </c>
      <c r="BH270" s="104">
        <f t="shared" si="62"/>
        <v>0</v>
      </c>
      <c r="BI270" s="104">
        <f t="shared" si="63"/>
        <v>0</v>
      </c>
      <c r="BJ270" s="17" t="s">
        <v>83</v>
      </c>
      <c r="BK270" s="177">
        <f t="shared" si="64"/>
        <v>0</v>
      </c>
      <c r="BL270" s="17" t="s">
        <v>388</v>
      </c>
      <c r="BM270" s="176" t="s">
        <v>1835</v>
      </c>
    </row>
    <row r="271" spans="2:65" s="1" customFormat="1" ht="24.15" customHeight="1" x14ac:dyDescent="0.2">
      <c r="B271" s="139"/>
      <c r="C271" s="166" t="s">
        <v>1137</v>
      </c>
      <c r="D271" s="166" t="s">
        <v>216</v>
      </c>
      <c r="E271" s="167" t="s">
        <v>3489</v>
      </c>
      <c r="F271" s="168" t="s">
        <v>3490</v>
      </c>
      <c r="G271" s="169" t="s">
        <v>481</v>
      </c>
      <c r="H271" s="170">
        <v>0.874</v>
      </c>
      <c r="I271" s="171"/>
      <c r="J271" s="170">
        <f t="shared" si="55"/>
        <v>0</v>
      </c>
      <c r="K271" s="172"/>
      <c r="L271" s="34"/>
      <c r="M271" s="173" t="s">
        <v>1</v>
      </c>
      <c r="N271" s="138" t="s">
        <v>37</v>
      </c>
      <c r="P271" s="174">
        <f t="shared" si="56"/>
        <v>0</v>
      </c>
      <c r="Q271" s="174">
        <v>0</v>
      </c>
      <c r="R271" s="174">
        <f t="shared" si="57"/>
        <v>0</v>
      </c>
      <c r="S271" s="174">
        <v>0</v>
      </c>
      <c r="T271" s="175">
        <f t="shared" si="58"/>
        <v>0</v>
      </c>
      <c r="AR271" s="176" t="s">
        <v>388</v>
      </c>
      <c r="AT271" s="176" t="s">
        <v>216</v>
      </c>
      <c r="AU271" s="176" t="s">
        <v>83</v>
      </c>
      <c r="AY271" s="17" t="s">
        <v>214</v>
      </c>
      <c r="BE271" s="104">
        <f t="shared" si="59"/>
        <v>0</v>
      </c>
      <c r="BF271" s="104">
        <f t="shared" si="60"/>
        <v>0</v>
      </c>
      <c r="BG271" s="104">
        <f t="shared" si="61"/>
        <v>0</v>
      </c>
      <c r="BH271" s="104">
        <f t="shared" si="62"/>
        <v>0</v>
      </c>
      <c r="BI271" s="104">
        <f t="shared" si="63"/>
        <v>0</v>
      </c>
      <c r="BJ271" s="17" t="s">
        <v>83</v>
      </c>
      <c r="BK271" s="177">
        <f t="shared" si="64"/>
        <v>0</v>
      </c>
      <c r="BL271" s="17" t="s">
        <v>388</v>
      </c>
      <c r="BM271" s="176" t="s">
        <v>1866</v>
      </c>
    </row>
    <row r="272" spans="2:65" s="11" customFormat="1" ht="22.95" customHeight="1" x14ac:dyDescent="0.25">
      <c r="B272" s="154"/>
      <c r="D272" s="155" t="s">
        <v>70</v>
      </c>
      <c r="E272" s="164" t="s">
        <v>1978</v>
      </c>
      <c r="F272" s="164" t="s">
        <v>1979</v>
      </c>
      <c r="I272" s="157"/>
      <c r="J272" s="165">
        <f>BK272</f>
        <v>0</v>
      </c>
      <c r="L272" s="154"/>
      <c r="M272" s="159"/>
      <c r="P272" s="160">
        <f>SUM(P273:P279)</f>
        <v>0</v>
      </c>
      <c r="R272" s="160">
        <f>SUM(R273:R279)</f>
        <v>0</v>
      </c>
      <c r="T272" s="161">
        <f>SUM(T273:T279)</f>
        <v>0</v>
      </c>
      <c r="AR272" s="155" t="s">
        <v>83</v>
      </c>
      <c r="AT272" s="162" t="s">
        <v>70</v>
      </c>
      <c r="AU272" s="162" t="s">
        <v>77</v>
      </c>
      <c r="AY272" s="155" t="s">
        <v>214</v>
      </c>
      <c r="BK272" s="163">
        <f>SUM(BK273:BK279)</f>
        <v>0</v>
      </c>
    </row>
    <row r="273" spans="2:65" s="1" customFormat="1" ht="21.75" customHeight="1" x14ac:dyDescent="0.2">
      <c r="B273" s="139"/>
      <c r="C273" s="166" t="s">
        <v>1141</v>
      </c>
      <c r="D273" s="166" t="s">
        <v>216</v>
      </c>
      <c r="E273" s="167" t="s">
        <v>3491</v>
      </c>
      <c r="F273" s="168" t="s">
        <v>3492</v>
      </c>
      <c r="G273" s="169" t="s">
        <v>1465</v>
      </c>
      <c r="H273" s="170">
        <v>90</v>
      </c>
      <c r="I273" s="171"/>
      <c r="J273" s="170">
        <f t="shared" ref="J273:J279" si="65">ROUND(I273*H273,3)</f>
        <v>0</v>
      </c>
      <c r="K273" s="172"/>
      <c r="L273" s="34"/>
      <c r="M273" s="173" t="s">
        <v>1</v>
      </c>
      <c r="N273" s="138" t="s">
        <v>37</v>
      </c>
      <c r="P273" s="174">
        <f t="shared" ref="P273:P279" si="66">O273*H273</f>
        <v>0</v>
      </c>
      <c r="Q273" s="174">
        <v>0</v>
      </c>
      <c r="R273" s="174">
        <f t="shared" ref="R273:R279" si="67">Q273*H273</f>
        <v>0</v>
      </c>
      <c r="S273" s="174">
        <v>0</v>
      </c>
      <c r="T273" s="175">
        <f t="shared" ref="T273:T279" si="68">S273*H273</f>
        <v>0</v>
      </c>
      <c r="AR273" s="176" t="s">
        <v>388</v>
      </c>
      <c r="AT273" s="176" t="s">
        <v>216</v>
      </c>
      <c r="AU273" s="176" t="s">
        <v>83</v>
      </c>
      <c r="AY273" s="17" t="s">
        <v>214</v>
      </c>
      <c r="BE273" s="104">
        <f t="shared" ref="BE273:BE279" si="69">IF(N273="základná",J273,0)</f>
        <v>0</v>
      </c>
      <c r="BF273" s="104">
        <f t="shared" ref="BF273:BF279" si="70">IF(N273="znížená",J273,0)</f>
        <v>0</v>
      </c>
      <c r="BG273" s="104">
        <f t="shared" ref="BG273:BG279" si="71">IF(N273="zákl. prenesená",J273,0)</f>
        <v>0</v>
      </c>
      <c r="BH273" s="104">
        <f t="shared" ref="BH273:BH279" si="72">IF(N273="zníž. prenesená",J273,0)</f>
        <v>0</v>
      </c>
      <c r="BI273" s="104">
        <f t="shared" ref="BI273:BI279" si="73">IF(N273="nulová",J273,0)</f>
        <v>0</v>
      </c>
      <c r="BJ273" s="17" t="s">
        <v>83</v>
      </c>
      <c r="BK273" s="177">
        <f t="shared" ref="BK273:BK279" si="74">ROUND(I273*H273,3)</f>
        <v>0</v>
      </c>
      <c r="BL273" s="17" t="s">
        <v>388</v>
      </c>
      <c r="BM273" s="176" t="s">
        <v>1881</v>
      </c>
    </row>
    <row r="274" spans="2:65" s="1" customFormat="1" ht="24.15" customHeight="1" x14ac:dyDescent="0.2">
      <c r="B274" s="139"/>
      <c r="C274" s="206" t="s">
        <v>1145</v>
      </c>
      <c r="D274" s="206" t="s">
        <v>822</v>
      </c>
      <c r="E274" s="207" t="s">
        <v>80</v>
      </c>
      <c r="F274" s="208" t="s">
        <v>3493</v>
      </c>
      <c r="G274" s="209" t="s">
        <v>516</v>
      </c>
      <c r="H274" s="210">
        <v>54</v>
      </c>
      <c r="I274" s="211"/>
      <c r="J274" s="210">
        <f t="shared" si="65"/>
        <v>0</v>
      </c>
      <c r="K274" s="212"/>
      <c r="L274" s="213"/>
      <c r="M274" s="214" t="s">
        <v>1</v>
      </c>
      <c r="N274" s="215" t="s">
        <v>37</v>
      </c>
      <c r="P274" s="174">
        <f t="shared" si="66"/>
        <v>0</v>
      </c>
      <c r="Q274" s="174">
        <v>0</v>
      </c>
      <c r="R274" s="174">
        <f t="shared" si="67"/>
        <v>0</v>
      </c>
      <c r="S274" s="174">
        <v>0</v>
      </c>
      <c r="T274" s="175">
        <f t="shared" si="68"/>
        <v>0</v>
      </c>
      <c r="AR274" s="176" t="s">
        <v>528</v>
      </c>
      <c r="AT274" s="176" t="s">
        <v>822</v>
      </c>
      <c r="AU274" s="176" t="s">
        <v>83</v>
      </c>
      <c r="AY274" s="17" t="s">
        <v>214</v>
      </c>
      <c r="BE274" s="104">
        <f t="shared" si="69"/>
        <v>0</v>
      </c>
      <c r="BF274" s="104">
        <f t="shared" si="70"/>
        <v>0</v>
      </c>
      <c r="BG274" s="104">
        <f t="shared" si="71"/>
        <v>0</v>
      </c>
      <c r="BH274" s="104">
        <f t="shared" si="72"/>
        <v>0</v>
      </c>
      <c r="BI274" s="104">
        <f t="shared" si="73"/>
        <v>0</v>
      </c>
      <c r="BJ274" s="17" t="s">
        <v>83</v>
      </c>
      <c r="BK274" s="177">
        <f t="shared" si="74"/>
        <v>0</v>
      </c>
      <c r="BL274" s="17" t="s">
        <v>388</v>
      </c>
      <c r="BM274" s="176" t="s">
        <v>1890</v>
      </c>
    </row>
    <row r="275" spans="2:65" s="1" customFormat="1" ht="24.15" customHeight="1" x14ac:dyDescent="0.2">
      <c r="B275" s="139"/>
      <c r="C275" s="206" t="s">
        <v>1149</v>
      </c>
      <c r="D275" s="206" t="s">
        <v>822</v>
      </c>
      <c r="E275" s="207" t="s">
        <v>85</v>
      </c>
      <c r="F275" s="208" t="s">
        <v>3494</v>
      </c>
      <c r="G275" s="209" t="s">
        <v>516</v>
      </c>
      <c r="H275" s="210">
        <v>8</v>
      </c>
      <c r="I275" s="211"/>
      <c r="J275" s="210">
        <f t="shared" si="65"/>
        <v>0</v>
      </c>
      <c r="K275" s="212"/>
      <c r="L275" s="213"/>
      <c r="M275" s="214" t="s">
        <v>1</v>
      </c>
      <c r="N275" s="215" t="s">
        <v>37</v>
      </c>
      <c r="P275" s="174">
        <f t="shared" si="66"/>
        <v>0</v>
      </c>
      <c r="Q275" s="174">
        <v>0</v>
      </c>
      <c r="R275" s="174">
        <f t="shared" si="67"/>
        <v>0</v>
      </c>
      <c r="S275" s="174">
        <v>0</v>
      </c>
      <c r="T275" s="175">
        <f t="shared" si="68"/>
        <v>0</v>
      </c>
      <c r="AR275" s="176" t="s">
        <v>528</v>
      </c>
      <c r="AT275" s="176" t="s">
        <v>822</v>
      </c>
      <c r="AU275" s="176" t="s">
        <v>83</v>
      </c>
      <c r="AY275" s="17" t="s">
        <v>214</v>
      </c>
      <c r="BE275" s="104">
        <f t="shared" si="69"/>
        <v>0</v>
      </c>
      <c r="BF275" s="104">
        <f t="shared" si="70"/>
        <v>0</v>
      </c>
      <c r="BG275" s="104">
        <f t="shared" si="71"/>
        <v>0</v>
      </c>
      <c r="BH275" s="104">
        <f t="shared" si="72"/>
        <v>0</v>
      </c>
      <c r="BI275" s="104">
        <f t="shared" si="73"/>
        <v>0</v>
      </c>
      <c r="BJ275" s="17" t="s">
        <v>83</v>
      </c>
      <c r="BK275" s="177">
        <f t="shared" si="74"/>
        <v>0</v>
      </c>
      <c r="BL275" s="17" t="s">
        <v>388</v>
      </c>
      <c r="BM275" s="176" t="s">
        <v>1899</v>
      </c>
    </row>
    <row r="276" spans="2:65" s="1" customFormat="1" ht="24.15" customHeight="1" x14ac:dyDescent="0.2">
      <c r="B276" s="139"/>
      <c r="C276" s="206" t="s">
        <v>1153</v>
      </c>
      <c r="D276" s="206" t="s">
        <v>822</v>
      </c>
      <c r="E276" s="207" t="s">
        <v>88</v>
      </c>
      <c r="F276" s="208" t="s">
        <v>3495</v>
      </c>
      <c r="G276" s="209" t="s">
        <v>516</v>
      </c>
      <c r="H276" s="210">
        <v>20</v>
      </c>
      <c r="I276" s="211"/>
      <c r="J276" s="210">
        <f t="shared" si="65"/>
        <v>0</v>
      </c>
      <c r="K276" s="212"/>
      <c r="L276" s="213"/>
      <c r="M276" s="214" t="s">
        <v>1</v>
      </c>
      <c r="N276" s="215" t="s">
        <v>37</v>
      </c>
      <c r="P276" s="174">
        <f t="shared" si="66"/>
        <v>0</v>
      </c>
      <c r="Q276" s="174">
        <v>0</v>
      </c>
      <c r="R276" s="174">
        <f t="shared" si="67"/>
        <v>0</v>
      </c>
      <c r="S276" s="174">
        <v>0</v>
      </c>
      <c r="T276" s="175">
        <f t="shared" si="68"/>
        <v>0</v>
      </c>
      <c r="AR276" s="176" t="s">
        <v>528</v>
      </c>
      <c r="AT276" s="176" t="s">
        <v>822</v>
      </c>
      <c r="AU276" s="176" t="s">
        <v>83</v>
      </c>
      <c r="AY276" s="17" t="s">
        <v>214</v>
      </c>
      <c r="BE276" s="104">
        <f t="shared" si="69"/>
        <v>0</v>
      </c>
      <c r="BF276" s="104">
        <f t="shared" si="70"/>
        <v>0</v>
      </c>
      <c r="BG276" s="104">
        <f t="shared" si="71"/>
        <v>0</v>
      </c>
      <c r="BH276" s="104">
        <f t="shared" si="72"/>
        <v>0</v>
      </c>
      <c r="BI276" s="104">
        <f t="shared" si="73"/>
        <v>0</v>
      </c>
      <c r="BJ276" s="17" t="s">
        <v>83</v>
      </c>
      <c r="BK276" s="177">
        <f t="shared" si="74"/>
        <v>0</v>
      </c>
      <c r="BL276" s="17" t="s">
        <v>388</v>
      </c>
      <c r="BM276" s="176" t="s">
        <v>1909</v>
      </c>
    </row>
    <row r="277" spans="2:65" s="1" customFormat="1" ht="24.15" customHeight="1" x14ac:dyDescent="0.2">
      <c r="B277" s="139"/>
      <c r="C277" s="206" t="s">
        <v>1157</v>
      </c>
      <c r="D277" s="206" t="s">
        <v>822</v>
      </c>
      <c r="E277" s="207" t="s">
        <v>91</v>
      </c>
      <c r="F277" s="208" t="s">
        <v>3496</v>
      </c>
      <c r="G277" s="209" t="s">
        <v>516</v>
      </c>
      <c r="H277" s="210">
        <v>36</v>
      </c>
      <c r="I277" s="211"/>
      <c r="J277" s="210">
        <f t="shared" si="65"/>
        <v>0</v>
      </c>
      <c r="K277" s="212"/>
      <c r="L277" s="213"/>
      <c r="M277" s="214" t="s">
        <v>1</v>
      </c>
      <c r="N277" s="215" t="s">
        <v>37</v>
      </c>
      <c r="P277" s="174">
        <f t="shared" si="66"/>
        <v>0</v>
      </c>
      <c r="Q277" s="174">
        <v>0</v>
      </c>
      <c r="R277" s="174">
        <f t="shared" si="67"/>
        <v>0</v>
      </c>
      <c r="S277" s="174">
        <v>0</v>
      </c>
      <c r="T277" s="175">
        <f t="shared" si="68"/>
        <v>0</v>
      </c>
      <c r="AR277" s="176" t="s">
        <v>528</v>
      </c>
      <c r="AT277" s="176" t="s">
        <v>822</v>
      </c>
      <c r="AU277" s="176" t="s">
        <v>83</v>
      </c>
      <c r="AY277" s="17" t="s">
        <v>214</v>
      </c>
      <c r="BE277" s="104">
        <f t="shared" si="69"/>
        <v>0</v>
      </c>
      <c r="BF277" s="104">
        <f t="shared" si="70"/>
        <v>0</v>
      </c>
      <c r="BG277" s="104">
        <f t="shared" si="71"/>
        <v>0</v>
      </c>
      <c r="BH277" s="104">
        <f t="shared" si="72"/>
        <v>0</v>
      </c>
      <c r="BI277" s="104">
        <f t="shared" si="73"/>
        <v>0</v>
      </c>
      <c r="BJ277" s="17" t="s">
        <v>83</v>
      </c>
      <c r="BK277" s="177">
        <f t="shared" si="74"/>
        <v>0</v>
      </c>
      <c r="BL277" s="17" t="s">
        <v>388</v>
      </c>
      <c r="BM277" s="176" t="s">
        <v>1917</v>
      </c>
    </row>
    <row r="278" spans="2:65" s="1" customFormat="1" ht="21.75" customHeight="1" x14ac:dyDescent="0.2">
      <c r="B278" s="139"/>
      <c r="C278" s="166" t="s">
        <v>1161</v>
      </c>
      <c r="D278" s="166" t="s">
        <v>216</v>
      </c>
      <c r="E278" s="167" t="s">
        <v>3497</v>
      </c>
      <c r="F278" s="168" t="s">
        <v>3498</v>
      </c>
      <c r="G278" s="169" t="s">
        <v>1465</v>
      </c>
      <c r="H278" s="170">
        <v>90</v>
      </c>
      <c r="I278" s="171"/>
      <c r="J278" s="170">
        <f t="shared" si="65"/>
        <v>0</v>
      </c>
      <c r="K278" s="172"/>
      <c r="L278" s="34"/>
      <c r="M278" s="173" t="s">
        <v>1</v>
      </c>
      <c r="N278" s="138" t="s">
        <v>37</v>
      </c>
      <c r="P278" s="174">
        <f t="shared" si="66"/>
        <v>0</v>
      </c>
      <c r="Q278" s="174">
        <v>0</v>
      </c>
      <c r="R278" s="174">
        <f t="shared" si="67"/>
        <v>0</v>
      </c>
      <c r="S278" s="174">
        <v>0</v>
      </c>
      <c r="T278" s="175">
        <f t="shared" si="68"/>
        <v>0</v>
      </c>
      <c r="AR278" s="176" t="s">
        <v>388</v>
      </c>
      <c r="AT278" s="176" t="s">
        <v>216</v>
      </c>
      <c r="AU278" s="176" t="s">
        <v>83</v>
      </c>
      <c r="AY278" s="17" t="s">
        <v>214</v>
      </c>
      <c r="BE278" s="104">
        <f t="shared" si="69"/>
        <v>0</v>
      </c>
      <c r="BF278" s="104">
        <f t="shared" si="70"/>
        <v>0</v>
      </c>
      <c r="BG278" s="104">
        <f t="shared" si="71"/>
        <v>0</v>
      </c>
      <c r="BH278" s="104">
        <f t="shared" si="72"/>
        <v>0</v>
      </c>
      <c r="BI278" s="104">
        <f t="shared" si="73"/>
        <v>0</v>
      </c>
      <c r="BJ278" s="17" t="s">
        <v>83</v>
      </c>
      <c r="BK278" s="177">
        <f t="shared" si="74"/>
        <v>0</v>
      </c>
      <c r="BL278" s="17" t="s">
        <v>388</v>
      </c>
      <c r="BM278" s="176" t="s">
        <v>1925</v>
      </c>
    </row>
    <row r="279" spans="2:65" s="1" customFormat="1" ht="24.15" customHeight="1" x14ac:dyDescent="0.2">
      <c r="B279" s="139"/>
      <c r="C279" s="166" t="s">
        <v>1165</v>
      </c>
      <c r="D279" s="166" t="s">
        <v>216</v>
      </c>
      <c r="E279" s="167" t="s">
        <v>3499</v>
      </c>
      <c r="F279" s="168" t="s">
        <v>2156</v>
      </c>
      <c r="G279" s="169" t="s">
        <v>481</v>
      </c>
      <c r="H279" s="170">
        <v>4.8000000000000001E-2</v>
      </c>
      <c r="I279" s="171"/>
      <c r="J279" s="170">
        <f t="shared" si="65"/>
        <v>0</v>
      </c>
      <c r="K279" s="172"/>
      <c r="L279" s="34"/>
      <c r="M279" s="173" t="s">
        <v>1</v>
      </c>
      <c r="N279" s="138" t="s">
        <v>37</v>
      </c>
      <c r="P279" s="174">
        <f t="shared" si="66"/>
        <v>0</v>
      </c>
      <c r="Q279" s="174">
        <v>0</v>
      </c>
      <c r="R279" s="174">
        <f t="shared" si="67"/>
        <v>0</v>
      </c>
      <c r="S279" s="174">
        <v>0</v>
      </c>
      <c r="T279" s="175">
        <f t="shared" si="68"/>
        <v>0</v>
      </c>
      <c r="AR279" s="176" t="s">
        <v>388</v>
      </c>
      <c r="AT279" s="176" t="s">
        <v>216</v>
      </c>
      <c r="AU279" s="176" t="s">
        <v>83</v>
      </c>
      <c r="AY279" s="17" t="s">
        <v>214</v>
      </c>
      <c r="BE279" s="104">
        <f t="shared" si="69"/>
        <v>0</v>
      </c>
      <c r="BF279" s="104">
        <f t="shared" si="70"/>
        <v>0</v>
      </c>
      <c r="BG279" s="104">
        <f t="shared" si="71"/>
        <v>0</v>
      </c>
      <c r="BH279" s="104">
        <f t="shared" si="72"/>
        <v>0</v>
      </c>
      <c r="BI279" s="104">
        <f t="shared" si="73"/>
        <v>0</v>
      </c>
      <c r="BJ279" s="17" t="s">
        <v>83</v>
      </c>
      <c r="BK279" s="177">
        <f t="shared" si="74"/>
        <v>0</v>
      </c>
      <c r="BL279" s="17" t="s">
        <v>388</v>
      </c>
      <c r="BM279" s="176" t="s">
        <v>1933</v>
      </c>
    </row>
    <row r="280" spans="2:65" s="11" customFormat="1" ht="25.95" customHeight="1" x14ac:dyDescent="0.25">
      <c r="B280" s="154"/>
      <c r="D280" s="155" t="s">
        <v>70</v>
      </c>
      <c r="E280" s="156" t="s">
        <v>822</v>
      </c>
      <c r="F280" s="156" t="s">
        <v>3500</v>
      </c>
      <c r="I280" s="157"/>
      <c r="J280" s="158">
        <f>BK280</f>
        <v>0</v>
      </c>
      <c r="L280" s="154"/>
      <c r="M280" s="159"/>
      <c r="P280" s="160">
        <f>P281</f>
        <v>0</v>
      </c>
      <c r="R280" s="160">
        <f>R281</f>
        <v>0</v>
      </c>
      <c r="T280" s="161">
        <f>T281</f>
        <v>0</v>
      </c>
      <c r="AR280" s="155" t="s">
        <v>259</v>
      </c>
      <c r="AT280" s="162" t="s">
        <v>70</v>
      </c>
      <c r="AU280" s="162" t="s">
        <v>71</v>
      </c>
      <c r="AY280" s="155" t="s">
        <v>214</v>
      </c>
      <c r="BK280" s="163">
        <f>BK281</f>
        <v>0</v>
      </c>
    </row>
    <row r="281" spans="2:65" s="11" customFormat="1" ht="22.95" customHeight="1" x14ac:dyDescent="0.25">
      <c r="B281" s="154"/>
      <c r="D281" s="155" t="s">
        <v>70</v>
      </c>
      <c r="E281" s="164" t="s">
        <v>3501</v>
      </c>
      <c r="F281" s="164" t="s">
        <v>3502</v>
      </c>
      <c r="I281" s="157"/>
      <c r="J281" s="165">
        <f>BK281</f>
        <v>0</v>
      </c>
      <c r="L281" s="154"/>
      <c r="M281" s="159"/>
      <c r="P281" s="160">
        <f>SUM(P282:P285)</f>
        <v>0</v>
      </c>
      <c r="R281" s="160">
        <f>SUM(R282:R285)</f>
        <v>0</v>
      </c>
      <c r="T281" s="161">
        <f>SUM(T282:T285)</f>
        <v>0</v>
      </c>
      <c r="AR281" s="155" t="s">
        <v>259</v>
      </c>
      <c r="AT281" s="162" t="s">
        <v>70</v>
      </c>
      <c r="AU281" s="162" t="s">
        <v>77</v>
      </c>
      <c r="AY281" s="155" t="s">
        <v>214</v>
      </c>
      <c r="BK281" s="163">
        <f>SUM(BK282:BK285)</f>
        <v>0</v>
      </c>
    </row>
    <row r="282" spans="2:65" s="1" customFormat="1" ht="24.15" customHeight="1" x14ac:dyDescent="0.2">
      <c r="B282" s="139"/>
      <c r="C282" s="166" t="s">
        <v>1169</v>
      </c>
      <c r="D282" s="166" t="s">
        <v>216</v>
      </c>
      <c r="E282" s="167" t="s">
        <v>3503</v>
      </c>
      <c r="F282" s="168" t="s">
        <v>3504</v>
      </c>
      <c r="G282" s="169" t="s">
        <v>1339</v>
      </c>
      <c r="H282" s="170">
        <v>500</v>
      </c>
      <c r="I282" s="171"/>
      <c r="J282" s="170">
        <f>ROUND(I282*H282,3)</f>
        <v>0</v>
      </c>
      <c r="K282" s="172"/>
      <c r="L282" s="34"/>
      <c r="M282" s="173" t="s">
        <v>1</v>
      </c>
      <c r="N282" s="138" t="s">
        <v>37</v>
      </c>
      <c r="P282" s="174">
        <f>O282*H282</f>
        <v>0</v>
      </c>
      <c r="Q282" s="174">
        <v>0</v>
      </c>
      <c r="R282" s="174">
        <f>Q282*H282</f>
        <v>0</v>
      </c>
      <c r="S282" s="174">
        <v>0</v>
      </c>
      <c r="T282" s="175">
        <f>S282*H282</f>
        <v>0</v>
      </c>
      <c r="AR282" s="176" t="s">
        <v>900</v>
      </c>
      <c r="AT282" s="176" t="s">
        <v>216</v>
      </c>
      <c r="AU282" s="176" t="s">
        <v>83</v>
      </c>
      <c r="AY282" s="17" t="s">
        <v>214</v>
      </c>
      <c r="BE282" s="104">
        <f>IF(N282="základná",J282,0)</f>
        <v>0</v>
      </c>
      <c r="BF282" s="104">
        <f>IF(N282="znížená",J282,0)</f>
        <v>0</v>
      </c>
      <c r="BG282" s="104">
        <f>IF(N282="zákl. prenesená",J282,0)</f>
        <v>0</v>
      </c>
      <c r="BH282" s="104">
        <f>IF(N282="zníž. prenesená",J282,0)</f>
        <v>0</v>
      </c>
      <c r="BI282" s="104">
        <f>IF(N282="nulová",J282,0)</f>
        <v>0</v>
      </c>
      <c r="BJ282" s="17" t="s">
        <v>83</v>
      </c>
      <c r="BK282" s="177">
        <f>ROUND(I282*H282,3)</f>
        <v>0</v>
      </c>
      <c r="BL282" s="17" t="s">
        <v>900</v>
      </c>
      <c r="BM282" s="176" t="s">
        <v>1941</v>
      </c>
    </row>
    <row r="283" spans="2:65" s="1" customFormat="1" ht="24.15" customHeight="1" x14ac:dyDescent="0.2">
      <c r="B283" s="139"/>
      <c r="C283" s="166" t="s">
        <v>1173</v>
      </c>
      <c r="D283" s="166" t="s">
        <v>216</v>
      </c>
      <c r="E283" s="167" t="s">
        <v>3505</v>
      </c>
      <c r="F283" s="168" t="s">
        <v>3506</v>
      </c>
      <c r="G283" s="169" t="s">
        <v>1339</v>
      </c>
      <c r="H283" s="170">
        <v>26</v>
      </c>
      <c r="I283" s="171"/>
      <c r="J283" s="170">
        <f>ROUND(I283*H283,3)</f>
        <v>0</v>
      </c>
      <c r="K283" s="172"/>
      <c r="L283" s="34"/>
      <c r="M283" s="173" t="s">
        <v>1</v>
      </c>
      <c r="N283" s="138" t="s">
        <v>37</v>
      </c>
      <c r="P283" s="174">
        <f>O283*H283</f>
        <v>0</v>
      </c>
      <c r="Q283" s="174">
        <v>0</v>
      </c>
      <c r="R283" s="174">
        <f>Q283*H283</f>
        <v>0</v>
      </c>
      <c r="S283" s="174">
        <v>0</v>
      </c>
      <c r="T283" s="175">
        <f>S283*H283</f>
        <v>0</v>
      </c>
      <c r="AR283" s="176" t="s">
        <v>900</v>
      </c>
      <c r="AT283" s="176" t="s">
        <v>216</v>
      </c>
      <c r="AU283" s="176" t="s">
        <v>83</v>
      </c>
      <c r="AY283" s="17" t="s">
        <v>214</v>
      </c>
      <c r="BE283" s="104">
        <f>IF(N283="základná",J283,0)</f>
        <v>0</v>
      </c>
      <c r="BF283" s="104">
        <f>IF(N283="znížená",J283,0)</f>
        <v>0</v>
      </c>
      <c r="BG283" s="104">
        <f>IF(N283="zákl. prenesená",J283,0)</f>
        <v>0</v>
      </c>
      <c r="BH283" s="104">
        <f>IF(N283="zníž. prenesená",J283,0)</f>
        <v>0</v>
      </c>
      <c r="BI283" s="104">
        <f>IF(N283="nulová",J283,0)</f>
        <v>0</v>
      </c>
      <c r="BJ283" s="17" t="s">
        <v>83</v>
      </c>
      <c r="BK283" s="177">
        <f>ROUND(I283*H283,3)</f>
        <v>0</v>
      </c>
      <c r="BL283" s="17" t="s">
        <v>900</v>
      </c>
      <c r="BM283" s="176" t="s">
        <v>1949</v>
      </c>
    </row>
    <row r="284" spans="2:65" s="1" customFormat="1" ht="24.15" customHeight="1" x14ac:dyDescent="0.2">
      <c r="B284" s="139"/>
      <c r="C284" s="166" t="s">
        <v>1177</v>
      </c>
      <c r="D284" s="166" t="s">
        <v>216</v>
      </c>
      <c r="E284" s="167" t="s">
        <v>3507</v>
      </c>
      <c r="F284" s="168" t="s">
        <v>3508</v>
      </c>
      <c r="G284" s="169" t="s">
        <v>1339</v>
      </c>
      <c r="H284" s="170">
        <v>52</v>
      </c>
      <c r="I284" s="171"/>
      <c r="J284" s="170">
        <f>ROUND(I284*H284,3)</f>
        <v>0</v>
      </c>
      <c r="K284" s="172"/>
      <c r="L284" s="34"/>
      <c r="M284" s="173" t="s">
        <v>1</v>
      </c>
      <c r="N284" s="138" t="s">
        <v>37</v>
      </c>
      <c r="P284" s="174">
        <f>O284*H284</f>
        <v>0</v>
      </c>
      <c r="Q284" s="174">
        <v>0</v>
      </c>
      <c r="R284" s="174">
        <f>Q284*H284</f>
        <v>0</v>
      </c>
      <c r="S284" s="174">
        <v>0</v>
      </c>
      <c r="T284" s="175">
        <f>S284*H284</f>
        <v>0</v>
      </c>
      <c r="AR284" s="176" t="s">
        <v>900</v>
      </c>
      <c r="AT284" s="176" t="s">
        <v>216</v>
      </c>
      <c r="AU284" s="176" t="s">
        <v>83</v>
      </c>
      <c r="AY284" s="17" t="s">
        <v>214</v>
      </c>
      <c r="BE284" s="104">
        <f>IF(N284="základná",J284,0)</f>
        <v>0</v>
      </c>
      <c r="BF284" s="104">
        <f>IF(N284="znížená",J284,0)</f>
        <v>0</v>
      </c>
      <c r="BG284" s="104">
        <f>IF(N284="zákl. prenesená",J284,0)</f>
        <v>0</v>
      </c>
      <c r="BH284" s="104">
        <f>IF(N284="zníž. prenesená",J284,0)</f>
        <v>0</v>
      </c>
      <c r="BI284" s="104">
        <f>IF(N284="nulová",J284,0)</f>
        <v>0</v>
      </c>
      <c r="BJ284" s="17" t="s">
        <v>83</v>
      </c>
      <c r="BK284" s="177">
        <f>ROUND(I284*H284,3)</f>
        <v>0</v>
      </c>
      <c r="BL284" s="17" t="s">
        <v>900</v>
      </c>
      <c r="BM284" s="176" t="s">
        <v>1957</v>
      </c>
    </row>
    <row r="285" spans="2:65" s="1" customFormat="1" ht="24.15" customHeight="1" x14ac:dyDescent="0.2">
      <c r="B285" s="139"/>
      <c r="C285" s="166" t="s">
        <v>1181</v>
      </c>
      <c r="D285" s="166" t="s">
        <v>216</v>
      </c>
      <c r="E285" s="167" t="s">
        <v>3509</v>
      </c>
      <c r="F285" s="168" t="s">
        <v>3510</v>
      </c>
      <c r="G285" s="169" t="s">
        <v>1339</v>
      </c>
      <c r="H285" s="170">
        <v>150</v>
      </c>
      <c r="I285" s="171"/>
      <c r="J285" s="170">
        <f>ROUND(I285*H285,3)</f>
        <v>0</v>
      </c>
      <c r="K285" s="172"/>
      <c r="L285" s="34"/>
      <c r="M285" s="173" t="s">
        <v>1</v>
      </c>
      <c r="N285" s="138" t="s">
        <v>37</v>
      </c>
      <c r="P285" s="174">
        <f>O285*H285</f>
        <v>0</v>
      </c>
      <c r="Q285" s="174">
        <v>0</v>
      </c>
      <c r="R285" s="174">
        <f>Q285*H285</f>
        <v>0</v>
      </c>
      <c r="S285" s="174">
        <v>0</v>
      </c>
      <c r="T285" s="175">
        <f>S285*H285</f>
        <v>0</v>
      </c>
      <c r="AR285" s="176" t="s">
        <v>900</v>
      </c>
      <c r="AT285" s="176" t="s">
        <v>216</v>
      </c>
      <c r="AU285" s="176" t="s">
        <v>83</v>
      </c>
      <c r="AY285" s="17" t="s">
        <v>214</v>
      </c>
      <c r="BE285" s="104">
        <f>IF(N285="základná",J285,0)</f>
        <v>0</v>
      </c>
      <c r="BF285" s="104">
        <f>IF(N285="znížená",J285,0)</f>
        <v>0</v>
      </c>
      <c r="BG285" s="104">
        <f>IF(N285="zákl. prenesená",J285,0)</f>
        <v>0</v>
      </c>
      <c r="BH285" s="104">
        <f>IF(N285="zníž. prenesená",J285,0)</f>
        <v>0</v>
      </c>
      <c r="BI285" s="104">
        <f>IF(N285="nulová",J285,0)</f>
        <v>0</v>
      </c>
      <c r="BJ285" s="17" t="s">
        <v>83</v>
      </c>
      <c r="BK285" s="177">
        <f>ROUND(I285*H285,3)</f>
        <v>0</v>
      </c>
      <c r="BL285" s="17" t="s">
        <v>900</v>
      </c>
      <c r="BM285" s="176" t="s">
        <v>1980</v>
      </c>
    </row>
    <row r="286" spans="2:65" s="11" customFormat="1" ht="25.95" customHeight="1" x14ac:dyDescent="0.25">
      <c r="B286" s="154"/>
      <c r="D286" s="155" t="s">
        <v>70</v>
      </c>
      <c r="E286" s="156" t="s">
        <v>3511</v>
      </c>
      <c r="F286" s="156" t="s">
        <v>3512</v>
      </c>
      <c r="I286" s="157"/>
      <c r="J286" s="158">
        <f>BK286</f>
        <v>0</v>
      </c>
      <c r="L286" s="154"/>
      <c r="M286" s="159"/>
      <c r="P286" s="160">
        <f>SUM(P287:P291)</f>
        <v>0</v>
      </c>
      <c r="R286" s="160">
        <f>SUM(R287:R291)</f>
        <v>0</v>
      </c>
      <c r="T286" s="161">
        <f>SUM(T287:T291)</f>
        <v>0</v>
      </c>
      <c r="AR286" s="155" t="s">
        <v>220</v>
      </c>
      <c r="AT286" s="162" t="s">
        <v>70</v>
      </c>
      <c r="AU286" s="162" t="s">
        <v>71</v>
      </c>
      <c r="AY286" s="155" t="s">
        <v>214</v>
      </c>
      <c r="BK286" s="163">
        <f>SUM(BK287:BK291)</f>
        <v>0</v>
      </c>
    </row>
    <row r="287" spans="2:65" s="1" customFormat="1" ht="37.950000000000003" customHeight="1" x14ac:dyDescent="0.2">
      <c r="B287" s="139"/>
      <c r="C287" s="166" t="s">
        <v>1185</v>
      </c>
      <c r="D287" s="166" t="s">
        <v>216</v>
      </c>
      <c r="E287" s="167" t="s">
        <v>3513</v>
      </c>
      <c r="F287" s="168" t="s">
        <v>3514</v>
      </c>
      <c r="G287" s="169" t="s">
        <v>3515</v>
      </c>
      <c r="H287" s="170">
        <v>24</v>
      </c>
      <c r="I287" s="171"/>
      <c r="J287" s="170">
        <f>ROUND(I287*H287,3)</f>
        <v>0</v>
      </c>
      <c r="K287" s="172"/>
      <c r="L287" s="34"/>
      <c r="M287" s="173" t="s">
        <v>1</v>
      </c>
      <c r="N287" s="138" t="s">
        <v>37</v>
      </c>
      <c r="P287" s="174">
        <f>O287*H287</f>
        <v>0</v>
      </c>
      <c r="Q287" s="174">
        <v>0</v>
      </c>
      <c r="R287" s="174">
        <f>Q287*H287</f>
        <v>0</v>
      </c>
      <c r="S287" s="174">
        <v>0</v>
      </c>
      <c r="T287" s="175">
        <f>S287*H287</f>
        <v>0</v>
      </c>
      <c r="AR287" s="176" t="s">
        <v>3516</v>
      </c>
      <c r="AT287" s="176" t="s">
        <v>216</v>
      </c>
      <c r="AU287" s="176" t="s">
        <v>77</v>
      </c>
      <c r="AY287" s="17" t="s">
        <v>214</v>
      </c>
      <c r="BE287" s="104">
        <f>IF(N287="základná",J287,0)</f>
        <v>0</v>
      </c>
      <c r="BF287" s="104">
        <f>IF(N287="znížená",J287,0)</f>
        <v>0</v>
      </c>
      <c r="BG287" s="104">
        <f>IF(N287="zákl. prenesená",J287,0)</f>
        <v>0</v>
      </c>
      <c r="BH287" s="104">
        <f>IF(N287="zníž. prenesená",J287,0)</f>
        <v>0</v>
      </c>
      <c r="BI287" s="104">
        <f>IF(N287="nulová",J287,0)</f>
        <v>0</v>
      </c>
      <c r="BJ287" s="17" t="s">
        <v>83</v>
      </c>
      <c r="BK287" s="177">
        <f>ROUND(I287*H287,3)</f>
        <v>0</v>
      </c>
      <c r="BL287" s="17" t="s">
        <v>3516</v>
      </c>
      <c r="BM287" s="176" t="s">
        <v>2005</v>
      </c>
    </row>
    <row r="288" spans="2:65" s="1" customFormat="1" ht="37.950000000000003" customHeight="1" x14ac:dyDescent="0.2">
      <c r="B288" s="139"/>
      <c r="C288" s="166" t="s">
        <v>1189</v>
      </c>
      <c r="D288" s="166" t="s">
        <v>216</v>
      </c>
      <c r="E288" s="167" t="s">
        <v>3517</v>
      </c>
      <c r="F288" s="168" t="s">
        <v>3518</v>
      </c>
      <c r="G288" s="169" t="s">
        <v>3515</v>
      </c>
      <c r="H288" s="170">
        <v>30</v>
      </c>
      <c r="I288" s="171"/>
      <c r="J288" s="170">
        <f>ROUND(I288*H288,3)</f>
        <v>0</v>
      </c>
      <c r="K288" s="172"/>
      <c r="L288" s="34"/>
      <c r="M288" s="173" t="s">
        <v>1</v>
      </c>
      <c r="N288" s="138" t="s">
        <v>37</v>
      </c>
      <c r="P288" s="174">
        <f>O288*H288</f>
        <v>0</v>
      </c>
      <c r="Q288" s="174">
        <v>0</v>
      </c>
      <c r="R288" s="174">
        <f>Q288*H288</f>
        <v>0</v>
      </c>
      <c r="S288" s="174">
        <v>0</v>
      </c>
      <c r="T288" s="175">
        <f>S288*H288</f>
        <v>0</v>
      </c>
      <c r="AR288" s="176" t="s">
        <v>3516</v>
      </c>
      <c r="AT288" s="176" t="s">
        <v>216</v>
      </c>
      <c r="AU288" s="176" t="s">
        <v>77</v>
      </c>
      <c r="AY288" s="17" t="s">
        <v>214</v>
      </c>
      <c r="BE288" s="104">
        <f>IF(N288="základná",J288,0)</f>
        <v>0</v>
      </c>
      <c r="BF288" s="104">
        <f>IF(N288="znížená",J288,0)</f>
        <v>0</v>
      </c>
      <c r="BG288" s="104">
        <f>IF(N288="zákl. prenesená",J288,0)</f>
        <v>0</v>
      </c>
      <c r="BH288" s="104">
        <f>IF(N288="zníž. prenesená",J288,0)</f>
        <v>0</v>
      </c>
      <c r="BI288" s="104">
        <f>IF(N288="nulová",J288,0)</f>
        <v>0</v>
      </c>
      <c r="BJ288" s="17" t="s">
        <v>83</v>
      </c>
      <c r="BK288" s="177">
        <f>ROUND(I288*H288,3)</f>
        <v>0</v>
      </c>
      <c r="BL288" s="17" t="s">
        <v>3516</v>
      </c>
      <c r="BM288" s="176" t="s">
        <v>2014</v>
      </c>
    </row>
    <row r="289" spans="2:65" s="1" customFormat="1" ht="37.950000000000003" customHeight="1" x14ac:dyDescent="0.2">
      <c r="B289" s="139"/>
      <c r="C289" s="166" t="s">
        <v>1193</v>
      </c>
      <c r="D289" s="166" t="s">
        <v>216</v>
      </c>
      <c r="E289" s="167" t="s">
        <v>3519</v>
      </c>
      <c r="F289" s="168" t="s">
        <v>3520</v>
      </c>
      <c r="G289" s="169" t="s">
        <v>3515</v>
      </c>
      <c r="H289" s="170">
        <v>24</v>
      </c>
      <c r="I289" s="171"/>
      <c r="J289" s="170">
        <f>ROUND(I289*H289,3)</f>
        <v>0</v>
      </c>
      <c r="K289" s="172"/>
      <c r="L289" s="34"/>
      <c r="M289" s="173" t="s">
        <v>1</v>
      </c>
      <c r="N289" s="138" t="s">
        <v>37</v>
      </c>
      <c r="P289" s="174">
        <f>O289*H289</f>
        <v>0</v>
      </c>
      <c r="Q289" s="174">
        <v>0</v>
      </c>
      <c r="R289" s="174">
        <f>Q289*H289</f>
        <v>0</v>
      </c>
      <c r="S289" s="174">
        <v>0</v>
      </c>
      <c r="T289" s="175">
        <f>S289*H289</f>
        <v>0</v>
      </c>
      <c r="AR289" s="176" t="s">
        <v>3516</v>
      </c>
      <c r="AT289" s="176" t="s">
        <v>216</v>
      </c>
      <c r="AU289" s="176" t="s">
        <v>77</v>
      </c>
      <c r="AY289" s="17" t="s">
        <v>214</v>
      </c>
      <c r="BE289" s="104">
        <f>IF(N289="základná",J289,0)</f>
        <v>0</v>
      </c>
      <c r="BF289" s="104">
        <f>IF(N289="znížená",J289,0)</f>
        <v>0</v>
      </c>
      <c r="BG289" s="104">
        <f>IF(N289="zákl. prenesená",J289,0)</f>
        <v>0</v>
      </c>
      <c r="BH289" s="104">
        <f>IF(N289="zníž. prenesená",J289,0)</f>
        <v>0</v>
      </c>
      <c r="BI289" s="104">
        <f>IF(N289="nulová",J289,0)</f>
        <v>0</v>
      </c>
      <c r="BJ289" s="17" t="s">
        <v>83</v>
      </c>
      <c r="BK289" s="177">
        <f>ROUND(I289*H289,3)</f>
        <v>0</v>
      </c>
      <c r="BL289" s="17" t="s">
        <v>3516</v>
      </c>
      <c r="BM289" s="176" t="s">
        <v>2032</v>
      </c>
    </row>
    <row r="290" spans="2:65" s="1" customFormat="1" ht="16.5" customHeight="1" x14ac:dyDescent="0.2">
      <c r="B290" s="139"/>
      <c r="C290" s="166" t="s">
        <v>1209</v>
      </c>
      <c r="D290" s="166" t="s">
        <v>216</v>
      </c>
      <c r="E290" s="167" t="s">
        <v>3521</v>
      </c>
      <c r="F290" s="168" t="s">
        <v>3522</v>
      </c>
      <c r="G290" s="169" t="s">
        <v>3515</v>
      </c>
      <c r="H290" s="170">
        <v>20</v>
      </c>
      <c r="I290" s="171"/>
      <c r="J290" s="170">
        <f>ROUND(I290*H290,3)</f>
        <v>0</v>
      </c>
      <c r="K290" s="172"/>
      <c r="L290" s="34"/>
      <c r="M290" s="173" t="s">
        <v>1</v>
      </c>
      <c r="N290" s="138" t="s">
        <v>37</v>
      </c>
      <c r="P290" s="174">
        <f>O290*H290</f>
        <v>0</v>
      </c>
      <c r="Q290" s="174">
        <v>0</v>
      </c>
      <c r="R290" s="174">
        <f>Q290*H290</f>
        <v>0</v>
      </c>
      <c r="S290" s="174">
        <v>0</v>
      </c>
      <c r="T290" s="175">
        <f>S290*H290</f>
        <v>0</v>
      </c>
      <c r="AR290" s="176" t="s">
        <v>3516</v>
      </c>
      <c r="AT290" s="176" t="s">
        <v>216</v>
      </c>
      <c r="AU290" s="176" t="s">
        <v>77</v>
      </c>
      <c r="AY290" s="17" t="s">
        <v>214</v>
      </c>
      <c r="BE290" s="104">
        <f>IF(N290="základná",J290,0)</f>
        <v>0</v>
      </c>
      <c r="BF290" s="104">
        <f>IF(N290="znížená",J290,0)</f>
        <v>0</v>
      </c>
      <c r="BG290" s="104">
        <f>IF(N290="zákl. prenesená",J290,0)</f>
        <v>0</v>
      </c>
      <c r="BH290" s="104">
        <f>IF(N290="zníž. prenesená",J290,0)</f>
        <v>0</v>
      </c>
      <c r="BI290" s="104">
        <f>IF(N290="nulová",J290,0)</f>
        <v>0</v>
      </c>
      <c r="BJ290" s="17" t="s">
        <v>83</v>
      </c>
      <c r="BK290" s="177">
        <f>ROUND(I290*H290,3)</f>
        <v>0</v>
      </c>
      <c r="BL290" s="17" t="s">
        <v>3516</v>
      </c>
      <c r="BM290" s="176" t="s">
        <v>2050</v>
      </c>
    </row>
    <row r="291" spans="2:65" s="1" customFormat="1" ht="16.5" customHeight="1" x14ac:dyDescent="0.2">
      <c r="B291" s="139"/>
      <c r="C291" s="206" t="s">
        <v>1216</v>
      </c>
      <c r="D291" s="206" t="s">
        <v>822</v>
      </c>
      <c r="E291" s="207" t="s">
        <v>3523</v>
      </c>
      <c r="F291" s="208" t="s">
        <v>3524</v>
      </c>
      <c r="G291" s="209" t="s">
        <v>516</v>
      </c>
      <c r="H291" s="210">
        <v>1</v>
      </c>
      <c r="I291" s="211"/>
      <c r="J291" s="210">
        <f>ROUND(I291*H291,3)</f>
        <v>0</v>
      </c>
      <c r="K291" s="212"/>
      <c r="L291" s="213"/>
      <c r="M291" s="224" t="s">
        <v>1</v>
      </c>
      <c r="N291" s="225" t="s">
        <v>37</v>
      </c>
      <c r="O291" s="221"/>
      <c r="P291" s="222">
        <f>O291*H291</f>
        <v>0</v>
      </c>
      <c r="Q291" s="222">
        <v>0</v>
      </c>
      <c r="R291" s="222">
        <f>Q291*H291</f>
        <v>0</v>
      </c>
      <c r="S291" s="222">
        <v>0</v>
      </c>
      <c r="T291" s="223">
        <f>S291*H291</f>
        <v>0</v>
      </c>
      <c r="AR291" s="176" t="s">
        <v>3516</v>
      </c>
      <c r="AT291" s="176" t="s">
        <v>822</v>
      </c>
      <c r="AU291" s="176" t="s">
        <v>77</v>
      </c>
      <c r="AY291" s="17" t="s">
        <v>214</v>
      </c>
      <c r="BE291" s="104">
        <f>IF(N291="základná",J291,0)</f>
        <v>0</v>
      </c>
      <c r="BF291" s="104">
        <f>IF(N291="znížená",J291,0)</f>
        <v>0</v>
      </c>
      <c r="BG291" s="104">
        <f>IF(N291="zákl. prenesená",J291,0)</f>
        <v>0</v>
      </c>
      <c r="BH291" s="104">
        <f>IF(N291="zníž. prenesená",J291,0)</f>
        <v>0</v>
      </c>
      <c r="BI291" s="104">
        <f>IF(N291="nulová",J291,0)</f>
        <v>0</v>
      </c>
      <c r="BJ291" s="17" t="s">
        <v>83</v>
      </c>
      <c r="BK291" s="177">
        <f>ROUND(I291*H291,3)</f>
        <v>0</v>
      </c>
      <c r="BL291" s="17" t="s">
        <v>3516</v>
      </c>
      <c r="BM291" s="176" t="s">
        <v>2058</v>
      </c>
    </row>
    <row r="292" spans="2:65" s="13" customFormat="1" ht="35.25" customHeight="1" x14ac:dyDescent="0.2">
      <c r="B292" s="186"/>
      <c r="D292" s="238" t="s">
        <v>3920</v>
      </c>
      <c r="E292" s="187"/>
      <c r="F292" s="188"/>
      <c r="H292" s="189"/>
      <c r="I292" s="190"/>
      <c r="L292" s="186"/>
      <c r="M292" s="191"/>
      <c r="T292" s="192"/>
      <c r="AT292" s="187"/>
      <c r="AU292" s="187"/>
      <c r="AY292" s="187"/>
    </row>
    <row r="293" spans="2:65" s="13" customFormat="1" ht="28.5" customHeight="1" x14ac:dyDescent="0.25">
      <c r="B293" s="186"/>
      <c r="D293" s="291" t="s">
        <v>3921</v>
      </c>
      <c r="E293" s="293"/>
      <c r="F293" s="293"/>
      <c r="G293" s="293"/>
      <c r="H293" s="293"/>
      <c r="I293" s="293"/>
      <c r="J293" s="293"/>
      <c r="L293" s="186"/>
      <c r="M293" s="191"/>
      <c r="T293" s="192"/>
      <c r="AT293" s="187"/>
      <c r="AU293" s="187"/>
      <c r="AY293" s="187"/>
    </row>
    <row r="294" spans="2:65" s="13" customFormat="1" ht="44.25" customHeight="1" x14ac:dyDescent="0.2">
      <c r="B294" s="186"/>
      <c r="D294" s="291" t="s">
        <v>3922</v>
      </c>
      <c r="E294" s="291"/>
      <c r="F294" s="291"/>
      <c r="G294" s="291"/>
      <c r="H294" s="291"/>
      <c r="I294" s="291"/>
      <c r="J294" s="291"/>
      <c r="L294" s="186"/>
      <c r="M294" s="191"/>
      <c r="T294" s="192"/>
      <c r="AT294" s="187"/>
      <c r="AU294" s="187"/>
      <c r="AY294" s="187"/>
    </row>
    <row r="295" spans="2:65" s="13" customFormat="1" ht="45.75" customHeight="1" x14ac:dyDescent="0.2">
      <c r="B295" s="186"/>
      <c r="D295" s="291" t="s">
        <v>3923</v>
      </c>
      <c r="E295" s="291"/>
      <c r="F295" s="291"/>
      <c r="G295" s="291"/>
      <c r="H295" s="291"/>
      <c r="I295" s="291"/>
      <c r="J295" s="291"/>
      <c r="L295" s="186"/>
      <c r="M295" s="191"/>
      <c r="T295" s="192"/>
      <c r="AT295" s="187"/>
      <c r="AU295" s="187"/>
      <c r="AY295" s="187"/>
    </row>
    <row r="296" spans="2:65" s="13" customFormat="1" ht="30" customHeight="1" x14ac:dyDescent="0.2">
      <c r="B296" s="186"/>
      <c r="D296" s="291" t="s">
        <v>3924</v>
      </c>
      <c r="E296" s="291"/>
      <c r="F296" s="291"/>
      <c r="G296" s="291"/>
      <c r="H296" s="291"/>
      <c r="I296" s="291"/>
      <c r="J296" s="291"/>
      <c r="L296" s="186"/>
      <c r="M296" s="191"/>
      <c r="T296" s="192"/>
      <c r="AT296" s="187"/>
      <c r="AU296" s="187"/>
      <c r="AY296" s="187"/>
    </row>
    <row r="297" spans="2:65" s="13" customFormat="1" ht="42.75" customHeight="1" x14ac:dyDescent="0.2">
      <c r="B297" s="186"/>
      <c r="D297" s="291" t="s">
        <v>3925</v>
      </c>
      <c r="E297" s="291"/>
      <c r="F297" s="291"/>
      <c r="G297" s="291"/>
      <c r="H297" s="291"/>
      <c r="I297" s="291"/>
      <c r="J297" s="291"/>
      <c r="L297" s="186"/>
      <c r="M297" s="191"/>
      <c r="T297" s="192"/>
      <c r="AT297" s="187"/>
      <c r="AU297" s="187"/>
      <c r="AY297" s="187"/>
    </row>
    <row r="298" spans="2:65" s="1" customFormat="1" ht="6.9" customHeight="1" x14ac:dyDescent="0.2">
      <c r="B298" s="49"/>
      <c r="C298" s="50"/>
      <c r="D298" s="50"/>
      <c r="E298" s="50"/>
      <c r="F298" s="50"/>
      <c r="G298" s="50"/>
      <c r="H298" s="50"/>
      <c r="I298" s="50"/>
      <c r="J298" s="50"/>
      <c r="K298" s="50"/>
      <c r="L298" s="34"/>
    </row>
  </sheetData>
  <autoFilter ref="C144:K291" xr:uid="{00000000-0009-0000-0000-000003000000}"/>
  <mergeCells count="22">
    <mergeCell ref="D118:F118"/>
    <mergeCell ref="E7:H7"/>
    <mergeCell ref="E9:H9"/>
    <mergeCell ref="E11:H11"/>
    <mergeCell ref="E20:H20"/>
    <mergeCell ref="E29:H29"/>
    <mergeCell ref="D296:J296"/>
    <mergeCell ref="D297:J297"/>
    <mergeCell ref="E137:H137"/>
    <mergeCell ref="L2:V2"/>
    <mergeCell ref="D293:J293"/>
    <mergeCell ref="D294:J294"/>
    <mergeCell ref="D295:J295"/>
    <mergeCell ref="D119:F119"/>
    <mergeCell ref="D120:F120"/>
    <mergeCell ref="D121:F121"/>
    <mergeCell ref="E133:H133"/>
    <mergeCell ref="E135:H135"/>
    <mergeCell ref="E85:H85"/>
    <mergeCell ref="E87:H87"/>
    <mergeCell ref="E89:H89"/>
    <mergeCell ref="D117:F11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1"/>
  <sheetViews>
    <sheetView showGridLines="0" topLeftCell="A114" workbookViewId="0">
      <selection activeCell="H154" sqref="H135:H15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93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13</v>
      </c>
      <c r="L6" s="20"/>
    </row>
    <row r="7" spans="2:4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</row>
    <row r="8" spans="2:46" ht="12" customHeight="1" x14ac:dyDescent="0.2">
      <c r="B8" s="20"/>
      <c r="D8" s="27" t="s">
        <v>124</v>
      </c>
      <c r="L8" s="20"/>
    </row>
    <row r="9" spans="2:46" s="1" customFormat="1" ht="16.5" customHeight="1" x14ac:dyDescent="0.2">
      <c r="B9" s="34"/>
      <c r="E9" s="297" t="s">
        <v>3915</v>
      </c>
      <c r="F9" s="298"/>
      <c r="G9" s="298"/>
      <c r="H9" s="298"/>
      <c r="L9" s="34"/>
    </row>
    <row r="10" spans="2:46" s="1" customFormat="1" ht="12" customHeight="1" x14ac:dyDescent="0.2">
      <c r="B10" s="34"/>
      <c r="D10" s="27" t="s">
        <v>130</v>
      </c>
      <c r="L10" s="34"/>
    </row>
    <row r="11" spans="2:46" s="1" customFormat="1" ht="16.5" customHeight="1" x14ac:dyDescent="0.2">
      <c r="B11" s="34"/>
      <c r="E11" s="272" t="s">
        <v>3525</v>
      </c>
      <c r="F11" s="292"/>
      <c r="G11" s="292"/>
      <c r="H11" s="292"/>
      <c r="L11" s="34"/>
    </row>
    <row r="12" spans="2:46" s="1" customFormat="1" x14ac:dyDescent="0.2">
      <c r="B12" s="34"/>
      <c r="L12" s="34"/>
    </row>
    <row r="13" spans="2:4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</row>
    <row r="14" spans="2:4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</row>
    <row r="15" spans="2:46" s="1" customFormat="1" ht="10.95" customHeight="1" x14ac:dyDescent="0.2">
      <c r="B15" s="34"/>
      <c r="L15" s="34"/>
    </row>
    <row r="16" spans="2:4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</row>
    <row r="17" spans="2:12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</row>
    <row r="18" spans="2:12" s="1" customFormat="1" ht="6.9" customHeight="1" x14ac:dyDescent="0.2">
      <c r="B18" s="34"/>
      <c r="L18" s="34"/>
    </row>
    <row r="19" spans="2:12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</row>
    <row r="20" spans="2:12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</row>
    <row r="21" spans="2:12" s="1" customFormat="1" ht="6.9" customHeight="1" x14ac:dyDescent="0.2">
      <c r="B21" s="34"/>
      <c r="L21" s="34"/>
    </row>
    <row r="22" spans="2:12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</row>
    <row r="23" spans="2:12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12" s="1" customFormat="1" ht="6.9" customHeight="1" x14ac:dyDescent="0.2">
      <c r="B24" s="34"/>
      <c r="L24" s="34"/>
    </row>
    <row r="25" spans="2:12" s="1" customFormat="1" ht="12" customHeight="1" x14ac:dyDescent="0.2">
      <c r="B25" s="34"/>
      <c r="D25" s="27" t="s">
        <v>27</v>
      </c>
      <c r="I25" s="27" t="s">
        <v>20</v>
      </c>
      <c r="J25" s="25" t="str">
        <f>IF('Rekapitulácia stavby'!AN20="","",'Rekapitulácia stavby'!AN20)</f>
        <v/>
      </c>
      <c r="L25" s="34"/>
    </row>
    <row r="26" spans="2:12" s="1" customFormat="1" ht="18" customHeight="1" x14ac:dyDescent="0.2">
      <c r="B26" s="34"/>
      <c r="E26" s="25" t="str">
        <f>IF('Rekapitulácia stavby'!E21="","",'Rekapitulácia stavby'!E21)</f>
        <v xml:space="preserve"> </v>
      </c>
      <c r="I26" s="27" t="s">
        <v>21</v>
      </c>
      <c r="J26" s="25" t="str">
        <f>IF('Rekapitulácia stavby'!AN21="","",'Rekapitulácia stavby'!AN21)</f>
        <v/>
      </c>
      <c r="L26" s="34"/>
    </row>
    <row r="27" spans="2:12" s="1" customFormat="1" ht="6.9" customHeight="1" x14ac:dyDescent="0.2">
      <c r="B27" s="34"/>
      <c r="L27" s="34"/>
    </row>
    <row r="28" spans="2:12" s="1" customFormat="1" ht="12" customHeight="1" x14ac:dyDescent="0.2">
      <c r="B28" s="34"/>
      <c r="D28" s="27" t="s">
        <v>28</v>
      </c>
      <c r="L28" s="34"/>
    </row>
    <row r="29" spans="2:12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12" s="1" customFormat="1" ht="6.9" customHeight="1" x14ac:dyDescent="0.2">
      <c r="B30" s="34"/>
      <c r="L30" s="34"/>
    </row>
    <row r="31" spans="2:12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J103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ROUND((SUM(BE103:BE110) + SUM(BE132:BE154)),  2)</f>
        <v>0</v>
      </c>
      <c r="G37" s="116"/>
      <c r="H37" s="116"/>
      <c r="I37" s="117">
        <v>0.2</v>
      </c>
      <c r="J37" s="115">
        <f>ROUND(((SUM(BE103:BE110) + SUM(BE132:BE154))*I37),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ROUND((SUM(BF103:BF110) + SUM(BF132:BF154)),  2)</f>
        <v>0</v>
      </c>
      <c r="G38" s="116"/>
      <c r="H38" s="116"/>
      <c r="I38" s="117">
        <v>0.2</v>
      </c>
      <c r="J38" s="115">
        <f>ROUND(((SUM(BF103:BF110) + SUM(BF132:BF154))*I38),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ROUND((SUM(BG103:BG110) + SUM(BG132:BG154)),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ROUND((SUM(BH103:BH110) + SUM(BH132:BH154)),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ROUND((SUM(BI103:BI110) + SUM(BI132:BI154)),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L86" s="20"/>
    </row>
    <row r="87" spans="2:12" s="1" customFormat="1" ht="16.5" customHeight="1" x14ac:dyDescent="0.2">
      <c r="B87" s="34"/>
      <c r="E87" s="295" t="str">
        <f>E9</f>
        <v>SO-21 Expedičná chladiareň, SO-22 Sociálno-administratívna budova</v>
      </c>
      <c r="F87" s="300"/>
      <c r="G87" s="300"/>
      <c r="H87" s="300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04 - Vzduchotechnika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65" s="1" customFormat="1" ht="10.35" customHeight="1" x14ac:dyDescent="0.2">
      <c r="B97" s="34"/>
      <c r="L97" s="34"/>
    </row>
    <row r="98" spans="2:65" s="1" customFormat="1" ht="22.95" customHeight="1" x14ac:dyDescent="0.2">
      <c r="B98" s="34"/>
      <c r="C98" s="128" t="s">
        <v>167</v>
      </c>
      <c r="J98" s="70">
        <f>J132</f>
        <v>0</v>
      </c>
      <c r="L98" s="34"/>
      <c r="AU98" s="17" t="s">
        <v>168</v>
      </c>
    </row>
    <row r="99" spans="2:65" s="8" customFormat="1" ht="24.9" customHeight="1" x14ac:dyDescent="0.2">
      <c r="B99" s="129"/>
      <c r="D99" s="130" t="s">
        <v>3526</v>
      </c>
      <c r="E99" s="131"/>
      <c r="F99" s="131"/>
      <c r="G99" s="131"/>
      <c r="H99" s="131"/>
      <c r="I99" s="131"/>
      <c r="J99" s="132">
        <f>J133</f>
        <v>0</v>
      </c>
      <c r="L99" s="129"/>
    </row>
    <row r="100" spans="2:65" s="9" customFormat="1" ht="19.95" customHeight="1" x14ac:dyDescent="0.2">
      <c r="B100" s="133"/>
      <c r="D100" s="134" t="s">
        <v>3527</v>
      </c>
      <c r="E100" s="135"/>
      <c r="F100" s="135"/>
      <c r="G100" s="135"/>
      <c r="H100" s="135"/>
      <c r="I100" s="135"/>
      <c r="J100" s="136">
        <f>J134</f>
        <v>0</v>
      </c>
      <c r="L100" s="133"/>
    </row>
    <row r="101" spans="2:65" s="1" customFormat="1" ht="21.75" customHeight="1" x14ac:dyDescent="0.2">
      <c r="B101" s="34"/>
      <c r="L101" s="34"/>
    </row>
    <row r="102" spans="2:65" s="1" customFormat="1" ht="6.9" customHeight="1" x14ac:dyDescent="0.2">
      <c r="B102" s="34"/>
      <c r="L102" s="34"/>
    </row>
    <row r="103" spans="2:65" s="1" customFormat="1" ht="29.25" customHeight="1" x14ac:dyDescent="0.2">
      <c r="B103" s="34"/>
      <c r="C103" s="128" t="s">
        <v>192</v>
      </c>
      <c r="J103" s="137">
        <f>ROUND(J104 + J105 + J106 + J107 + J108 + J109,2)</f>
        <v>0</v>
      </c>
      <c r="L103" s="34"/>
      <c r="N103" s="138" t="s">
        <v>35</v>
      </c>
    </row>
    <row r="104" spans="2:65" s="1" customFormat="1" ht="18" customHeight="1" x14ac:dyDescent="0.2">
      <c r="B104" s="139"/>
      <c r="C104" s="140"/>
      <c r="D104" s="275" t="s">
        <v>193</v>
      </c>
      <c r="E104" s="294"/>
      <c r="F104" s="294"/>
      <c r="G104" s="140"/>
      <c r="H104" s="140"/>
      <c r="I104" s="140"/>
      <c r="J104" s="101">
        <v>0</v>
      </c>
      <c r="K104" s="140"/>
      <c r="L104" s="139"/>
      <c r="M104" s="140"/>
      <c r="N104" s="142" t="s">
        <v>37</v>
      </c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3" t="s">
        <v>194</v>
      </c>
      <c r="AZ104" s="140"/>
      <c r="BA104" s="140"/>
      <c r="BB104" s="140"/>
      <c r="BC104" s="140"/>
      <c r="BD104" s="140"/>
      <c r="BE104" s="144">
        <f t="shared" ref="BE104:BE109" si="0">IF(N104="základná",J104,0)</f>
        <v>0</v>
      </c>
      <c r="BF104" s="144">
        <f t="shared" ref="BF104:BF109" si="1">IF(N104="znížená",J104,0)</f>
        <v>0</v>
      </c>
      <c r="BG104" s="144">
        <f t="shared" ref="BG104:BG109" si="2">IF(N104="zákl. prenesená",J104,0)</f>
        <v>0</v>
      </c>
      <c r="BH104" s="144">
        <f t="shared" ref="BH104:BH109" si="3">IF(N104="zníž. prenesená",J104,0)</f>
        <v>0</v>
      </c>
      <c r="BI104" s="144">
        <f t="shared" ref="BI104:BI109" si="4">IF(N104="nulová",J104,0)</f>
        <v>0</v>
      </c>
      <c r="BJ104" s="143" t="s">
        <v>83</v>
      </c>
      <c r="BK104" s="140"/>
      <c r="BL104" s="140"/>
      <c r="BM104" s="140"/>
    </row>
    <row r="105" spans="2:65" s="1" customFormat="1" ht="18" customHeight="1" x14ac:dyDescent="0.2">
      <c r="B105" s="139"/>
      <c r="C105" s="140"/>
      <c r="D105" s="275" t="s">
        <v>195</v>
      </c>
      <c r="E105" s="294"/>
      <c r="F105" s="294"/>
      <c r="G105" s="140"/>
      <c r="H105" s="140"/>
      <c r="I105" s="140"/>
      <c r="J105" s="101">
        <v>0</v>
      </c>
      <c r="K105" s="140"/>
      <c r="L105" s="139"/>
      <c r="M105" s="140"/>
      <c r="N105" s="142" t="s">
        <v>37</v>
      </c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3" t="s">
        <v>194</v>
      </c>
      <c r="AZ105" s="140"/>
      <c r="BA105" s="140"/>
      <c r="BB105" s="140"/>
      <c r="BC105" s="140"/>
      <c r="BD105" s="140"/>
      <c r="BE105" s="144">
        <f t="shared" si="0"/>
        <v>0</v>
      </c>
      <c r="BF105" s="144">
        <f t="shared" si="1"/>
        <v>0</v>
      </c>
      <c r="BG105" s="144">
        <f t="shared" si="2"/>
        <v>0</v>
      </c>
      <c r="BH105" s="144">
        <f t="shared" si="3"/>
        <v>0</v>
      </c>
      <c r="BI105" s="144">
        <f t="shared" si="4"/>
        <v>0</v>
      </c>
      <c r="BJ105" s="143" t="s">
        <v>83</v>
      </c>
      <c r="BK105" s="140"/>
      <c r="BL105" s="140"/>
      <c r="BM105" s="140"/>
    </row>
    <row r="106" spans="2:65" s="1" customFormat="1" ht="18" customHeight="1" x14ac:dyDescent="0.2">
      <c r="B106" s="139"/>
      <c r="C106" s="140"/>
      <c r="D106" s="275" t="s">
        <v>196</v>
      </c>
      <c r="E106" s="294"/>
      <c r="F106" s="294"/>
      <c r="G106" s="140"/>
      <c r="H106" s="140"/>
      <c r="I106" s="140"/>
      <c r="J106" s="101">
        <v>0</v>
      </c>
      <c r="K106" s="140"/>
      <c r="L106" s="139"/>
      <c r="M106" s="140"/>
      <c r="N106" s="142" t="s">
        <v>37</v>
      </c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3" t="s">
        <v>194</v>
      </c>
      <c r="AZ106" s="140"/>
      <c r="BA106" s="140"/>
      <c r="BB106" s="140"/>
      <c r="BC106" s="140"/>
      <c r="BD106" s="140"/>
      <c r="BE106" s="144">
        <f t="shared" si="0"/>
        <v>0</v>
      </c>
      <c r="BF106" s="144">
        <f t="shared" si="1"/>
        <v>0</v>
      </c>
      <c r="BG106" s="144">
        <f t="shared" si="2"/>
        <v>0</v>
      </c>
      <c r="BH106" s="144">
        <f t="shared" si="3"/>
        <v>0</v>
      </c>
      <c r="BI106" s="144">
        <f t="shared" si="4"/>
        <v>0</v>
      </c>
      <c r="BJ106" s="143" t="s">
        <v>83</v>
      </c>
      <c r="BK106" s="140"/>
      <c r="BL106" s="140"/>
      <c r="BM106" s="140"/>
    </row>
    <row r="107" spans="2:65" s="1" customFormat="1" ht="18" customHeight="1" x14ac:dyDescent="0.2">
      <c r="B107" s="139"/>
      <c r="C107" s="140"/>
      <c r="D107" s="275" t="s">
        <v>197</v>
      </c>
      <c r="E107" s="294"/>
      <c r="F107" s="294"/>
      <c r="G107" s="140"/>
      <c r="H107" s="140"/>
      <c r="I107" s="140"/>
      <c r="J107" s="101">
        <v>0</v>
      </c>
      <c r="K107" s="140"/>
      <c r="L107" s="139"/>
      <c r="M107" s="140"/>
      <c r="N107" s="142" t="s">
        <v>37</v>
      </c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3" t="s">
        <v>194</v>
      </c>
      <c r="AZ107" s="140"/>
      <c r="BA107" s="140"/>
      <c r="BB107" s="140"/>
      <c r="BC107" s="140"/>
      <c r="BD107" s="140"/>
      <c r="BE107" s="144">
        <f t="shared" si="0"/>
        <v>0</v>
      </c>
      <c r="BF107" s="144">
        <f t="shared" si="1"/>
        <v>0</v>
      </c>
      <c r="BG107" s="144">
        <f t="shared" si="2"/>
        <v>0</v>
      </c>
      <c r="BH107" s="144">
        <f t="shared" si="3"/>
        <v>0</v>
      </c>
      <c r="BI107" s="144">
        <f t="shared" si="4"/>
        <v>0</v>
      </c>
      <c r="BJ107" s="143" t="s">
        <v>83</v>
      </c>
      <c r="BK107" s="140"/>
      <c r="BL107" s="140"/>
      <c r="BM107" s="140"/>
    </row>
    <row r="108" spans="2:65" s="1" customFormat="1" ht="18" customHeight="1" x14ac:dyDescent="0.2">
      <c r="B108" s="139"/>
      <c r="C108" s="140"/>
      <c r="D108" s="275" t="s">
        <v>198</v>
      </c>
      <c r="E108" s="294"/>
      <c r="F108" s="294"/>
      <c r="G108" s="140"/>
      <c r="H108" s="140"/>
      <c r="I108" s="140"/>
      <c r="J108" s="101">
        <v>0</v>
      </c>
      <c r="K108" s="140"/>
      <c r="L108" s="139"/>
      <c r="M108" s="140"/>
      <c r="N108" s="142" t="s">
        <v>37</v>
      </c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3" t="s">
        <v>194</v>
      </c>
      <c r="AZ108" s="140"/>
      <c r="BA108" s="140"/>
      <c r="BB108" s="140"/>
      <c r="BC108" s="140"/>
      <c r="BD108" s="140"/>
      <c r="BE108" s="144">
        <f t="shared" si="0"/>
        <v>0</v>
      </c>
      <c r="BF108" s="144">
        <f t="shared" si="1"/>
        <v>0</v>
      </c>
      <c r="BG108" s="144">
        <f t="shared" si="2"/>
        <v>0</v>
      </c>
      <c r="BH108" s="144">
        <f t="shared" si="3"/>
        <v>0</v>
      </c>
      <c r="BI108" s="144">
        <f t="shared" si="4"/>
        <v>0</v>
      </c>
      <c r="BJ108" s="143" t="s">
        <v>83</v>
      </c>
      <c r="BK108" s="140"/>
      <c r="BL108" s="140"/>
      <c r="BM108" s="140"/>
    </row>
    <row r="109" spans="2:65" s="1" customFormat="1" ht="18" customHeight="1" x14ac:dyDescent="0.2">
      <c r="B109" s="139"/>
      <c r="C109" s="140"/>
      <c r="D109" s="141" t="s">
        <v>199</v>
      </c>
      <c r="E109" s="140"/>
      <c r="F109" s="140"/>
      <c r="G109" s="140"/>
      <c r="H109" s="140"/>
      <c r="I109" s="140"/>
      <c r="J109" s="101">
        <f>ROUND(J32*T109,2)</f>
        <v>0</v>
      </c>
      <c r="K109" s="140"/>
      <c r="L109" s="139"/>
      <c r="M109" s="140"/>
      <c r="N109" s="142" t="s">
        <v>37</v>
      </c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3" t="s">
        <v>200</v>
      </c>
      <c r="AZ109" s="140"/>
      <c r="BA109" s="140"/>
      <c r="BB109" s="140"/>
      <c r="BC109" s="140"/>
      <c r="BD109" s="140"/>
      <c r="BE109" s="144">
        <f t="shared" si="0"/>
        <v>0</v>
      </c>
      <c r="BF109" s="144">
        <f t="shared" si="1"/>
        <v>0</v>
      </c>
      <c r="BG109" s="144">
        <f t="shared" si="2"/>
        <v>0</v>
      </c>
      <c r="BH109" s="144">
        <f t="shared" si="3"/>
        <v>0</v>
      </c>
      <c r="BI109" s="144">
        <f t="shared" si="4"/>
        <v>0</v>
      </c>
      <c r="BJ109" s="143" t="s">
        <v>83</v>
      </c>
      <c r="BK109" s="140"/>
      <c r="BL109" s="140"/>
      <c r="BM109" s="140"/>
    </row>
    <row r="110" spans="2:65" s="1" customFormat="1" x14ac:dyDescent="0.2">
      <c r="B110" s="34"/>
      <c r="L110" s="34"/>
    </row>
    <row r="111" spans="2:65" s="1" customFormat="1" ht="29.25" customHeight="1" x14ac:dyDescent="0.2">
      <c r="B111" s="34"/>
      <c r="C111" s="107" t="s">
        <v>111</v>
      </c>
      <c r="D111" s="108"/>
      <c r="E111" s="108"/>
      <c r="F111" s="108"/>
      <c r="G111" s="108"/>
      <c r="H111" s="108"/>
      <c r="I111" s="108"/>
      <c r="J111" s="109">
        <f>ROUND(J98+J103,2)</f>
        <v>0</v>
      </c>
      <c r="K111" s="108"/>
      <c r="L111" s="34"/>
    </row>
    <row r="112" spans="2:65" s="1" customFormat="1" ht="6.9" customHeight="1" x14ac:dyDescent="0.2"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34"/>
    </row>
    <row r="116" spans="2:12" s="1" customFormat="1" ht="6.9" customHeight="1" x14ac:dyDescent="0.2">
      <c r="B116" s="51"/>
      <c r="C116" s="52"/>
      <c r="D116" s="52"/>
      <c r="E116" s="52"/>
      <c r="F116" s="52"/>
      <c r="G116" s="52"/>
      <c r="H116" s="52"/>
      <c r="I116" s="52"/>
      <c r="J116" s="52"/>
      <c r="K116" s="52"/>
      <c r="L116" s="34"/>
    </row>
    <row r="117" spans="2:12" s="1" customFormat="1" ht="24.9" customHeight="1" x14ac:dyDescent="0.2">
      <c r="B117" s="34"/>
      <c r="C117" s="237" t="s">
        <v>3919</v>
      </c>
      <c r="L117" s="34"/>
    </row>
    <row r="118" spans="2:12" s="1" customFormat="1" ht="6.9" customHeight="1" x14ac:dyDescent="0.2">
      <c r="B118" s="34"/>
      <c r="L118" s="34"/>
    </row>
    <row r="119" spans="2:12" s="1" customFormat="1" ht="12" customHeight="1" x14ac:dyDescent="0.2">
      <c r="B119" s="34"/>
      <c r="C119" s="27" t="s">
        <v>13</v>
      </c>
      <c r="L119" s="34"/>
    </row>
    <row r="120" spans="2:12" s="1" customFormat="1" ht="16.5" customHeight="1" x14ac:dyDescent="0.2">
      <c r="B120" s="34"/>
      <c r="E120" s="295" t="str">
        <f>E7</f>
        <v xml:space="preserve">NOVÁ EXPEDÍCIA - HYZA TOPOĽČANY </v>
      </c>
      <c r="F120" s="296"/>
      <c r="G120" s="296"/>
      <c r="H120" s="296"/>
      <c r="L120" s="34"/>
    </row>
    <row r="121" spans="2:12" ht="12" customHeight="1" x14ac:dyDescent="0.2">
      <c r="B121" s="20"/>
      <c r="C121" s="27" t="s">
        <v>124</v>
      </c>
      <c r="L121" s="20"/>
    </row>
    <row r="122" spans="2:12" s="1" customFormat="1" ht="16.5" customHeight="1" x14ac:dyDescent="0.2">
      <c r="B122" s="34"/>
      <c r="E122" s="295" t="str">
        <f>E9</f>
        <v>SO-21 Expedičná chladiareň, SO-22 Sociálno-administratívna budova</v>
      </c>
      <c r="F122" s="300"/>
      <c r="G122" s="300"/>
      <c r="H122" s="300"/>
      <c r="L122" s="34"/>
    </row>
    <row r="123" spans="2:12" s="1" customFormat="1" ht="12" customHeight="1" x14ac:dyDescent="0.2">
      <c r="B123" s="34"/>
      <c r="C123" s="27" t="s">
        <v>130</v>
      </c>
      <c r="L123" s="34"/>
    </row>
    <row r="124" spans="2:12" s="1" customFormat="1" ht="16.5" customHeight="1" x14ac:dyDescent="0.2">
      <c r="B124" s="34"/>
      <c r="E124" s="272" t="str">
        <f>E11</f>
        <v>04 - Vzduchotechnika</v>
      </c>
      <c r="F124" s="292"/>
      <c r="G124" s="292"/>
      <c r="H124" s="292"/>
      <c r="L124" s="34"/>
    </row>
    <row r="125" spans="2:12" s="1" customFormat="1" ht="6.9" customHeight="1" x14ac:dyDescent="0.2">
      <c r="B125" s="34"/>
      <c r="L125" s="34"/>
    </row>
    <row r="126" spans="2:12" s="1" customFormat="1" ht="12" customHeight="1" x14ac:dyDescent="0.2">
      <c r="B126" s="34"/>
      <c r="C126" s="27" t="s">
        <v>16</v>
      </c>
      <c r="F126" s="25" t="str">
        <f>F14</f>
        <v>Topoľčany</v>
      </c>
      <c r="I126" s="27" t="s">
        <v>18</v>
      </c>
      <c r="J126" s="57">
        <f>IF(J14="","",J14)</f>
        <v>44977</v>
      </c>
      <c r="L126" s="34"/>
    </row>
    <row r="127" spans="2:12" s="1" customFormat="1" ht="6.9" customHeight="1" x14ac:dyDescent="0.2">
      <c r="B127" s="34"/>
      <c r="L127" s="34"/>
    </row>
    <row r="128" spans="2:12" s="1" customFormat="1" ht="25.65" customHeight="1" x14ac:dyDescent="0.2">
      <c r="B128" s="34"/>
      <c r="C128" s="27" t="s">
        <v>19</v>
      </c>
      <c r="F128" s="25" t="str">
        <f>E17</f>
        <v>HYZA a.s., Odbojárov 2279/37, 955 92 Topoľčany</v>
      </c>
      <c r="I128" s="27" t="s">
        <v>24</v>
      </c>
      <c r="J128" s="30" t="str">
        <f>E23</f>
        <v>hl. Ing. projektu : Ing. Miloš Janíček</v>
      </c>
      <c r="L128" s="34"/>
    </row>
    <row r="129" spans="2:65" s="1" customFormat="1" ht="15.15" customHeight="1" x14ac:dyDescent="0.2">
      <c r="B129" s="34"/>
      <c r="C129" s="27" t="s">
        <v>22</v>
      </c>
      <c r="F129" s="25" t="str">
        <f>IF(E20="","",E20)</f>
        <v>Vyplň údaj</v>
      </c>
      <c r="I129" s="27" t="s">
        <v>27</v>
      </c>
      <c r="J129" s="30" t="str">
        <f>E26</f>
        <v xml:space="preserve"> </v>
      </c>
      <c r="L129" s="34"/>
    </row>
    <row r="130" spans="2:65" s="1" customFormat="1" ht="10.35" customHeight="1" x14ac:dyDescent="0.2">
      <c r="B130" s="34"/>
      <c r="L130" s="34"/>
    </row>
    <row r="131" spans="2:65" s="10" customFormat="1" ht="29.25" customHeight="1" x14ac:dyDescent="0.2">
      <c r="B131" s="145"/>
      <c r="C131" s="146" t="s">
        <v>201</v>
      </c>
      <c r="D131" s="147" t="s">
        <v>56</v>
      </c>
      <c r="E131" s="147" t="s">
        <v>52</v>
      </c>
      <c r="F131" s="147" t="s">
        <v>53</v>
      </c>
      <c r="G131" s="147" t="s">
        <v>202</v>
      </c>
      <c r="H131" s="147" t="s">
        <v>203</v>
      </c>
      <c r="I131" s="147" t="s">
        <v>204</v>
      </c>
      <c r="J131" s="148" t="s">
        <v>166</v>
      </c>
      <c r="K131" s="149" t="s">
        <v>205</v>
      </c>
      <c r="L131" s="145"/>
      <c r="M131" s="63" t="s">
        <v>1</v>
      </c>
      <c r="N131" s="64" t="s">
        <v>35</v>
      </c>
      <c r="O131" s="64" t="s">
        <v>206</v>
      </c>
      <c r="P131" s="64" t="s">
        <v>207</v>
      </c>
      <c r="Q131" s="64" t="s">
        <v>208</v>
      </c>
      <c r="R131" s="64" t="s">
        <v>209</v>
      </c>
      <c r="S131" s="64" t="s">
        <v>210</v>
      </c>
      <c r="T131" s="65" t="s">
        <v>211</v>
      </c>
    </row>
    <row r="132" spans="2:65" s="1" customFormat="1" ht="22.95" customHeight="1" x14ac:dyDescent="0.3">
      <c r="B132" s="34"/>
      <c r="C132" s="68" t="s">
        <v>164</v>
      </c>
      <c r="J132" s="150">
        <f>BK132</f>
        <v>0</v>
      </c>
      <c r="L132" s="34"/>
      <c r="M132" s="66"/>
      <c r="N132" s="58"/>
      <c r="O132" s="58"/>
      <c r="P132" s="151">
        <f>P133</f>
        <v>0</v>
      </c>
      <c r="Q132" s="58"/>
      <c r="R132" s="151">
        <f>R133</f>
        <v>0</v>
      </c>
      <c r="S132" s="58"/>
      <c r="T132" s="152">
        <f>T133</f>
        <v>0</v>
      </c>
      <c r="AT132" s="17" t="s">
        <v>70</v>
      </c>
      <c r="AU132" s="17" t="s">
        <v>168</v>
      </c>
      <c r="BK132" s="153">
        <f>BK133</f>
        <v>0</v>
      </c>
    </row>
    <row r="133" spans="2:65" s="11" customFormat="1" ht="25.95" customHeight="1" x14ac:dyDescent="0.25">
      <c r="B133" s="154"/>
      <c r="D133" s="155" t="s">
        <v>70</v>
      </c>
      <c r="E133" s="156" t="s">
        <v>3528</v>
      </c>
      <c r="F133" s="156" t="s">
        <v>3528</v>
      </c>
      <c r="I133" s="157"/>
      <c r="J133" s="158">
        <f>BK133</f>
        <v>0</v>
      </c>
      <c r="L133" s="154"/>
      <c r="M133" s="159"/>
      <c r="P133" s="160">
        <f>P134</f>
        <v>0</v>
      </c>
      <c r="R133" s="160">
        <f>R134</f>
        <v>0</v>
      </c>
      <c r="T133" s="161">
        <f>T134</f>
        <v>0</v>
      </c>
      <c r="AR133" s="155" t="s">
        <v>220</v>
      </c>
      <c r="AT133" s="162" t="s">
        <v>70</v>
      </c>
      <c r="AU133" s="162" t="s">
        <v>71</v>
      </c>
      <c r="AY133" s="155" t="s">
        <v>214</v>
      </c>
      <c r="BK133" s="163">
        <f>BK134</f>
        <v>0</v>
      </c>
    </row>
    <row r="134" spans="2:65" s="11" customFormat="1" ht="22.95" customHeight="1" x14ac:dyDescent="0.25">
      <c r="B134" s="154"/>
      <c r="D134" s="155" t="s">
        <v>70</v>
      </c>
      <c r="E134" s="164" t="s">
        <v>3529</v>
      </c>
      <c r="F134" s="164" t="s">
        <v>3530</v>
      </c>
      <c r="I134" s="157"/>
      <c r="J134" s="165">
        <f>BK134</f>
        <v>0</v>
      </c>
      <c r="L134" s="154"/>
      <c r="M134" s="159"/>
      <c r="P134" s="160">
        <f>SUM(P135:P154)</f>
        <v>0</v>
      </c>
      <c r="R134" s="160">
        <f>SUM(R135:R154)</f>
        <v>0</v>
      </c>
      <c r="T134" s="161">
        <f>SUM(T135:T154)</f>
        <v>0</v>
      </c>
      <c r="AR134" s="155" t="s">
        <v>220</v>
      </c>
      <c r="AT134" s="162" t="s">
        <v>70</v>
      </c>
      <c r="AU134" s="162" t="s">
        <v>77</v>
      </c>
      <c r="AY134" s="155" t="s">
        <v>214</v>
      </c>
      <c r="BK134" s="163">
        <f>SUM(BK135:BK154)</f>
        <v>0</v>
      </c>
    </row>
    <row r="135" spans="2:65" s="1" customFormat="1" ht="16.5" customHeight="1" x14ac:dyDescent="0.2">
      <c r="B135" s="139"/>
      <c r="C135" s="166" t="s">
        <v>77</v>
      </c>
      <c r="D135" s="166" t="s">
        <v>216</v>
      </c>
      <c r="E135" s="167" t="s">
        <v>3531</v>
      </c>
      <c r="F135" s="168" t="s">
        <v>3532</v>
      </c>
      <c r="G135" s="169" t="s">
        <v>516</v>
      </c>
      <c r="H135" s="170">
        <v>4</v>
      </c>
      <c r="I135" s="171"/>
      <c r="J135" s="170">
        <f t="shared" ref="J135:J154" si="5">ROUND(I135*H135,3)</f>
        <v>0</v>
      </c>
      <c r="K135" s="172"/>
      <c r="L135" s="34"/>
      <c r="M135" s="173" t="s">
        <v>1</v>
      </c>
      <c r="N135" s="138" t="s">
        <v>37</v>
      </c>
      <c r="P135" s="174">
        <f t="shared" ref="P135:P154" si="6">O135*H135</f>
        <v>0</v>
      </c>
      <c r="Q135" s="174">
        <v>0</v>
      </c>
      <c r="R135" s="174">
        <f t="shared" ref="R135:R154" si="7">Q135*H135</f>
        <v>0</v>
      </c>
      <c r="S135" s="174">
        <v>0</v>
      </c>
      <c r="T135" s="175">
        <f t="shared" ref="T135:T154" si="8">S135*H135</f>
        <v>0</v>
      </c>
      <c r="AR135" s="176" t="s">
        <v>3041</v>
      </c>
      <c r="AT135" s="176" t="s">
        <v>216</v>
      </c>
      <c r="AU135" s="176" t="s">
        <v>83</v>
      </c>
      <c r="AY135" s="17" t="s">
        <v>214</v>
      </c>
      <c r="BE135" s="104">
        <f t="shared" ref="BE135:BE154" si="9">IF(N135="základná",J135,0)</f>
        <v>0</v>
      </c>
      <c r="BF135" s="104">
        <f t="shared" ref="BF135:BF154" si="10">IF(N135="znížená",J135,0)</f>
        <v>0</v>
      </c>
      <c r="BG135" s="104">
        <f t="shared" ref="BG135:BG154" si="11">IF(N135="zákl. prenesená",J135,0)</f>
        <v>0</v>
      </c>
      <c r="BH135" s="104">
        <f t="shared" ref="BH135:BH154" si="12">IF(N135="zníž. prenesená",J135,0)</f>
        <v>0</v>
      </c>
      <c r="BI135" s="104">
        <f t="shared" ref="BI135:BI154" si="13">IF(N135="nulová",J135,0)</f>
        <v>0</v>
      </c>
      <c r="BJ135" s="17" t="s">
        <v>83</v>
      </c>
      <c r="BK135" s="177">
        <f t="shared" ref="BK135:BK154" si="14">ROUND(I135*H135,3)</f>
        <v>0</v>
      </c>
      <c r="BL135" s="17" t="s">
        <v>3041</v>
      </c>
      <c r="BM135" s="176" t="s">
        <v>3533</v>
      </c>
    </row>
    <row r="136" spans="2:65" s="1" customFormat="1" ht="37.950000000000003" customHeight="1" x14ac:dyDescent="0.2">
      <c r="B136" s="139"/>
      <c r="C136" s="206" t="s">
        <v>83</v>
      </c>
      <c r="D136" s="206" t="s">
        <v>822</v>
      </c>
      <c r="E136" s="207" t="s">
        <v>3534</v>
      </c>
      <c r="F136" s="208" t="s">
        <v>3535</v>
      </c>
      <c r="G136" s="209" t="s">
        <v>516</v>
      </c>
      <c r="H136" s="210">
        <v>4</v>
      </c>
      <c r="I136" s="211"/>
      <c r="J136" s="210">
        <f t="shared" si="5"/>
        <v>0</v>
      </c>
      <c r="K136" s="212"/>
      <c r="L136" s="213"/>
      <c r="M136" s="214" t="s">
        <v>1</v>
      </c>
      <c r="N136" s="215" t="s">
        <v>37</v>
      </c>
      <c r="P136" s="174">
        <f t="shared" si="6"/>
        <v>0</v>
      </c>
      <c r="Q136" s="174">
        <v>0</v>
      </c>
      <c r="R136" s="174">
        <f t="shared" si="7"/>
        <v>0</v>
      </c>
      <c r="S136" s="174">
        <v>0</v>
      </c>
      <c r="T136" s="175">
        <f t="shared" si="8"/>
        <v>0</v>
      </c>
      <c r="AR136" s="176" t="s">
        <v>3041</v>
      </c>
      <c r="AT136" s="176" t="s">
        <v>822</v>
      </c>
      <c r="AU136" s="176" t="s">
        <v>83</v>
      </c>
      <c r="AY136" s="17" t="s">
        <v>214</v>
      </c>
      <c r="BE136" s="104">
        <f t="shared" si="9"/>
        <v>0</v>
      </c>
      <c r="BF136" s="104">
        <f t="shared" si="10"/>
        <v>0</v>
      </c>
      <c r="BG136" s="104">
        <f t="shared" si="11"/>
        <v>0</v>
      </c>
      <c r="BH136" s="104">
        <f t="shared" si="12"/>
        <v>0</v>
      </c>
      <c r="BI136" s="104">
        <f t="shared" si="13"/>
        <v>0</v>
      </c>
      <c r="BJ136" s="17" t="s">
        <v>83</v>
      </c>
      <c r="BK136" s="177">
        <f t="shared" si="14"/>
        <v>0</v>
      </c>
      <c r="BL136" s="17" t="s">
        <v>3041</v>
      </c>
      <c r="BM136" s="176" t="s">
        <v>3536</v>
      </c>
    </row>
    <row r="137" spans="2:65" s="1" customFormat="1" ht="16.5" customHeight="1" x14ac:dyDescent="0.2">
      <c r="B137" s="139"/>
      <c r="C137" s="166" t="s">
        <v>259</v>
      </c>
      <c r="D137" s="166" t="s">
        <v>216</v>
      </c>
      <c r="E137" s="167" t="s">
        <v>3537</v>
      </c>
      <c r="F137" s="168" t="s">
        <v>3538</v>
      </c>
      <c r="G137" s="169" t="s">
        <v>516</v>
      </c>
      <c r="H137" s="170">
        <v>4</v>
      </c>
      <c r="I137" s="171"/>
      <c r="J137" s="170">
        <f t="shared" si="5"/>
        <v>0</v>
      </c>
      <c r="K137" s="172"/>
      <c r="L137" s="34"/>
      <c r="M137" s="173" t="s">
        <v>1</v>
      </c>
      <c r="N137" s="138" t="s">
        <v>37</v>
      </c>
      <c r="P137" s="174">
        <f t="shared" si="6"/>
        <v>0</v>
      </c>
      <c r="Q137" s="174">
        <v>0</v>
      </c>
      <c r="R137" s="174">
        <f t="shared" si="7"/>
        <v>0</v>
      </c>
      <c r="S137" s="174">
        <v>0</v>
      </c>
      <c r="T137" s="175">
        <f t="shared" si="8"/>
        <v>0</v>
      </c>
      <c r="AR137" s="176" t="s">
        <v>3041</v>
      </c>
      <c r="AT137" s="176" t="s">
        <v>216</v>
      </c>
      <c r="AU137" s="176" t="s">
        <v>83</v>
      </c>
      <c r="AY137" s="17" t="s">
        <v>214</v>
      </c>
      <c r="BE137" s="104">
        <f t="shared" si="9"/>
        <v>0</v>
      </c>
      <c r="BF137" s="104">
        <f t="shared" si="10"/>
        <v>0</v>
      </c>
      <c r="BG137" s="104">
        <f t="shared" si="11"/>
        <v>0</v>
      </c>
      <c r="BH137" s="104">
        <f t="shared" si="12"/>
        <v>0</v>
      </c>
      <c r="BI137" s="104">
        <f t="shared" si="13"/>
        <v>0</v>
      </c>
      <c r="BJ137" s="17" t="s">
        <v>83</v>
      </c>
      <c r="BK137" s="177">
        <f t="shared" si="14"/>
        <v>0</v>
      </c>
      <c r="BL137" s="17" t="s">
        <v>3041</v>
      </c>
      <c r="BM137" s="176" t="s">
        <v>3539</v>
      </c>
    </row>
    <row r="138" spans="2:65" s="1" customFormat="1" ht="16.5" customHeight="1" x14ac:dyDescent="0.2">
      <c r="B138" s="139"/>
      <c r="C138" s="206" t="s">
        <v>220</v>
      </c>
      <c r="D138" s="206" t="s">
        <v>822</v>
      </c>
      <c r="E138" s="207" t="s">
        <v>3540</v>
      </c>
      <c r="F138" s="208" t="s">
        <v>3541</v>
      </c>
      <c r="G138" s="209" t="s">
        <v>516</v>
      </c>
      <c r="H138" s="210">
        <v>4</v>
      </c>
      <c r="I138" s="211"/>
      <c r="J138" s="210">
        <f t="shared" si="5"/>
        <v>0</v>
      </c>
      <c r="K138" s="212"/>
      <c r="L138" s="213"/>
      <c r="M138" s="214" t="s">
        <v>1</v>
      </c>
      <c r="N138" s="215" t="s">
        <v>37</v>
      </c>
      <c r="P138" s="174">
        <f t="shared" si="6"/>
        <v>0</v>
      </c>
      <c r="Q138" s="174">
        <v>0</v>
      </c>
      <c r="R138" s="174">
        <f t="shared" si="7"/>
        <v>0</v>
      </c>
      <c r="S138" s="174">
        <v>0</v>
      </c>
      <c r="T138" s="175">
        <f t="shared" si="8"/>
        <v>0</v>
      </c>
      <c r="AR138" s="176" t="s">
        <v>3041</v>
      </c>
      <c r="AT138" s="176" t="s">
        <v>822</v>
      </c>
      <c r="AU138" s="176" t="s">
        <v>83</v>
      </c>
      <c r="AY138" s="17" t="s">
        <v>214</v>
      </c>
      <c r="BE138" s="104">
        <f t="shared" si="9"/>
        <v>0</v>
      </c>
      <c r="BF138" s="104">
        <f t="shared" si="10"/>
        <v>0</v>
      </c>
      <c r="BG138" s="104">
        <f t="shared" si="11"/>
        <v>0</v>
      </c>
      <c r="BH138" s="104">
        <f t="shared" si="12"/>
        <v>0</v>
      </c>
      <c r="BI138" s="104">
        <f t="shared" si="13"/>
        <v>0</v>
      </c>
      <c r="BJ138" s="17" t="s">
        <v>83</v>
      </c>
      <c r="BK138" s="177">
        <f t="shared" si="14"/>
        <v>0</v>
      </c>
      <c r="BL138" s="17" t="s">
        <v>3041</v>
      </c>
      <c r="BM138" s="176" t="s">
        <v>3542</v>
      </c>
    </row>
    <row r="139" spans="2:65" s="1" customFormat="1" ht="16.5" customHeight="1" x14ac:dyDescent="0.2">
      <c r="B139" s="139"/>
      <c r="C139" s="166" t="s">
        <v>268</v>
      </c>
      <c r="D139" s="166" t="s">
        <v>216</v>
      </c>
      <c r="E139" s="167" t="s">
        <v>3543</v>
      </c>
      <c r="F139" s="168" t="s">
        <v>3544</v>
      </c>
      <c r="G139" s="169" t="s">
        <v>516</v>
      </c>
      <c r="H139" s="170">
        <v>4</v>
      </c>
      <c r="I139" s="171"/>
      <c r="J139" s="170">
        <f t="shared" si="5"/>
        <v>0</v>
      </c>
      <c r="K139" s="172"/>
      <c r="L139" s="34"/>
      <c r="M139" s="173" t="s">
        <v>1</v>
      </c>
      <c r="N139" s="138" t="s">
        <v>37</v>
      </c>
      <c r="P139" s="174">
        <f t="shared" si="6"/>
        <v>0</v>
      </c>
      <c r="Q139" s="174">
        <v>0</v>
      </c>
      <c r="R139" s="174">
        <f t="shared" si="7"/>
        <v>0</v>
      </c>
      <c r="S139" s="174">
        <v>0</v>
      </c>
      <c r="T139" s="175">
        <f t="shared" si="8"/>
        <v>0</v>
      </c>
      <c r="AR139" s="176" t="s">
        <v>3041</v>
      </c>
      <c r="AT139" s="176" t="s">
        <v>216</v>
      </c>
      <c r="AU139" s="176" t="s">
        <v>83</v>
      </c>
      <c r="AY139" s="17" t="s">
        <v>214</v>
      </c>
      <c r="BE139" s="104">
        <f t="shared" si="9"/>
        <v>0</v>
      </c>
      <c r="BF139" s="104">
        <f t="shared" si="10"/>
        <v>0</v>
      </c>
      <c r="BG139" s="104">
        <f t="shared" si="11"/>
        <v>0</v>
      </c>
      <c r="BH139" s="104">
        <f t="shared" si="12"/>
        <v>0</v>
      </c>
      <c r="BI139" s="104">
        <f t="shared" si="13"/>
        <v>0</v>
      </c>
      <c r="BJ139" s="17" t="s">
        <v>83</v>
      </c>
      <c r="BK139" s="177">
        <f t="shared" si="14"/>
        <v>0</v>
      </c>
      <c r="BL139" s="17" t="s">
        <v>3041</v>
      </c>
      <c r="BM139" s="176" t="s">
        <v>3545</v>
      </c>
    </row>
    <row r="140" spans="2:65" s="1" customFormat="1" ht="16.5" customHeight="1" x14ac:dyDescent="0.2">
      <c r="B140" s="139"/>
      <c r="C140" s="206" t="s">
        <v>272</v>
      </c>
      <c r="D140" s="206" t="s">
        <v>822</v>
      </c>
      <c r="E140" s="207" t="s">
        <v>3546</v>
      </c>
      <c r="F140" s="208" t="s">
        <v>3547</v>
      </c>
      <c r="G140" s="209" t="s">
        <v>516</v>
      </c>
      <c r="H140" s="210">
        <v>4</v>
      </c>
      <c r="I140" s="211"/>
      <c r="J140" s="210">
        <f t="shared" si="5"/>
        <v>0</v>
      </c>
      <c r="K140" s="212"/>
      <c r="L140" s="213"/>
      <c r="M140" s="214" t="s">
        <v>1</v>
      </c>
      <c r="N140" s="215" t="s">
        <v>37</v>
      </c>
      <c r="P140" s="174">
        <f t="shared" si="6"/>
        <v>0</v>
      </c>
      <c r="Q140" s="174">
        <v>0</v>
      </c>
      <c r="R140" s="174">
        <f t="shared" si="7"/>
        <v>0</v>
      </c>
      <c r="S140" s="174">
        <v>0</v>
      </c>
      <c r="T140" s="175">
        <f t="shared" si="8"/>
        <v>0</v>
      </c>
      <c r="AR140" s="176" t="s">
        <v>3041</v>
      </c>
      <c r="AT140" s="176" t="s">
        <v>822</v>
      </c>
      <c r="AU140" s="176" t="s">
        <v>83</v>
      </c>
      <c r="AY140" s="17" t="s">
        <v>214</v>
      </c>
      <c r="BE140" s="104">
        <f t="shared" si="9"/>
        <v>0</v>
      </c>
      <c r="BF140" s="104">
        <f t="shared" si="10"/>
        <v>0</v>
      </c>
      <c r="BG140" s="104">
        <f t="shared" si="11"/>
        <v>0</v>
      </c>
      <c r="BH140" s="104">
        <f t="shared" si="12"/>
        <v>0</v>
      </c>
      <c r="BI140" s="104">
        <f t="shared" si="13"/>
        <v>0</v>
      </c>
      <c r="BJ140" s="17" t="s">
        <v>83</v>
      </c>
      <c r="BK140" s="177">
        <f t="shared" si="14"/>
        <v>0</v>
      </c>
      <c r="BL140" s="17" t="s">
        <v>3041</v>
      </c>
      <c r="BM140" s="176" t="s">
        <v>3548</v>
      </c>
    </row>
    <row r="141" spans="2:65" s="1" customFormat="1" ht="16.5" customHeight="1" x14ac:dyDescent="0.2">
      <c r="B141" s="139"/>
      <c r="C141" s="166" t="s">
        <v>325</v>
      </c>
      <c r="D141" s="166" t="s">
        <v>216</v>
      </c>
      <c r="E141" s="167" t="s">
        <v>3549</v>
      </c>
      <c r="F141" s="168" t="s">
        <v>3550</v>
      </c>
      <c r="G141" s="169" t="s">
        <v>516</v>
      </c>
      <c r="H141" s="170">
        <v>4</v>
      </c>
      <c r="I141" s="171"/>
      <c r="J141" s="170">
        <f t="shared" si="5"/>
        <v>0</v>
      </c>
      <c r="K141" s="172"/>
      <c r="L141" s="34"/>
      <c r="M141" s="173" t="s">
        <v>1</v>
      </c>
      <c r="N141" s="138" t="s">
        <v>37</v>
      </c>
      <c r="P141" s="174">
        <f t="shared" si="6"/>
        <v>0</v>
      </c>
      <c r="Q141" s="174">
        <v>0</v>
      </c>
      <c r="R141" s="174">
        <f t="shared" si="7"/>
        <v>0</v>
      </c>
      <c r="S141" s="174">
        <v>0</v>
      </c>
      <c r="T141" s="175">
        <f t="shared" si="8"/>
        <v>0</v>
      </c>
      <c r="AR141" s="176" t="s">
        <v>3041</v>
      </c>
      <c r="AT141" s="176" t="s">
        <v>216</v>
      </c>
      <c r="AU141" s="176" t="s">
        <v>83</v>
      </c>
      <c r="AY141" s="17" t="s">
        <v>214</v>
      </c>
      <c r="BE141" s="104">
        <f t="shared" si="9"/>
        <v>0</v>
      </c>
      <c r="BF141" s="104">
        <f t="shared" si="10"/>
        <v>0</v>
      </c>
      <c r="BG141" s="104">
        <f t="shared" si="11"/>
        <v>0</v>
      </c>
      <c r="BH141" s="104">
        <f t="shared" si="12"/>
        <v>0</v>
      </c>
      <c r="BI141" s="104">
        <f t="shared" si="13"/>
        <v>0</v>
      </c>
      <c r="BJ141" s="17" t="s">
        <v>83</v>
      </c>
      <c r="BK141" s="177">
        <f t="shared" si="14"/>
        <v>0</v>
      </c>
      <c r="BL141" s="17" t="s">
        <v>3041</v>
      </c>
      <c r="BM141" s="176" t="s">
        <v>3551</v>
      </c>
    </row>
    <row r="142" spans="2:65" s="1" customFormat="1" ht="16.5" customHeight="1" x14ac:dyDescent="0.2">
      <c r="B142" s="139"/>
      <c r="C142" s="206" t="s">
        <v>329</v>
      </c>
      <c r="D142" s="206" t="s">
        <v>822</v>
      </c>
      <c r="E142" s="207" t="s">
        <v>3552</v>
      </c>
      <c r="F142" s="208" t="s">
        <v>3553</v>
      </c>
      <c r="G142" s="209" t="s">
        <v>516</v>
      </c>
      <c r="H142" s="210">
        <v>4</v>
      </c>
      <c r="I142" s="211"/>
      <c r="J142" s="210">
        <f t="shared" si="5"/>
        <v>0</v>
      </c>
      <c r="K142" s="212"/>
      <c r="L142" s="213"/>
      <c r="M142" s="214" t="s">
        <v>1</v>
      </c>
      <c r="N142" s="215" t="s">
        <v>37</v>
      </c>
      <c r="P142" s="174">
        <f t="shared" si="6"/>
        <v>0</v>
      </c>
      <c r="Q142" s="174">
        <v>0</v>
      </c>
      <c r="R142" s="174">
        <f t="shared" si="7"/>
        <v>0</v>
      </c>
      <c r="S142" s="174">
        <v>0</v>
      </c>
      <c r="T142" s="175">
        <f t="shared" si="8"/>
        <v>0</v>
      </c>
      <c r="AR142" s="176" t="s">
        <v>3041</v>
      </c>
      <c r="AT142" s="176" t="s">
        <v>822</v>
      </c>
      <c r="AU142" s="176" t="s">
        <v>83</v>
      </c>
      <c r="AY142" s="17" t="s">
        <v>214</v>
      </c>
      <c r="BE142" s="104">
        <f t="shared" si="9"/>
        <v>0</v>
      </c>
      <c r="BF142" s="104">
        <f t="shared" si="10"/>
        <v>0</v>
      </c>
      <c r="BG142" s="104">
        <f t="shared" si="11"/>
        <v>0</v>
      </c>
      <c r="BH142" s="104">
        <f t="shared" si="12"/>
        <v>0</v>
      </c>
      <c r="BI142" s="104">
        <f t="shared" si="13"/>
        <v>0</v>
      </c>
      <c r="BJ142" s="17" t="s">
        <v>83</v>
      </c>
      <c r="BK142" s="177">
        <f t="shared" si="14"/>
        <v>0</v>
      </c>
      <c r="BL142" s="17" t="s">
        <v>3041</v>
      </c>
      <c r="BM142" s="176" t="s">
        <v>3554</v>
      </c>
    </row>
    <row r="143" spans="2:65" s="1" customFormat="1" ht="16.5" customHeight="1" x14ac:dyDescent="0.2">
      <c r="B143" s="139"/>
      <c r="C143" s="166" t="s">
        <v>354</v>
      </c>
      <c r="D143" s="166" t="s">
        <v>216</v>
      </c>
      <c r="E143" s="167" t="s">
        <v>3555</v>
      </c>
      <c r="F143" s="168" t="s">
        <v>3550</v>
      </c>
      <c r="G143" s="169" t="s">
        <v>516</v>
      </c>
      <c r="H143" s="170">
        <v>4</v>
      </c>
      <c r="I143" s="171"/>
      <c r="J143" s="170">
        <f t="shared" si="5"/>
        <v>0</v>
      </c>
      <c r="K143" s="172"/>
      <c r="L143" s="34"/>
      <c r="M143" s="173" t="s">
        <v>1</v>
      </c>
      <c r="N143" s="138" t="s">
        <v>37</v>
      </c>
      <c r="P143" s="174">
        <f t="shared" si="6"/>
        <v>0</v>
      </c>
      <c r="Q143" s="174">
        <v>0</v>
      </c>
      <c r="R143" s="174">
        <f t="shared" si="7"/>
        <v>0</v>
      </c>
      <c r="S143" s="174">
        <v>0</v>
      </c>
      <c r="T143" s="175">
        <f t="shared" si="8"/>
        <v>0</v>
      </c>
      <c r="AR143" s="176" t="s">
        <v>3041</v>
      </c>
      <c r="AT143" s="176" t="s">
        <v>216</v>
      </c>
      <c r="AU143" s="176" t="s">
        <v>83</v>
      </c>
      <c r="AY143" s="17" t="s">
        <v>214</v>
      </c>
      <c r="BE143" s="104">
        <f t="shared" si="9"/>
        <v>0</v>
      </c>
      <c r="BF143" s="104">
        <f t="shared" si="10"/>
        <v>0</v>
      </c>
      <c r="BG143" s="104">
        <f t="shared" si="11"/>
        <v>0</v>
      </c>
      <c r="BH143" s="104">
        <f t="shared" si="12"/>
        <v>0</v>
      </c>
      <c r="BI143" s="104">
        <f t="shared" si="13"/>
        <v>0</v>
      </c>
      <c r="BJ143" s="17" t="s">
        <v>83</v>
      </c>
      <c r="BK143" s="177">
        <f t="shared" si="14"/>
        <v>0</v>
      </c>
      <c r="BL143" s="17" t="s">
        <v>3041</v>
      </c>
      <c r="BM143" s="176" t="s">
        <v>3556</v>
      </c>
    </row>
    <row r="144" spans="2:65" s="1" customFormat="1" ht="16.5" customHeight="1" x14ac:dyDescent="0.2">
      <c r="B144" s="139"/>
      <c r="C144" s="206" t="s">
        <v>358</v>
      </c>
      <c r="D144" s="206" t="s">
        <v>822</v>
      </c>
      <c r="E144" s="207" t="s">
        <v>3557</v>
      </c>
      <c r="F144" s="208" t="s">
        <v>3558</v>
      </c>
      <c r="G144" s="209" t="s">
        <v>516</v>
      </c>
      <c r="H144" s="210">
        <v>4</v>
      </c>
      <c r="I144" s="211"/>
      <c r="J144" s="210">
        <f t="shared" si="5"/>
        <v>0</v>
      </c>
      <c r="K144" s="212"/>
      <c r="L144" s="213"/>
      <c r="M144" s="214" t="s">
        <v>1</v>
      </c>
      <c r="N144" s="215" t="s">
        <v>37</v>
      </c>
      <c r="P144" s="174">
        <f t="shared" si="6"/>
        <v>0</v>
      </c>
      <c r="Q144" s="174">
        <v>0</v>
      </c>
      <c r="R144" s="174">
        <f t="shared" si="7"/>
        <v>0</v>
      </c>
      <c r="S144" s="174">
        <v>0</v>
      </c>
      <c r="T144" s="175">
        <f t="shared" si="8"/>
        <v>0</v>
      </c>
      <c r="AR144" s="176" t="s">
        <v>3041</v>
      </c>
      <c r="AT144" s="176" t="s">
        <v>822</v>
      </c>
      <c r="AU144" s="176" t="s">
        <v>83</v>
      </c>
      <c r="AY144" s="17" t="s">
        <v>214</v>
      </c>
      <c r="BE144" s="104">
        <f t="shared" si="9"/>
        <v>0</v>
      </c>
      <c r="BF144" s="104">
        <f t="shared" si="10"/>
        <v>0</v>
      </c>
      <c r="BG144" s="104">
        <f t="shared" si="11"/>
        <v>0</v>
      </c>
      <c r="BH144" s="104">
        <f t="shared" si="12"/>
        <v>0</v>
      </c>
      <c r="BI144" s="104">
        <f t="shared" si="13"/>
        <v>0</v>
      </c>
      <c r="BJ144" s="17" t="s">
        <v>83</v>
      </c>
      <c r="BK144" s="177">
        <f t="shared" si="14"/>
        <v>0</v>
      </c>
      <c r="BL144" s="17" t="s">
        <v>3041</v>
      </c>
      <c r="BM144" s="176" t="s">
        <v>3559</v>
      </c>
    </row>
    <row r="145" spans="2:65" s="1" customFormat="1" ht="16.5" customHeight="1" x14ac:dyDescent="0.2">
      <c r="B145" s="139"/>
      <c r="C145" s="166" t="s">
        <v>363</v>
      </c>
      <c r="D145" s="166" t="s">
        <v>216</v>
      </c>
      <c r="E145" s="167" t="s">
        <v>3560</v>
      </c>
      <c r="F145" s="168" t="s">
        <v>3538</v>
      </c>
      <c r="G145" s="169" t="s">
        <v>516</v>
      </c>
      <c r="H145" s="170">
        <v>4</v>
      </c>
      <c r="I145" s="171"/>
      <c r="J145" s="170">
        <f t="shared" si="5"/>
        <v>0</v>
      </c>
      <c r="K145" s="172"/>
      <c r="L145" s="34"/>
      <c r="M145" s="173" t="s">
        <v>1</v>
      </c>
      <c r="N145" s="138" t="s">
        <v>37</v>
      </c>
      <c r="P145" s="174">
        <f t="shared" si="6"/>
        <v>0</v>
      </c>
      <c r="Q145" s="174">
        <v>0</v>
      </c>
      <c r="R145" s="174">
        <f t="shared" si="7"/>
        <v>0</v>
      </c>
      <c r="S145" s="174">
        <v>0</v>
      </c>
      <c r="T145" s="175">
        <f t="shared" si="8"/>
        <v>0</v>
      </c>
      <c r="AR145" s="176" t="s">
        <v>3041</v>
      </c>
      <c r="AT145" s="176" t="s">
        <v>216</v>
      </c>
      <c r="AU145" s="176" t="s">
        <v>83</v>
      </c>
      <c r="AY145" s="17" t="s">
        <v>214</v>
      </c>
      <c r="BE145" s="104">
        <f t="shared" si="9"/>
        <v>0</v>
      </c>
      <c r="BF145" s="104">
        <f t="shared" si="10"/>
        <v>0</v>
      </c>
      <c r="BG145" s="104">
        <f t="shared" si="11"/>
        <v>0</v>
      </c>
      <c r="BH145" s="104">
        <f t="shared" si="12"/>
        <v>0</v>
      </c>
      <c r="BI145" s="104">
        <f t="shared" si="13"/>
        <v>0</v>
      </c>
      <c r="BJ145" s="17" t="s">
        <v>83</v>
      </c>
      <c r="BK145" s="177">
        <f t="shared" si="14"/>
        <v>0</v>
      </c>
      <c r="BL145" s="17" t="s">
        <v>3041</v>
      </c>
      <c r="BM145" s="176" t="s">
        <v>3561</v>
      </c>
    </row>
    <row r="146" spans="2:65" s="1" customFormat="1" ht="16.5" customHeight="1" x14ac:dyDescent="0.2">
      <c r="B146" s="139"/>
      <c r="C146" s="206" t="s">
        <v>367</v>
      </c>
      <c r="D146" s="206" t="s">
        <v>822</v>
      </c>
      <c r="E146" s="207" t="s">
        <v>3562</v>
      </c>
      <c r="F146" s="208" t="s">
        <v>3563</v>
      </c>
      <c r="G146" s="209" t="s">
        <v>516</v>
      </c>
      <c r="H146" s="210">
        <v>4</v>
      </c>
      <c r="I146" s="211"/>
      <c r="J146" s="210">
        <f t="shared" si="5"/>
        <v>0</v>
      </c>
      <c r="K146" s="212"/>
      <c r="L146" s="213"/>
      <c r="M146" s="214" t="s">
        <v>1</v>
      </c>
      <c r="N146" s="215" t="s">
        <v>37</v>
      </c>
      <c r="P146" s="174">
        <f t="shared" si="6"/>
        <v>0</v>
      </c>
      <c r="Q146" s="174">
        <v>0</v>
      </c>
      <c r="R146" s="174">
        <f t="shared" si="7"/>
        <v>0</v>
      </c>
      <c r="S146" s="174">
        <v>0</v>
      </c>
      <c r="T146" s="175">
        <f t="shared" si="8"/>
        <v>0</v>
      </c>
      <c r="AR146" s="176" t="s">
        <v>3041</v>
      </c>
      <c r="AT146" s="176" t="s">
        <v>822</v>
      </c>
      <c r="AU146" s="176" t="s">
        <v>83</v>
      </c>
      <c r="AY146" s="17" t="s">
        <v>214</v>
      </c>
      <c r="BE146" s="104">
        <f t="shared" si="9"/>
        <v>0</v>
      </c>
      <c r="BF146" s="104">
        <f t="shared" si="10"/>
        <v>0</v>
      </c>
      <c r="BG146" s="104">
        <f t="shared" si="11"/>
        <v>0</v>
      </c>
      <c r="BH146" s="104">
        <f t="shared" si="12"/>
        <v>0</v>
      </c>
      <c r="BI146" s="104">
        <f t="shared" si="13"/>
        <v>0</v>
      </c>
      <c r="BJ146" s="17" t="s">
        <v>83</v>
      </c>
      <c r="BK146" s="177">
        <f t="shared" si="14"/>
        <v>0</v>
      </c>
      <c r="BL146" s="17" t="s">
        <v>3041</v>
      </c>
      <c r="BM146" s="176" t="s">
        <v>3564</v>
      </c>
    </row>
    <row r="147" spans="2:65" s="1" customFormat="1" ht="16.5" customHeight="1" x14ac:dyDescent="0.2">
      <c r="B147" s="139"/>
      <c r="C147" s="166" t="s">
        <v>372</v>
      </c>
      <c r="D147" s="166" t="s">
        <v>216</v>
      </c>
      <c r="E147" s="167" t="s">
        <v>3565</v>
      </c>
      <c r="F147" s="168" t="s">
        <v>3544</v>
      </c>
      <c r="G147" s="169" t="s">
        <v>516</v>
      </c>
      <c r="H147" s="170">
        <v>4</v>
      </c>
      <c r="I147" s="171"/>
      <c r="J147" s="170">
        <f t="shared" si="5"/>
        <v>0</v>
      </c>
      <c r="K147" s="172"/>
      <c r="L147" s="34"/>
      <c r="M147" s="173" t="s">
        <v>1</v>
      </c>
      <c r="N147" s="138" t="s">
        <v>37</v>
      </c>
      <c r="P147" s="174">
        <f t="shared" si="6"/>
        <v>0</v>
      </c>
      <c r="Q147" s="174">
        <v>0</v>
      </c>
      <c r="R147" s="174">
        <f t="shared" si="7"/>
        <v>0</v>
      </c>
      <c r="S147" s="174">
        <v>0</v>
      </c>
      <c r="T147" s="175">
        <f t="shared" si="8"/>
        <v>0</v>
      </c>
      <c r="AR147" s="176" t="s">
        <v>3041</v>
      </c>
      <c r="AT147" s="176" t="s">
        <v>216</v>
      </c>
      <c r="AU147" s="176" t="s">
        <v>83</v>
      </c>
      <c r="AY147" s="17" t="s">
        <v>214</v>
      </c>
      <c r="BE147" s="104">
        <f t="shared" si="9"/>
        <v>0</v>
      </c>
      <c r="BF147" s="104">
        <f t="shared" si="10"/>
        <v>0</v>
      </c>
      <c r="BG147" s="104">
        <f t="shared" si="11"/>
        <v>0</v>
      </c>
      <c r="BH147" s="104">
        <f t="shared" si="12"/>
        <v>0</v>
      </c>
      <c r="BI147" s="104">
        <f t="shared" si="13"/>
        <v>0</v>
      </c>
      <c r="BJ147" s="17" t="s">
        <v>83</v>
      </c>
      <c r="BK147" s="177">
        <f t="shared" si="14"/>
        <v>0</v>
      </c>
      <c r="BL147" s="17" t="s">
        <v>3041</v>
      </c>
      <c r="BM147" s="176" t="s">
        <v>3566</v>
      </c>
    </row>
    <row r="148" spans="2:65" s="1" customFormat="1" ht="16.5" customHeight="1" x14ac:dyDescent="0.2">
      <c r="B148" s="139"/>
      <c r="C148" s="206" t="s">
        <v>376</v>
      </c>
      <c r="D148" s="206" t="s">
        <v>822</v>
      </c>
      <c r="E148" s="207" t="s">
        <v>3567</v>
      </c>
      <c r="F148" s="208" t="s">
        <v>3547</v>
      </c>
      <c r="G148" s="209" t="s">
        <v>516</v>
      </c>
      <c r="H148" s="210">
        <v>4</v>
      </c>
      <c r="I148" s="211"/>
      <c r="J148" s="210">
        <f t="shared" si="5"/>
        <v>0</v>
      </c>
      <c r="K148" s="212"/>
      <c r="L148" s="213"/>
      <c r="M148" s="214" t="s">
        <v>1</v>
      </c>
      <c r="N148" s="215" t="s">
        <v>37</v>
      </c>
      <c r="P148" s="174">
        <f t="shared" si="6"/>
        <v>0</v>
      </c>
      <c r="Q148" s="174">
        <v>0</v>
      </c>
      <c r="R148" s="174">
        <f t="shared" si="7"/>
        <v>0</v>
      </c>
      <c r="S148" s="174">
        <v>0</v>
      </c>
      <c r="T148" s="175">
        <f t="shared" si="8"/>
        <v>0</v>
      </c>
      <c r="AR148" s="176" t="s">
        <v>3041</v>
      </c>
      <c r="AT148" s="176" t="s">
        <v>822</v>
      </c>
      <c r="AU148" s="176" t="s">
        <v>83</v>
      </c>
      <c r="AY148" s="17" t="s">
        <v>214</v>
      </c>
      <c r="BE148" s="104">
        <f t="shared" si="9"/>
        <v>0</v>
      </c>
      <c r="BF148" s="104">
        <f t="shared" si="10"/>
        <v>0</v>
      </c>
      <c r="BG148" s="104">
        <f t="shared" si="11"/>
        <v>0</v>
      </c>
      <c r="BH148" s="104">
        <f t="shared" si="12"/>
        <v>0</v>
      </c>
      <c r="BI148" s="104">
        <f t="shared" si="13"/>
        <v>0</v>
      </c>
      <c r="BJ148" s="17" t="s">
        <v>83</v>
      </c>
      <c r="BK148" s="177">
        <f t="shared" si="14"/>
        <v>0</v>
      </c>
      <c r="BL148" s="17" t="s">
        <v>3041</v>
      </c>
      <c r="BM148" s="176" t="s">
        <v>3568</v>
      </c>
    </row>
    <row r="149" spans="2:65" s="1" customFormat="1" ht="16.5" customHeight="1" x14ac:dyDescent="0.2">
      <c r="B149" s="139"/>
      <c r="C149" s="166" t="s">
        <v>381</v>
      </c>
      <c r="D149" s="166" t="s">
        <v>216</v>
      </c>
      <c r="E149" s="167" t="s">
        <v>3569</v>
      </c>
      <c r="F149" s="168" t="s">
        <v>3570</v>
      </c>
      <c r="G149" s="169" t="s">
        <v>516</v>
      </c>
      <c r="H149" s="170">
        <v>4</v>
      </c>
      <c r="I149" s="171"/>
      <c r="J149" s="170">
        <f t="shared" si="5"/>
        <v>0</v>
      </c>
      <c r="K149" s="172"/>
      <c r="L149" s="34"/>
      <c r="M149" s="173" t="s">
        <v>1</v>
      </c>
      <c r="N149" s="138" t="s">
        <v>37</v>
      </c>
      <c r="P149" s="174">
        <f t="shared" si="6"/>
        <v>0</v>
      </c>
      <c r="Q149" s="174">
        <v>0</v>
      </c>
      <c r="R149" s="174">
        <f t="shared" si="7"/>
        <v>0</v>
      </c>
      <c r="S149" s="174">
        <v>0</v>
      </c>
      <c r="T149" s="175">
        <f t="shared" si="8"/>
        <v>0</v>
      </c>
      <c r="AR149" s="176" t="s">
        <v>3041</v>
      </c>
      <c r="AT149" s="176" t="s">
        <v>216</v>
      </c>
      <c r="AU149" s="176" t="s">
        <v>83</v>
      </c>
      <c r="AY149" s="17" t="s">
        <v>214</v>
      </c>
      <c r="BE149" s="104">
        <f t="shared" si="9"/>
        <v>0</v>
      </c>
      <c r="BF149" s="104">
        <f t="shared" si="10"/>
        <v>0</v>
      </c>
      <c r="BG149" s="104">
        <f t="shared" si="11"/>
        <v>0</v>
      </c>
      <c r="BH149" s="104">
        <f t="shared" si="12"/>
        <v>0</v>
      </c>
      <c r="BI149" s="104">
        <f t="shared" si="13"/>
        <v>0</v>
      </c>
      <c r="BJ149" s="17" t="s">
        <v>83</v>
      </c>
      <c r="BK149" s="177">
        <f t="shared" si="14"/>
        <v>0</v>
      </c>
      <c r="BL149" s="17" t="s">
        <v>3041</v>
      </c>
      <c r="BM149" s="176" t="s">
        <v>3571</v>
      </c>
    </row>
    <row r="150" spans="2:65" s="1" customFormat="1" ht="16.5" customHeight="1" x14ac:dyDescent="0.2">
      <c r="B150" s="139"/>
      <c r="C150" s="206" t="s">
        <v>388</v>
      </c>
      <c r="D150" s="206" t="s">
        <v>822</v>
      </c>
      <c r="E150" s="207" t="s">
        <v>3572</v>
      </c>
      <c r="F150" s="208" t="s">
        <v>3573</v>
      </c>
      <c r="G150" s="209" t="s">
        <v>516</v>
      </c>
      <c r="H150" s="210">
        <v>4</v>
      </c>
      <c r="I150" s="211"/>
      <c r="J150" s="210">
        <f t="shared" si="5"/>
        <v>0</v>
      </c>
      <c r="K150" s="212"/>
      <c r="L150" s="213"/>
      <c r="M150" s="214" t="s">
        <v>1</v>
      </c>
      <c r="N150" s="215" t="s">
        <v>37</v>
      </c>
      <c r="P150" s="174">
        <f t="shared" si="6"/>
        <v>0</v>
      </c>
      <c r="Q150" s="174">
        <v>0</v>
      </c>
      <c r="R150" s="174">
        <f t="shared" si="7"/>
        <v>0</v>
      </c>
      <c r="S150" s="174">
        <v>0</v>
      </c>
      <c r="T150" s="175">
        <f t="shared" si="8"/>
        <v>0</v>
      </c>
      <c r="AR150" s="176" t="s">
        <v>3041</v>
      </c>
      <c r="AT150" s="176" t="s">
        <v>822</v>
      </c>
      <c r="AU150" s="176" t="s">
        <v>83</v>
      </c>
      <c r="AY150" s="17" t="s">
        <v>214</v>
      </c>
      <c r="BE150" s="104">
        <f t="shared" si="9"/>
        <v>0</v>
      </c>
      <c r="BF150" s="104">
        <f t="shared" si="10"/>
        <v>0</v>
      </c>
      <c r="BG150" s="104">
        <f t="shared" si="11"/>
        <v>0</v>
      </c>
      <c r="BH150" s="104">
        <f t="shared" si="12"/>
        <v>0</v>
      </c>
      <c r="BI150" s="104">
        <f t="shared" si="13"/>
        <v>0</v>
      </c>
      <c r="BJ150" s="17" t="s">
        <v>83</v>
      </c>
      <c r="BK150" s="177">
        <f t="shared" si="14"/>
        <v>0</v>
      </c>
      <c r="BL150" s="17" t="s">
        <v>3041</v>
      </c>
      <c r="BM150" s="176" t="s">
        <v>3574</v>
      </c>
    </row>
    <row r="151" spans="2:65" s="1" customFormat="1" ht="24.15" customHeight="1" x14ac:dyDescent="0.2">
      <c r="B151" s="139"/>
      <c r="C151" s="166" t="s">
        <v>393</v>
      </c>
      <c r="D151" s="166" t="s">
        <v>216</v>
      </c>
      <c r="E151" s="167" t="s">
        <v>3575</v>
      </c>
      <c r="F151" s="168" t="s">
        <v>3576</v>
      </c>
      <c r="G151" s="169" t="s">
        <v>516</v>
      </c>
      <c r="H151" s="170">
        <v>4</v>
      </c>
      <c r="I151" s="171"/>
      <c r="J151" s="170">
        <f t="shared" si="5"/>
        <v>0</v>
      </c>
      <c r="K151" s="172"/>
      <c r="L151" s="34"/>
      <c r="M151" s="173" t="s">
        <v>1</v>
      </c>
      <c r="N151" s="138" t="s">
        <v>37</v>
      </c>
      <c r="P151" s="174">
        <f t="shared" si="6"/>
        <v>0</v>
      </c>
      <c r="Q151" s="174">
        <v>0</v>
      </c>
      <c r="R151" s="174">
        <f t="shared" si="7"/>
        <v>0</v>
      </c>
      <c r="S151" s="174">
        <v>0</v>
      </c>
      <c r="T151" s="175">
        <f t="shared" si="8"/>
        <v>0</v>
      </c>
      <c r="AR151" s="176" t="s">
        <v>3041</v>
      </c>
      <c r="AT151" s="176" t="s">
        <v>216</v>
      </c>
      <c r="AU151" s="176" t="s">
        <v>83</v>
      </c>
      <c r="AY151" s="17" t="s">
        <v>214</v>
      </c>
      <c r="BE151" s="104">
        <f t="shared" si="9"/>
        <v>0</v>
      </c>
      <c r="BF151" s="104">
        <f t="shared" si="10"/>
        <v>0</v>
      </c>
      <c r="BG151" s="104">
        <f t="shared" si="11"/>
        <v>0</v>
      </c>
      <c r="BH151" s="104">
        <f t="shared" si="12"/>
        <v>0</v>
      </c>
      <c r="BI151" s="104">
        <f t="shared" si="13"/>
        <v>0</v>
      </c>
      <c r="BJ151" s="17" t="s">
        <v>83</v>
      </c>
      <c r="BK151" s="177">
        <f t="shared" si="14"/>
        <v>0</v>
      </c>
      <c r="BL151" s="17" t="s">
        <v>3041</v>
      </c>
      <c r="BM151" s="176" t="s">
        <v>3577</v>
      </c>
    </row>
    <row r="152" spans="2:65" s="1" customFormat="1" ht="16.5" customHeight="1" x14ac:dyDescent="0.2">
      <c r="B152" s="139"/>
      <c r="C152" s="206" t="s">
        <v>397</v>
      </c>
      <c r="D152" s="206" t="s">
        <v>822</v>
      </c>
      <c r="E152" s="207" t="s">
        <v>3578</v>
      </c>
      <c r="F152" s="208" t="s">
        <v>3579</v>
      </c>
      <c r="G152" s="209" t="s">
        <v>1634</v>
      </c>
      <c r="H152" s="303">
        <v>40</v>
      </c>
      <c r="I152" s="211"/>
      <c r="J152" s="210">
        <f t="shared" si="5"/>
        <v>0</v>
      </c>
      <c r="K152" s="212"/>
      <c r="L152" s="213"/>
      <c r="M152" s="214" t="s">
        <v>1</v>
      </c>
      <c r="N152" s="215" t="s">
        <v>37</v>
      </c>
      <c r="P152" s="174">
        <f t="shared" si="6"/>
        <v>0</v>
      </c>
      <c r="Q152" s="174">
        <v>0</v>
      </c>
      <c r="R152" s="174">
        <f t="shared" si="7"/>
        <v>0</v>
      </c>
      <c r="S152" s="174">
        <v>0</v>
      </c>
      <c r="T152" s="175">
        <f t="shared" si="8"/>
        <v>0</v>
      </c>
      <c r="AR152" s="176" t="s">
        <v>3041</v>
      </c>
      <c r="AT152" s="176" t="s">
        <v>822</v>
      </c>
      <c r="AU152" s="176" t="s">
        <v>83</v>
      </c>
      <c r="AY152" s="17" t="s">
        <v>214</v>
      </c>
      <c r="BE152" s="104">
        <f t="shared" si="9"/>
        <v>0</v>
      </c>
      <c r="BF152" s="104">
        <f t="shared" si="10"/>
        <v>0</v>
      </c>
      <c r="BG152" s="104">
        <f t="shared" si="11"/>
        <v>0</v>
      </c>
      <c r="BH152" s="104">
        <f t="shared" si="12"/>
        <v>0</v>
      </c>
      <c r="BI152" s="104">
        <f t="shared" si="13"/>
        <v>0</v>
      </c>
      <c r="BJ152" s="17" t="s">
        <v>83</v>
      </c>
      <c r="BK152" s="177">
        <f t="shared" si="14"/>
        <v>0</v>
      </c>
      <c r="BL152" s="17" t="s">
        <v>3041</v>
      </c>
      <c r="BM152" s="176" t="s">
        <v>3580</v>
      </c>
    </row>
    <row r="153" spans="2:65" s="1" customFormat="1" ht="16.5" customHeight="1" x14ac:dyDescent="0.2">
      <c r="B153" s="139"/>
      <c r="C153" s="166" t="s">
        <v>401</v>
      </c>
      <c r="D153" s="166" t="s">
        <v>216</v>
      </c>
      <c r="E153" s="167" t="s">
        <v>3581</v>
      </c>
      <c r="F153" s="168" t="s">
        <v>3582</v>
      </c>
      <c r="G153" s="169" t="s">
        <v>3515</v>
      </c>
      <c r="H153" s="170">
        <v>30</v>
      </c>
      <c r="I153" s="171"/>
      <c r="J153" s="170">
        <f t="shared" si="5"/>
        <v>0</v>
      </c>
      <c r="K153" s="172"/>
      <c r="L153" s="34"/>
      <c r="M153" s="173" t="s">
        <v>1</v>
      </c>
      <c r="N153" s="138" t="s">
        <v>37</v>
      </c>
      <c r="P153" s="174">
        <f t="shared" si="6"/>
        <v>0</v>
      </c>
      <c r="Q153" s="174">
        <v>0</v>
      </c>
      <c r="R153" s="174">
        <f t="shared" si="7"/>
        <v>0</v>
      </c>
      <c r="S153" s="174">
        <v>0</v>
      </c>
      <c r="T153" s="175">
        <f t="shared" si="8"/>
        <v>0</v>
      </c>
      <c r="AR153" s="176" t="s">
        <v>3041</v>
      </c>
      <c r="AT153" s="176" t="s">
        <v>216</v>
      </c>
      <c r="AU153" s="176" t="s">
        <v>83</v>
      </c>
      <c r="AY153" s="17" t="s">
        <v>214</v>
      </c>
      <c r="BE153" s="104">
        <f t="shared" si="9"/>
        <v>0</v>
      </c>
      <c r="BF153" s="104">
        <f t="shared" si="10"/>
        <v>0</v>
      </c>
      <c r="BG153" s="104">
        <f t="shared" si="11"/>
        <v>0</v>
      </c>
      <c r="BH153" s="104">
        <f t="shared" si="12"/>
        <v>0</v>
      </c>
      <c r="BI153" s="104">
        <f t="shared" si="13"/>
        <v>0</v>
      </c>
      <c r="BJ153" s="17" t="s">
        <v>83</v>
      </c>
      <c r="BK153" s="177">
        <f t="shared" si="14"/>
        <v>0</v>
      </c>
      <c r="BL153" s="17" t="s">
        <v>3041</v>
      </c>
      <c r="BM153" s="176" t="s">
        <v>3583</v>
      </c>
    </row>
    <row r="154" spans="2:65" s="1" customFormat="1" ht="62.7" customHeight="1" x14ac:dyDescent="0.2">
      <c r="B154" s="139"/>
      <c r="C154" s="166" t="s">
        <v>7</v>
      </c>
      <c r="D154" s="166" t="s">
        <v>216</v>
      </c>
      <c r="E154" s="167" t="s">
        <v>3584</v>
      </c>
      <c r="F154" s="168" t="s">
        <v>3585</v>
      </c>
      <c r="G154" s="169" t="s">
        <v>3515</v>
      </c>
      <c r="H154" s="170">
        <v>2</v>
      </c>
      <c r="I154" s="171"/>
      <c r="J154" s="170">
        <f t="shared" si="5"/>
        <v>0</v>
      </c>
      <c r="K154" s="172"/>
      <c r="L154" s="34"/>
      <c r="M154" s="219" t="s">
        <v>1</v>
      </c>
      <c r="N154" s="220" t="s">
        <v>37</v>
      </c>
      <c r="O154" s="221"/>
      <c r="P154" s="222">
        <f t="shared" si="6"/>
        <v>0</v>
      </c>
      <c r="Q154" s="222">
        <v>0</v>
      </c>
      <c r="R154" s="222">
        <f t="shared" si="7"/>
        <v>0</v>
      </c>
      <c r="S154" s="222">
        <v>0</v>
      </c>
      <c r="T154" s="223">
        <f t="shared" si="8"/>
        <v>0</v>
      </c>
      <c r="AR154" s="176" t="s">
        <v>3041</v>
      </c>
      <c r="AT154" s="176" t="s">
        <v>216</v>
      </c>
      <c r="AU154" s="176" t="s">
        <v>83</v>
      </c>
      <c r="AY154" s="17" t="s">
        <v>214</v>
      </c>
      <c r="BE154" s="104">
        <f t="shared" si="9"/>
        <v>0</v>
      </c>
      <c r="BF154" s="104">
        <f t="shared" si="10"/>
        <v>0</v>
      </c>
      <c r="BG154" s="104">
        <f t="shared" si="11"/>
        <v>0</v>
      </c>
      <c r="BH154" s="104">
        <f t="shared" si="12"/>
        <v>0</v>
      </c>
      <c r="BI154" s="104">
        <f t="shared" si="13"/>
        <v>0</v>
      </c>
      <c r="BJ154" s="17" t="s">
        <v>83</v>
      </c>
      <c r="BK154" s="177">
        <f t="shared" si="14"/>
        <v>0</v>
      </c>
      <c r="BL154" s="17" t="s">
        <v>3041</v>
      </c>
      <c r="BM154" s="176" t="s">
        <v>3586</v>
      </c>
    </row>
    <row r="155" spans="2:65" s="13" customFormat="1" ht="35.25" customHeight="1" x14ac:dyDescent="0.2">
      <c r="B155" s="186"/>
      <c r="D155" s="238" t="s">
        <v>3920</v>
      </c>
      <c r="E155" s="187"/>
      <c r="F155" s="188"/>
      <c r="H155" s="189"/>
      <c r="I155" s="190"/>
      <c r="L155" s="186"/>
      <c r="M155" s="191"/>
      <c r="T155" s="192"/>
      <c r="AT155" s="187"/>
      <c r="AU155" s="187"/>
      <c r="AY155" s="187"/>
    </row>
    <row r="156" spans="2:65" s="13" customFormat="1" ht="28.5" customHeight="1" x14ac:dyDescent="0.25">
      <c r="B156" s="186"/>
      <c r="D156" s="291" t="s">
        <v>3921</v>
      </c>
      <c r="E156" s="293"/>
      <c r="F156" s="293"/>
      <c r="G156" s="293"/>
      <c r="H156" s="293"/>
      <c r="I156" s="293"/>
      <c r="J156" s="293"/>
      <c r="L156" s="186"/>
      <c r="M156" s="191"/>
      <c r="T156" s="192"/>
      <c r="AT156" s="187"/>
      <c r="AU156" s="187"/>
      <c r="AY156" s="187"/>
    </row>
    <row r="157" spans="2:65" s="13" customFormat="1" ht="44.25" customHeight="1" x14ac:dyDescent="0.2">
      <c r="B157" s="186"/>
      <c r="D157" s="291" t="s">
        <v>3922</v>
      </c>
      <c r="E157" s="291"/>
      <c r="F157" s="291"/>
      <c r="G157" s="291"/>
      <c r="H157" s="291"/>
      <c r="I157" s="291"/>
      <c r="J157" s="291"/>
      <c r="L157" s="186"/>
      <c r="M157" s="191"/>
      <c r="T157" s="192"/>
      <c r="AT157" s="187"/>
      <c r="AU157" s="187"/>
      <c r="AY157" s="187"/>
    </row>
    <row r="158" spans="2:65" s="13" customFormat="1" ht="45.75" customHeight="1" x14ac:dyDescent="0.2">
      <c r="B158" s="186"/>
      <c r="D158" s="291" t="s">
        <v>3923</v>
      </c>
      <c r="E158" s="291"/>
      <c r="F158" s="291"/>
      <c r="G158" s="291"/>
      <c r="H158" s="291"/>
      <c r="I158" s="291"/>
      <c r="J158" s="291"/>
      <c r="L158" s="186"/>
      <c r="M158" s="191"/>
      <c r="T158" s="192"/>
      <c r="AT158" s="187"/>
      <c r="AU158" s="187"/>
      <c r="AY158" s="187"/>
    </row>
    <row r="159" spans="2:65" s="13" customFormat="1" ht="30" customHeight="1" x14ac:dyDescent="0.2">
      <c r="B159" s="186"/>
      <c r="D159" s="291" t="s">
        <v>3924</v>
      </c>
      <c r="E159" s="291"/>
      <c r="F159" s="291"/>
      <c r="G159" s="291"/>
      <c r="H159" s="291"/>
      <c r="I159" s="291"/>
      <c r="J159" s="291"/>
      <c r="L159" s="186"/>
      <c r="M159" s="191"/>
      <c r="T159" s="192"/>
      <c r="AT159" s="187"/>
      <c r="AU159" s="187"/>
      <c r="AY159" s="187"/>
    </row>
    <row r="160" spans="2:65" s="13" customFormat="1" ht="42.75" customHeight="1" x14ac:dyDescent="0.2">
      <c r="B160" s="186"/>
      <c r="D160" s="291" t="s">
        <v>3925</v>
      </c>
      <c r="E160" s="291"/>
      <c r="F160" s="291"/>
      <c r="G160" s="291"/>
      <c r="H160" s="291"/>
      <c r="I160" s="291"/>
      <c r="J160" s="291"/>
      <c r="L160" s="186"/>
      <c r="M160" s="191"/>
      <c r="T160" s="192"/>
      <c r="AT160" s="187"/>
      <c r="AU160" s="187"/>
      <c r="AY160" s="187"/>
    </row>
    <row r="161" spans="2:12" s="1" customFormat="1" ht="6.9" customHeight="1" x14ac:dyDescent="0.2">
      <c r="B161" s="49"/>
      <c r="C161" s="50"/>
      <c r="D161" s="50"/>
      <c r="E161" s="50"/>
      <c r="F161" s="50"/>
      <c r="G161" s="50"/>
      <c r="H161" s="50"/>
      <c r="I161" s="50"/>
      <c r="J161" s="50"/>
      <c r="K161" s="50"/>
      <c r="L161" s="34"/>
    </row>
  </sheetData>
  <autoFilter ref="C131:K154" xr:uid="{00000000-0009-0000-0000-000004000000}"/>
  <mergeCells count="22">
    <mergeCell ref="D105:F105"/>
    <mergeCell ref="E7:H7"/>
    <mergeCell ref="E9:H9"/>
    <mergeCell ref="E11:H11"/>
    <mergeCell ref="E20:H20"/>
    <mergeCell ref="E29:H29"/>
    <mergeCell ref="D159:J159"/>
    <mergeCell ref="D160:J160"/>
    <mergeCell ref="E124:H124"/>
    <mergeCell ref="L2:V2"/>
    <mergeCell ref="D156:J156"/>
    <mergeCell ref="D157:J157"/>
    <mergeCell ref="D158:J158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71"/>
  <sheetViews>
    <sheetView showGridLines="0" topLeftCell="A111" workbookViewId="0">
      <selection activeCell="H264" sqref="H138:H26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96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13</v>
      </c>
      <c r="L6" s="20"/>
    </row>
    <row r="7" spans="2:4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</row>
    <row r="8" spans="2:46" ht="12" customHeight="1" x14ac:dyDescent="0.2">
      <c r="B8" s="20"/>
      <c r="D8" s="27" t="s">
        <v>124</v>
      </c>
      <c r="L8" s="20"/>
    </row>
    <row r="9" spans="2:46" s="1" customFormat="1" ht="16.5" customHeight="1" x14ac:dyDescent="0.2">
      <c r="B9" s="34"/>
      <c r="E9" s="297" t="s">
        <v>3915</v>
      </c>
      <c r="F9" s="298"/>
      <c r="G9" s="298"/>
      <c r="H9" s="298"/>
      <c r="L9" s="34"/>
    </row>
    <row r="10" spans="2:46" s="1" customFormat="1" ht="12" customHeight="1" x14ac:dyDescent="0.2">
      <c r="B10" s="34"/>
      <c r="D10" s="27" t="s">
        <v>130</v>
      </c>
      <c r="L10" s="34"/>
    </row>
    <row r="11" spans="2:46" s="1" customFormat="1" ht="16.5" customHeight="1" x14ac:dyDescent="0.2">
      <c r="B11" s="34"/>
      <c r="E11" s="272" t="s">
        <v>3587</v>
      </c>
      <c r="F11" s="292"/>
      <c r="G11" s="292"/>
      <c r="H11" s="292"/>
      <c r="L11" s="34"/>
    </row>
    <row r="12" spans="2:46" s="1" customFormat="1" x14ac:dyDescent="0.2">
      <c r="B12" s="34"/>
      <c r="L12" s="34"/>
    </row>
    <row r="13" spans="2:4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</row>
    <row r="14" spans="2:4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</row>
    <row r="15" spans="2:46" s="1" customFormat="1" ht="10.95" customHeight="1" x14ac:dyDescent="0.2">
      <c r="B15" s="34"/>
      <c r="L15" s="34"/>
    </row>
    <row r="16" spans="2:4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</row>
    <row r="17" spans="2:12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</row>
    <row r="18" spans="2:12" s="1" customFormat="1" ht="6.9" customHeight="1" x14ac:dyDescent="0.2">
      <c r="B18" s="34"/>
      <c r="L18" s="34"/>
    </row>
    <row r="19" spans="2:12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</row>
    <row r="20" spans="2:12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</row>
    <row r="21" spans="2:12" s="1" customFormat="1" ht="6.9" customHeight="1" x14ac:dyDescent="0.2">
      <c r="B21" s="34"/>
      <c r="L21" s="34"/>
    </row>
    <row r="22" spans="2:12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</row>
    <row r="23" spans="2:12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12" s="1" customFormat="1" ht="6.9" customHeight="1" x14ac:dyDescent="0.2">
      <c r="B24" s="34"/>
      <c r="L24" s="34"/>
    </row>
    <row r="25" spans="2:12" s="1" customFormat="1" ht="12" customHeight="1" x14ac:dyDescent="0.2">
      <c r="B25" s="34"/>
      <c r="D25" s="27" t="s">
        <v>27</v>
      </c>
      <c r="I25" s="27" t="s">
        <v>20</v>
      </c>
      <c r="J25" s="25" t="str">
        <f>IF('Rekapitulácia stavby'!AN20="","",'Rekapitulácia stavby'!AN20)</f>
        <v/>
      </c>
      <c r="L25" s="34"/>
    </row>
    <row r="26" spans="2:12" s="1" customFormat="1" ht="18" customHeight="1" x14ac:dyDescent="0.2">
      <c r="B26" s="34"/>
      <c r="E26" s="25" t="str">
        <f>IF('Rekapitulácia stavby'!E21="","",'Rekapitulácia stavby'!E21)</f>
        <v xml:space="preserve"> </v>
      </c>
      <c r="I26" s="27" t="s">
        <v>21</v>
      </c>
      <c r="J26" s="25" t="str">
        <f>IF('Rekapitulácia stavby'!AN21="","",'Rekapitulácia stavby'!AN21)</f>
        <v/>
      </c>
      <c r="L26" s="34"/>
    </row>
    <row r="27" spans="2:12" s="1" customFormat="1" ht="6.9" customHeight="1" x14ac:dyDescent="0.2">
      <c r="B27" s="34"/>
      <c r="L27" s="34"/>
    </row>
    <row r="28" spans="2:12" s="1" customFormat="1" ht="12" customHeight="1" x14ac:dyDescent="0.2">
      <c r="B28" s="34"/>
      <c r="D28" s="27" t="s">
        <v>28</v>
      </c>
      <c r="L28" s="34"/>
    </row>
    <row r="29" spans="2:12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12" s="1" customFormat="1" ht="6.9" customHeight="1" x14ac:dyDescent="0.2">
      <c r="B30" s="34"/>
      <c r="L30" s="34"/>
    </row>
    <row r="31" spans="2:12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J107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ROUND((SUM(BE107:BE114) + SUM(BE136:BE264)),  2)</f>
        <v>0</v>
      </c>
      <c r="G37" s="116"/>
      <c r="H37" s="116"/>
      <c r="I37" s="117">
        <v>0.2</v>
      </c>
      <c r="J37" s="115">
        <f>ROUND(((SUM(BE107:BE114) + SUM(BE136:BE264))*I37),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ROUND((SUM(BF107:BF114) + SUM(BF136:BF264)),  2)</f>
        <v>0</v>
      </c>
      <c r="G38" s="116"/>
      <c r="H38" s="116"/>
      <c r="I38" s="117">
        <v>0.2</v>
      </c>
      <c r="J38" s="115">
        <f>ROUND(((SUM(BF107:BF114) + SUM(BF136:BF264))*I38),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ROUND((SUM(BG107:BG114) + SUM(BG136:BG264)),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ROUND((SUM(BH107:BH114) + SUM(BH136:BH264)),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ROUND((SUM(BI107:BI114) + SUM(BI136:BI264)),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E86" s="239"/>
      <c r="F86" s="239"/>
      <c r="G86" s="239"/>
      <c r="H86" s="239"/>
      <c r="L86" s="20"/>
    </row>
    <row r="87" spans="2:12" s="1" customFormat="1" ht="16.5" customHeight="1" x14ac:dyDescent="0.2">
      <c r="B87" s="34"/>
      <c r="E87" s="295" t="str">
        <f>E9</f>
        <v>SO-21 Expedičná chladiareň, SO-22 Sociálno-administratívna budova</v>
      </c>
      <c r="F87" s="300"/>
      <c r="G87" s="300"/>
      <c r="H87" s="300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05 - Elektroinštalácie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65" s="1" customFormat="1" ht="10.35" customHeight="1" x14ac:dyDescent="0.2">
      <c r="B97" s="34"/>
      <c r="L97" s="34"/>
    </row>
    <row r="98" spans="2:65" s="1" customFormat="1" ht="22.95" customHeight="1" x14ac:dyDescent="0.2">
      <c r="B98" s="34"/>
      <c r="C98" s="128" t="s">
        <v>167</v>
      </c>
      <c r="J98" s="70">
        <f>J136</f>
        <v>0</v>
      </c>
      <c r="L98" s="34"/>
      <c r="AU98" s="17" t="s">
        <v>168</v>
      </c>
    </row>
    <row r="99" spans="2:65" s="8" customFormat="1" ht="24.9" customHeight="1" x14ac:dyDescent="0.2">
      <c r="B99" s="129"/>
      <c r="D99" s="130" t="s">
        <v>3588</v>
      </c>
      <c r="E99" s="131"/>
      <c r="F99" s="131"/>
      <c r="G99" s="131"/>
      <c r="H99" s="131"/>
      <c r="I99" s="131"/>
      <c r="J99" s="132">
        <f>J137</f>
        <v>0</v>
      </c>
      <c r="L99" s="129"/>
    </row>
    <row r="100" spans="2:65" s="8" customFormat="1" ht="24.9" customHeight="1" x14ac:dyDescent="0.2">
      <c r="B100" s="129"/>
      <c r="D100" s="130" t="s">
        <v>3589</v>
      </c>
      <c r="E100" s="131"/>
      <c r="F100" s="131"/>
      <c r="G100" s="131"/>
      <c r="H100" s="131"/>
      <c r="I100" s="131"/>
      <c r="J100" s="132">
        <f>J163</f>
        <v>0</v>
      </c>
      <c r="L100" s="129"/>
    </row>
    <row r="101" spans="2:65" s="8" customFormat="1" ht="24.9" customHeight="1" x14ac:dyDescent="0.2">
      <c r="B101" s="129"/>
      <c r="D101" s="130" t="s">
        <v>3590</v>
      </c>
      <c r="E101" s="131"/>
      <c r="F101" s="131"/>
      <c r="G101" s="131"/>
      <c r="H101" s="131"/>
      <c r="I101" s="131"/>
      <c r="J101" s="132">
        <f>J173</f>
        <v>0</v>
      </c>
      <c r="L101" s="129"/>
    </row>
    <row r="102" spans="2:65" s="8" customFormat="1" ht="24.9" customHeight="1" x14ac:dyDescent="0.2">
      <c r="B102" s="129"/>
      <c r="D102" s="130" t="s">
        <v>3591</v>
      </c>
      <c r="E102" s="131"/>
      <c r="F102" s="131"/>
      <c r="G102" s="131"/>
      <c r="H102" s="131"/>
      <c r="I102" s="131"/>
      <c r="J102" s="132">
        <f>J183</f>
        <v>0</v>
      </c>
      <c r="L102" s="129"/>
    </row>
    <row r="103" spans="2:65" s="8" customFormat="1" ht="24.9" customHeight="1" x14ac:dyDescent="0.2">
      <c r="B103" s="129"/>
      <c r="D103" s="130" t="s">
        <v>3592</v>
      </c>
      <c r="E103" s="131"/>
      <c r="F103" s="131"/>
      <c r="G103" s="131"/>
      <c r="H103" s="131"/>
      <c r="I103" s="131"/>
      <c r="J103" s="132">
        <f>J237</f>
        <v>0</v>
      </c>
      <c r="L103" s="129"/>
    </row>
    <row r="104" spans="2:65" s="8" customFormat="1" ht="24.9" customHeight="1" x14ac:dyDescent="0.2">
      <c r="B104" s="129"/>
      <c r="D104" s="130" t="s">
        <v>3246</v>
      </c>
      <c r="E104" s="131"/>
      <c r="F104" s="131"/>
      <c r="G104" s="131"/>
      <c r="H104" s="131"/>
      <c r="I104" s="131"/>
      <c r="J104" s="132">
        <f>J257</f>
        <v>0</v>
      </c>
      <c r="L104" s="129"/>
    </row>
    <row r="105" spans="2:65" s="1" customFormat="1" ht="21.75" customHeight="1" x14ac:dyDescent="0.2">
      <c r="B105" s="34"/>
      <c r="L105" s="34"/>
    </row>
    <row r="106" spans="2:65" s="1" customFormat="1" ht="6.9" customHeight="1" x14ac:dyDescent="0.2">
      <c r="B106" s="34"/>
      <c r="L106" s="34"/>
    </row>
    <row r="107" spans="2:65" s="1" customFormat="1" ht="29.25" customHeight="1" x14ac:dyDescent="0.2">
      <c r="B107" s="34"/>
      <c r="C107" s="128" t="s">
        <v>192</v>
      </c>
      <c r="J107" s="137">
        <f>ROUND(J108 + J109 + J110 + J111 + J112 + J113,2)</f>
        <v>0</v>
      </c>
      <c r="L107" s="34"/>
      <c r="N107" s="138" t="s">
        <v>35</v>
      </c>
    </row>
    <row r="108" spans="2:65" s="1" customFormat="1" ht="18" customHeight="1" x14ac:dyDescent="0.2">
      <c r="B108" s="139"/>
      <c r="C108" s="140"/>
      <c r="D108" s="275" t="s">
        <v>193</v>
      </c>
      <c r="E108" s="294"/>
      <c r="F108" s="294"/>
      <c r="G108" s="140"/>
      <c r="H108" s="140"/>
      <c r="I108" s="140"/>
      <c r="J108" s="101">
        <v>0</v>
      </c>
      <c r="K108" s="140"/>
      <c r="L108" s="139"/>
      <c r="M108" s="140"/>
      <c r="N108" s="142" t="s">
        <v>37</v>
      </c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3" t="s">
        <v>194</v>
      </c>
      <c r="AZ108" s="140"/>
      <c r="BA108" s="140"/>
      <c r="BB108" s="140"/>
      <c r="BC108" s="140"/>
      <c r="BD108" s="140"/>
      <c r="BE108" s="144">
        <f t="shared" ref="BE108:BE113" si="0">IF(N108="základná",J108,0)</f>
        <v>0</v>
      </c>
      <c r="BF108" s="144">
        <f t="shared" ref="BF108:BF113" si="1">IF(N108="znížená",J108,0)</f>
        <v>0</v>
      </c>
      <c r="BG108" s="144">
        <f t="shared" ref="BG108:BG113" si="2">IF(N108="zákl. prenesená",J108,0)</f>
        <v>0</v>
      </c>
      <c r="BH108" s="144">
        <f t="shared" ref="BH108:BH113" si="3">IF(N108="zníž. prenesená",J108,0)</f>
        <v>0</v>
      </c>
      <c r="BI108" s="144">
        <f t="shared" ref="BI108:BI113" si="4">IF(N108="nulová",J108,0)</f>
        <v>0</v>
      </c>
      <c r="BJ108" s="143" t="s">
        <v>83</v>
      </c>
      <c r="BK108" s="140"/>
      <c r="BL108" s="140"/>
      <c r="BM108" s="140"/>
    </row>
    <row r="109" spans="2:65" s="1" customFormat="1" ht="18" customHeight="1" x14ac:dyDescent="0.2">
      <c r="B109" s="139"/>
      <c r="C109" s="140"/>
      <c r="D109" s="275" t="s">
        <v>195</v>
      </c>
      <c r="E109" s="294"/>
      <c r="F109" s="294"/>
      <c r="G109" s="140"/>
      <c r="H109" s="140"/>
      <c r="I109" s="140"/>
      <c r="J109" s="101">
        <v>0</v>
      </c>
      <c r="K109" s="140"/>
      <c r="L109" s="139"/>
      <c r="M109" s="140"/>
      <c r="N109" s="142" t="s">
        <v>37</v>
      </c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3" t="s">
        <v>194</v>
      </c>
      <c r="AZ109" s="140"/>
      <c r="BA109" s="140"/>
      <c r="BB109" s="140"/>
      <c r="BC109" s="140"/>
      <c r="BD109" s="140"/>
      <c r="BE109" s="144">
        <f t="shared" si="0"/>
        <v>0</v>
      </c>
      <c r="BF109" s="144">
        <f t="shared" si="1"/>
        <v>0</v>
      </c>
      <c r="BG109" s="144">
        <f t="shared" si="2"/>
        <v>0</v>
      </c>
      <c r="BH109" s="144">
        <f t="shared" si="3"/>
        <v>0</v>
      </c>
      <c r="BI109" s="144">
        <f t="shared" si="4"/>
        <v>0</v>
      </c>
      <c r="BJ109" s="143" t="s">
        <v>83</v>
      </c>
      <c r="BK109" s="140"/>
      <c r="BL109" s="140"/>
      <c r="BM109" s="140"/>
    </row>
    <row r="110" spans="2:65" s="1" customFormat="1" ht="18" customHeight="1" x14ac:dyDescent="0.2">
      <c r="B110" s="139"/>
      <c r="C110" s="140"/>
      <c r="D110" s="275" t="s">
        <v>196</v>
      </c>
      <c r="E110" s="294"/>
      <c r="F110" s="294"/>
      <c r="G110" s="140"/>
      <c r="H110" s="140"/>
      <c r="I110" s="140"/>
      <c r="J110" s="101">
        <v>0</v>
      </c>
      <c r="K110" s="140"/>
      <c r="L110" s="139"/>
      <c r="M110" s="140"/>
      <c r="N110" s="142" t="s">
        <v>37</v>
      </c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3" t="s">
        <v>194</v>
      </c>
      <c r="AZ110" s="140"/>
      <c r="BA110" s="140"/>
      <c r="BB110" s="140"/>
      <c r="BC110" s="140"/>
      <c r="BD110" s="140"/>
      <c r="BE110" s="144">
        <f t="shared" si="0"/>
        <v>0</v>
      </c>
      <c r="BF110" s="144">
        <f t="shared" si="1"/>
        <v>0</v>
      </c>
      <c r="BG110" s="144">
        <f t="shared" si="2"/>
        <v>0</v>
      </c>
      <c r="BH110" s="144">
        <f t="shared" si="3"/>
        <v>0</v>
      </c>
      <c r="BI110" s="144">
        <f t="shared" si="4"/>
        <v>0</v>
      </c>
      <c r="BJ110" s="143" t="s">
        <v>83</v>
      </c>
      <c r="BK110" s="140"/>
      <c r="BL110" s="140"/>
      <c r="BM110" s="140"/>
    </row>
    <row r="111" spans="2:65" s="1" customFormat="1" ht="18" customHeight="1" x14ac:dyDescent="0.2">
      <c r="B111" s="139"/>
      <c r="C111" s="140"/>
      <c r="D111" s="275" t="s">
        <v>197</v>
      </c>
      <c r="E111" s="294"/>
      <c r="F111" s="294"/>
      <c r="G111" s="140"/>
      <c r="H111" s="140"/>
      <c r="I111" s="140"/>
      <c r="J111" s="101">
        <v>0</v>
      </c>
      <c r="K111" s="140"/>
      <c r="L111" s="139"/>
      <c r="M111" s="140"/>
      <c r="N111" s="142" t="s">
        <v>37</v>
      </c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3" t="s">
        <v>194</v>
      </c>
      <c r="AZ111" s="140"/>
      <c r="BA111" s="140"/>
      <c r="BB111" s="140"/>
      <c r="BC111" s="140"/>
      <c r="BD111" s="140"/>
      <c r="BE111" s="144">
        <f t="shared" si="0"/>
        <v>0</v>
      </c>
      <c r="BF111" s="144">
        <f t="shared" si="1"/>
        <v>0</v>
      </c>
      <c r="BG111" s="144">
        <f t="shared" si="2"/>
        <v>0</v>
      </c>
      <c r="BH111" s="144">
        <f t="shared" si="3"/>
        <v>0</v>
      </c>
      <c r="BI111" s="144">
        <f t="shared" si="4"/>
        <v>0</v>
      </c>
      <c r="BJ111" s="143" t="s">
        <v>83</v>
      </c>
      <c r="BK111" s="140"/>
      <c r="BL111" s="140"/>
      <c r="BM111" s="140"/>
    </row>
    <row r="112" spans="2:65" s="1" customFormat="1" ht="18" customHeight="1" x14ac:dyDescent="0.2">
      <c r="B112" s="139"/>
      <c r="C112" s="140"/>
      <c r="D112" s="275" t="s">
        <v>198</v>
      </c>
      <c r="E112" s="294"/>
      <c r="F112" s="294"/>
      <c r="G112" s="140"/>
      <c r="H112" s="140"/>
      <c r="I112" s="140"/>
      <c r="J112" s="101">
        <v>0</v>
      </c>
      <c r="K112" s="140"/>
      <c r="L112" s="139"/>
      <c r="M112" s="140"/>
      <c r="N112" s="142" t="s">
        <v>37</v>
      </c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3" t="s">
        <v>194</v>
      </c>
      <c r="AZ112" s="140"/>
      <c r="BA112" s="140"/>
      <c r="BB112" s="140"/>
      <c r="BC112" s="140"/>
      <c r="BD112" s="140"/>
      <c r="BE112" s="144">
        <f t="shared" si="0"/>
        <v>0</v>
      </c>
      <c r="BF112" s="144">
        <f t="shared" si="1"/>
        <v>0</v>
      </c>
      <c r="BG112" s="144">
        <f t="shared" si="2"/>
        <v>0</v>
      </c>
      <c r="BH112" s="144">
        <f t="shared" si="3"/>
        <v>0</v>
      </c>
      <c r="BI112" s="144">
        <f t="shared" si="4"/>
        <v>0</v>
      </c>
      <c r="BJ112" s="143" t="s">
        <v>83</v>
      </c>
      <c r="BK112" s="140"/>
      <c r="BL112" s="140"/>
      <c r="BM112" s="140"/>
    </row>
    <row r="113" spans="2:65" s="1" customFormat="1" ht="18" customHeight="1" x14ac:dyDescent="0.2">
      <c r="B113" s="139"/>
      <c r="C113" s="140"/>
      <c r="D113" s="141" t="s">
        <v>199</v>
      </c>
      <c r="E113" s="140"/>
      <c r="F113" s="140"/>
      <c r="G113" s="140"/>
      <c r="H113" s="140"/>
      <c r="I113" s="140"/>
      <c r="J113" s="101">
        <f>ROUND(J32*T113,2)</f>
        <v>0</v>
      </c>
      <c r="K113" s="140"/>
      <c r="L113" s="139"/>
      <c r="M113" s="140"/>
      <c r="N113" s="142" t="s">
        <v>37</v>
      </c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3" t="s">
        <v>200</v>
      </c>
      <c r="AZ113" s="140"/>
      <c r="BA113" s="140"/>
      <c r="BB113" s="140"/>
      <c r="BC113" s="140"/>
      <c r="BD113" s="140"/>
      <c r="BE113" s="144">
        <f t="shared" si="0"/>
        <v>0</v>
      </c>
      <c r="BF113" s="144">
        <f t="shared" si="1"/>
        <v>0</v>
      </c>
      <c r="BG113" s="144">
        <f t="shared" si="2"/>
        <v>0</v>
      </c>
      <c r="BH113" s="144">
        <f t="shared" si="3"/>
        <v>0</v>
      </c>
      <c r="BI113" s="144">
        <f t="shared" si="4"/>
        <v>0</v>
      </c>
      <c r="BJ113" s="143" t="s">
        <v>83</v>
      </c>
      <c r="BK113" s="140"/>
      <c r="BL113" s="140"/>
      <c r="BM113" s="140"/>
    </row>
    <row r="114" spans="2:65" s="1" customFormat="1" x14ac:dyDescent="0.2">
      <c r="B114" s="34"/>
      <c r="L114" s="34"/>
    </row>
    <row r="115" spans="2:65" s="1" customFormat="1" ht="29.25" customHeight="1" x14ac:dyDescent="0.2">
      <c r="B115" s="34"/>
      <c r="C115" s="107" t="s">
        <v>111</v>
      </c>
      <c r="D115" s="108"/>
      <c r="E115" s="108"/>
      <c r="F115" s="108"/>
      <c r="G115" s="108"/>
      <c r="H115" s="108"/>
      <c r="I115" s="108"/>
      <c r="J115" s="109">
        <f>ROUND(J98+J107,2)</f>
        <v>0</v>
      </c>
      <c r="K115" s="108"/>
      <c r="L115" s="34"/>
    </row>
    <row r="116" spans="2:65" s="1" customFormat="1" ht="6.9" customHeight="1" x14ac:dyDescent="0.2"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34"/>
    </row>
    <row r="120" spans="2:65" s="1" customFormat="1" ht="6.9" customHeight="1" x14ac:dyDescent="0.2">
      <c r="B120" s="51"/>
      <c r="C120" s="52"/>
      <c r="D120" s="52"/>
      <c r="E120" s="52"/>
      <c r="F120" s="52"/>
      <c r="G120" s="52"/>
      <c r="H120" s="52"/>
      <c r="I120" s="52"/>
      <c r="J120" s="52"/>
      <c r="K120" s="52"/>
      <c r="L120" s="34"/>
    </row>
    <row r="121" spans="2:65" s="1" customFormat="1" ht="24.9" customHeight="1" x14ac:dyDescent="0.2">
      <c r="B121" s="34"/>
      <c r="C121" s="237" t="s">
        <v>3919</v>
      </c>
      <c r="L121" s="34"/>
    </row>
    <row r="122" spans="2:65" s="1" customFormat="1" ht="6.9" customHeight="1" x14ac:dyDescent="0.2">
      <c r="B122" s="34"/>
      <c r="L122" s="34"/>
    </row>
    <row r="123" spans="2:65" s="1" customFormat="1" ht="12" customHeight="1" x14ac:dyDescent="0.2">
      <c r="B123" s="34"/>
      <c r="C123" s="27" t="s">
        <v>13</v>
      </c>
      <c r="L123" s="34"/>
    </row>
    <row r="124" spans="2:65" s="1" customFormat="1" ht="16.5" customHeight="1" x14ac:dyDescent="0.2">
      <c r="B124" s="34"/>
      <c r="E124" s="295" t="str">
        <f>E7</f>
        <v xml:space="preserve">NOVÁ EXPEDÍCIA - HYZA TOPOĽČANY </v>
      </c>
      <c r="F124" s="296"/>
      <c r="G124" s="296"/>
      <c r="H124" s="296"/>
      <c r="L124" s="34"/>
    </row>
    <row r="125" spans="2:65" ht="12" customHeight="1" x14ac:dyDescent="0.2">
      <c r="B125" s="20"/>
      <c r="C125" s="27" t="s">
        <v>124</v>
      </c>
      <c r="E125" s="239"/>
      <c r="F125" s="239"/>
      <c r="G125" s="239"/>
      <c r="H125" s="239"/>
      <c r="L125" s="20"/>
    </row>
    <row r="126" spans="2:65" s="1" customFormat="1" ht="16.5" customHeight="1" x14ac:dyDescent="0.2">
      <c r="B126" s="34"/>
      <c r="E126" s="295" t="str">
        <f>E9</f>
        <v>SO-21 Expedičná chladiareň, SO-22 Sociálno-administratívna budova</v>
      </c>
      <c r="F126" s="300"/>
      <c r="G126" s="300"/>
      <c r="H126" s="300"/>
      <c r="L126" s="34"/>
    </row>
    <row r="127" spans="2:65" s="1" customFormat="1" ht="12" customHeight="1" x14ac:dyDescent="0.2">
      <c r="B127" s="34"/>
      <c r="C127" s="27" t="s">
        <v>130</v>
      </c>
      <c r="L127" s="34"/>
    </row>
    <row r="128" spans="2:65" s="1" customFormat="1" ht="16.5" customHeight="1" x14ac:dyDescent="0.2">
      <c r="B128" s="34"/>
      <c r="E128" s="272" t="str">
        <f>E11</f>
        <v>05 - Elektroinštalácie</v>
      </c>
      <c r="F128" s="292"/>
      <c r="G128" s="292"/>
      <c r="H128" s="292"/>
      <c r="L128" s="34"/>
    </row>
    <row r="129" spans="2:65" s="1" customFormat="1" ht="6.9" customHeight="1" x14ac:dyDescent="0.2">
      <c r="B129" s="34"/>
      <c r="L129" s="34"/>
    </row>
    <row r="130" spans="2:65" s="1" customFormat="1" ht="12" customHeight="1" x14ac:dyDescent="0.2">
      <c r="B130" s="34"/>
      <c r="C130" s="27" t="s">
        <v>16</v>
      </c>
      <c r="F130" s="25" t="str">
        <f>F14</f>
        <v>Topoľčany</v>
      </c>
      <c r="I130" s="27" t="s">
        <v>18</v>
      </c>
      <c r="J130" s="57">
        <f>IF(J14="","",J14)</f>
        <v>44977</v>
      </c>
      <c r="L130" s="34"/>
    </row>
    <row r="131" spans="2:65" s="1" customFormat="1" ht="6.9" customHeight="1" x14ac:dyDescent="0.2">
      <c r="B131" s="34"/>
      <c r="L131" s="34"/>
    </row>
    <row r="132" spans="2:65" s="1" customFormat="1" ht="25.65" customHeight="1" x14ac:dyDescent="0.2">
      <c r="B132" s="34"/>
      <c r="C132" s="27" t="s">
        <v>19</v>
      </c>
      <c r="F132" s="25" t="str">
        <f>E17</f>
        <v>HYZA a.s., Odbojárov 2279/37, 955 92 Topoľčany</v>
      </c>
      <c r="I132" s="27" t="s">
        <v>24</v>
      </c>
      <c r="J132" s="30" t="str">
        <f>E23</f>
        <v>hl. Ing. projektu : Ing. Miloš Janíček</v>
      </c>
      <c r="L132" s="34"/>
    </row>
    <row r="133" spans="2:65" s="1" customFormat="1" ht="15.15" customHeight="1" x14ac:dyDescent="0.2">
      <c r="B133" s="34"/>
      <c r="C133" s="27" t="s">
        <v>22</v>
      </c>
      <c r="F133" s="25" t="str">
        <f>IF(E20="","",E20)</f>
        <v>Vyplň údaj</v>
      </c>
      <c r="I133" s="27" t="s">
        <v>27</v>
      </c>
      <c r="J133" s="30" t="str">
        <f>E26</f>
        <v xml:space="preserve"> </v>
      </c>
      <c r="L133" s="34"/>
    </row>
    <row r="134" spans="2:65" s="1" customFormat="1" ht="10.35" customHeight="1" x14ac:dyDescent="0.2">
      <c r="B134" s="34"/>
      <c r="L134" s="34"/>
    </row>
    <row r="135" spans="2:65" s="10" customFormat="1" ht="29.25" customHeight="1" x14ac:dyDescent="0.2">
      <c r="B135" s="145"/>
      <c r="C135" s="146" t="s">
        <v>201</v>
      </c>
      <c r="D135" s="147" t="s">
        <v>56</v>
      </c>
      <c r="E135" s="147" t="s">
        <v>52</v>
      </c>
      <c r="F135" s="147" t="s">
        <v>53</v>
      </c>
      <c r="G135" s="147" t="s">
        <v>202</v>
      </c>
      <c r="H135" s="147" t="s">
        <v>203</v>
      </c>
      <c r="I135" s="147" t="s">
        <v>204</v>
      </c>
      <c r="J135" s="148" t="s">
        <v>166</v>
      </c>
      <c r="K135" s="149" t="s">
        <v>205</v>
      </c>
      <c r="L135" s="145"/>
      <c r="M135" s="63" t="s">
        <v>1</v>
      </c>
      <c r="N135" s="64" t="s">
        <v>35</v>
      </c>
      <c r="O135" s="64" t="s">
        <v>206</v>
      </c>
      <c r="P135" s="64" t="s">
        <v>207</v>
      </c>
      <c r="Q135" s="64" t="s">
        <v>208</v>
      </c>
      <c r="R135" s="64" t="s">
        <v>209</v>
      </c>
      <c r="S135" s="64" t="s">
        <v>210</v>
      </c>
      <c r="T135" s="65" t="s">
        <v>211</v>
      </c>
    </row>
    <row r="136" spans="2:65" s="1" customFormat="1" ht="22.95" customHeight="1" x14ac:dyDescent="0.3">
      <c r="B136" s="34"/>
      <c r="C136" s="68" t="s">
        <v>164</v>
      </c>
      <c r="J136" s="150">
        <f>BK136</f>
        <v>0</v>
      </c>
      <c r="L136" s="34"/>
      <c r="M136" s="66"/>
      <c r="N136" s="58"/>
      <c r="O136" s="58"/>
      <c r="P136" s="151">
        <f>P137+P163+P173+P183+P237+P257</f>
        <v>0</v>
      </c>
      <c r="Q136" s="58"/>
      <c r="R136" s="151">
        <f>R137+R163+R173+R183+R237+R257</f>
        <v>0</v>
      </c>
      <c r="S136" s="58"/>
      <c r="T136" s="152">
        <f>T137+T163+T173+T183+T237+T257</f>
        <v>0</v>
      </c>
      <c r="AT136" s="17" t="s">
        <v>70</v>
      </c>
      <c r="AU136" s="17" t="s">
        <v>168</v>
      </c>
      <c r="BK136" s="153">
        <f>BK137+BK163+BK173+BK183+BK237+BK257</f>
        <v>0</v>
      </c>
    </row>
    <row r="137" spans="2:65" s="11" customFormat="1" ht="25.95" customHeight="1" x14ac:dyDescent="0.25">
      <c r="B137" s="154"/>
      <c r="D137" s="155" t="s">
        <v>70</v>
      </c>
      <c r="E137" s="156" t="s">
        <v>2480</v>
      </c>
      <c r="F137" s="156" t="s">
        <v>3593</v>
      </c>
      <c r="I137" s="157"/>
      <c r="J137" s="158">
        <f>BK137</f>
        <v>0</v>
      </c>
      <c r="L137" s="154"/>
      <c r="M137" s="159"/>
      <c r="P137" s="160">
        <f>SUM(P138:P162)</f>
        <v>0</v>
      </c>
      <c r="R137" s="160">
        <f>SUM(R138:R162)</f>
        <v>0</v>
      </c>
      <c r="T137" s="161">
        <f>SUM(T138:T162)</f>
        <v>0</v>
      </c>
      <c r="AR137" s="155" t="s">
        <v>259</v>
      </c>
      <c r="AT137" s="162" t="s">
        <v>70</v>
      </c>
      <c r="AU137" s="162" t="s">
        <v>71</v>
      </c>
      <c r="AY137" s="155" t="s">
        <v>214</v>
      </c>
      <c r="BK137" s="163">
        <f>SUM(BK138:BK162)</f>
        <v>0</v>
      </c>
    </row>
    <row r="138" spans="2:65" s="1" customFormat="1" ht="16.5" customHeight="1" x14ac:dyDescent="0.2">
      <c r="B138" s="139"/>
      <c r="C138" s="166" t="s">
        <v>77</v>
      </c>
      <c r="D138" s="166" t="s">
        <v>216</v>
      </c>
      <c r="E138" s="167" t="s">
        <v>3594</v>
      </c>
      <c r="F138" s="168" t="s">
        <v>3595</v>
      </c>
      <c r="G138" s="169" t="s">
        <v>516</v>
      </c>
      <c r="H138" s="170">
        <v>2</v>
      </c>
      <c r="I138" s="171"/>
      <c r="J138" s="170">
        <f t="shared" ref="J138:J162" si="5">ROUND(I138*H138,3)</f>
        <v>0</v>
      </c>
      <c r="K138" s="172"/>
      <c r="L138" s="34"/>
      <c r="M138" s="173" t="s">
        <v>1</v>
      </c>
      <c r="N138" s="138" t="s">
        <v>37</v>
      </c>
      <c r="P138" s="174">
        <f t="shared" ref="P138:P162" si="6">O138*H138</f>
        <v>0</v>
      </c>
      <c r="Q138" s="174">
        <v>0</v>
      </c>
      <c r="R138" s="174">
        <f t="shared" ref="R138:R162" si="7">Q138*H138</f>
        <v>0</v>
      </c>
      <c r="S138" s="174">
        <v>0</v>
      </c>
      <c r="T138" s="175">
        <f t="shared" ref="T138:T162" si="8">S138*H138</f>
        <v>0</v>
      </c>
      <c r="AR138" s="176" t="s">
        <v>220</v>
      </c>
      <c r="AT138" s="176" t="s">
        <v>216</v>
      </c>
      <c r="AU138" s="176" t="s">
        <v>77</v>
      </c>
      <c r="AY138" s="17" t="s">
        <v>214</v>
      </c>
      <c r="BE138" s="104">
        <f t="shared" ref="BE138:BE162" si="9">IF(N138="základná",J138,0)</f>
        <v>0</v>
      </c>
      <c r="BF138" s="104">
        <f t="shared" ref="BF138:BF162" si="10">IF(N138="znížená",J138,0)</f>
        <v>0</v>
      </c>
      <c r="BG138" s="104">
        <f t="shared" ref="BG138:BG162" si="11">IF(N138="zákl. prenesená",J138,0)</f>
        <v>0</v>
      </c>
      <c r="BH138" s="104">
        <f t="shared" ref="BH138:BH162" si="12">IF(N138="zníž. prenesená",J138,0)</f>
        <v>0</v>
      </c>
      <c r="BI138" s="104">
        <f t="shared" ref="BI138:BI162" si="13">IF(N138="nulová",J138,0)</f>
        <v>0</v>
      </c>
      <c r="BJ138" s="17" t="s">
        <v>83</v>
      </c>
      <c r="BK138" s="177">
        <f t="shared" ref="BK138:BK162" si="14">ROUND(I138*H138,3)</f>
        <v>0</v>
      </c>
      <c r="BL138" s="17" t="s">
        <v>220</v>
      </c>
      <c r="BM138" s="176" t="s">
        <v>83</v>
      </c>
    </row>
    <row r="139" spans="2:65" s="1" customFormat="1" ht="16.5" customHeight="1" x14ac:dyDescent="0.2">
      <c r="B139" s="139"/>
      <c r="C139" s="166" t="s">
        <v>83</v>
      </c>
      <c r="D139" s="166" t="s">
        <v>216</v>
      </c>
      <c r="E139" s="167" t="s">
        <v>3596</v>
      </c>
      <c r="F139" s="168" t="s">
        <v>3597</v>
      </c>
      <c r="G139" s="169" t="s">
        <v>516</v>
      </c>
      <c r="H139" s="170">
        <v>2</v>
      </c>
      <c r="I139" s="171"/>
      <c r="J139" s="170">
        <f t="shared" si="5"/>
        <v>0</v>
      </c>
      <c r="K139" s="172"/>
      <c r="L139" s="34"/>
      <c r="M139" s="173" t="s">
        <v>1</v>
      </c>
      <c r="N139" s="138" t="s">
        <v>37</v>
      </c>
      <c r="P139" s="174">
        <f t="shared" si="6"/>
        <v>0</v>
      </c>
      <c r="Q139" s="174">
        <v>0</v>
      </c>
      <c r="R139" s="174">
        <f t="shared" si="7"/>
        <v>0</v>
      </c>
      <c r="S139" s="174">
        <v>0</v>
      </c>
      <c r="T139" s="175">
        <f t="shared" si="8"/>
        <v>0</v>
      </c>
      <c r="AR139" s="176" t="s">
        <v>220</v>
      </c>
      <c r="AT139" s="176" t="s">
        <v>216</v>
      </c>
      <c r="AU139" s="176" t="s">
        <v>77</v>
      </c>
      <c r="AY139" s="17" t="s">
        <v>214</v>
      </c>
      <c r="BE139" s="104">
        <f t="shared" si="9"/>
        <v>0</v>
      </c>
      <c r="BF139" s="104">
        <f t="shared" si="10"/>
        <v>0</v>
      </c>
      <c r="BG139" s="104">
        <f t="shared" si="11"/>
        <v>0</v>
      </c>
      <c r="BH139" s="104">
        <f t="shared" si="12"/>
        <v>0</v>
      </c>
      <c r="BI139" s="104">
        <f t="shared" si="13"/>
        <v>0</v>
      </c>
      <c r="BJ139" s="17" t="s">
        <v>83</v>
      </c>
      <c r="BK139" s="177">
        <f t="shared" si="14"/>
        <v>0</v>
      </c>
      <c r="BL139" s="17" t="s">
        <v>220</v>
      </c>
      <c r="BM139" s="176" t="s">
        <v>220</v>
      </c>
    </row>
    <row r="140" spans="2:65" s="1" customFormat="1" ht="16.5" customHeight="1" x14ac:dyDescent="0.2">
      <c r="B140" s="139"/>
      <c r="C140" s="166" t="s">
        <v>259</v>
      </c>
      <c r="D140" s="166" t="s">
        <v>216</v>
      </c>
      <c r="E140" s="167" t="s">
        <v>3598</v>
      </c>
      <c r="F140" s="168" t="s">
        <v>3599</v>
      </c>
      <c r="G140" s="169" t="s">
        <v>516</v>
      </c>
      <c r="H140" s="170">
        <v>1</v>
      </c>
      <c r="I140" s="171"/>
      <c r="J140" s="170">
        <f t="shared" si="5"/>
        <v>0</v>
      </c>
      <c r="K140" s="172"/>
      <c r="L140" s="34"/>
      <c r="M140" s="173" t="s">
        <v>1</v>
      </c>
      <c r="N140" s="138" t="s">
        <v>37</v>
      </c>
      <c r="P140" s="174">
        <f t="shared" si="6"/>
        <v>0</v>
      </c>
      <c r="Q140" s="174">
        <v>0</v>
      </c>
      <c r="R140" s="174">
        <f t="shared" si="7"/>
        <v>0</v>
      </c>
      <c r="S140" s="174">
        <v>0</v>
      </c>
      <c r="T140" s="175">
        <f t="shared" si="8"/>
        <v>0</v>
      </c>
      <c r="AR140" s="176" t="s">
        <v>220</v>
      </c>
      <c r="AT140" s="176" t="s">
        <v>216</v>
      </c>
      <c r="AU140" s="176" t="s">
        <v>77</v>
      </c>
      <c r="AY140" s="17" t="s">
        <v>214</v>
      </c>
      <c r="BE140" s="104">
        <f t="shared" si="9"/>
        <v>0</v>
      </c>
      <c r="BF140" s="104">
        <f t="shared" si="10"/>
        <v>0</v>
      </c>
      <c r="BG140" s="104">
        <f t="shared" si="11"/>
        <v>0</v>
      </c>
      <c r="BH140" s="104">
        <f t="shared" si="12"/>
        <v>0</v>
      </c>
      <c r="BI140" s="104">
        <f t="shared" si="13"/>
        <v>0</v>
      </c>
      <c r="BJ140" s="17" t="s">
        <v>83</v>
      </c>
      <c r="BK140" s="177">
        <f t="shared" si="14"/>
        <v>0</v>
      </c>
      <c r="BL140" s="17" t="s">
        <v>220</v>
      </c>
      <c r="BM140" s="176" t="s">
        <v>272</v>
      </c>
    </row>
    <row r="141" spans="2:65" s="1" customFormat="1" ht="16.5" customHeight="1" x14ac:dyDescent="0.2">
      <c r="B141" s="139"/>
      <c r="C141" s="166" t="s">
        <v>220</v>
      </c>
      <c r="D141" s="166" t="s">
        <v>216</v>
      </c>
      <c r="E141" s="167" t="s">
        <v>3600</v>
      </c>
      <c r="F141" s="168" t="s">
        <v>3601</v>
      </c>
      <c r="G141" s="169" t="s">
        <v>516</v>
      </c>
      <c r="H141" s="170">
        <v>1</v>
      </c>
      <c r="I141" s="171"/>
      <c r="J141" s="170">
        <f t="shared" si="5"/>
        <v>0</v>
      </c>
      <c r="K141" s="172"/>
      <c r="L141" s="34"/>
      <c r="M141" s="173" t="s">
        <v>1</v>
      </c>
      <c r="N141" s="138" t="s">
        <v>37</v>
      </c>
      <c r="P141" s="174">
        <f t="shared" si="6"/>
        <v>0</v>
      </c>
      <c r="Q141" s="174">
        <v>0</v>
      </c>
      <c r="R141" s="174">
        <f t="shared" si="7"/>
        <v>0</v>
      </c>
      <c r="S141" s="174">
        <v>0</v>
      </c>
      <c r="T141" s="175">
        <f t="shared" si="8"/>
        <v>0</v>
      </c>
      <c r="AR141" s="176" t="s">
        <v>220</v>
      </c>
      <c r="AT141" s="176" t="s">
        <v>216</v>
      </c>
      <c r="AU141" s="176" t="s">
        <v>77</v>
      </c>
      <c r="AY141" s="17" t="s">
        <v>214</v>
      </c>
      <c r="BE141" s="104">
        <f t="shared" si="9"/>
        <v>0</v>
      </c>
      <c r="BF141" s="104">
        <f t="shared" si="10"/>
        <v>0</v>
      </c>
      <c r="BG141" s="104">
        <f t="shared" si="11"/>
        <v>0</v>
      </c>
      <c r="BH141" s="104">
        <f t="shared" si="12"/>
        <v>0</v>
      </c>
      <c r="BI141" s="104">
        <f t="shared" si="13"/>
        <v>0</v>
      </c>
      <c r="BJ141" s="17" t="s">
        <v>83</v>
      </c>
      <c r="BK141" s="177">
        <f t="shared" si="14"/>
        <v>0</v>
      </c>
      <c r="BL141" s="17" t="s">
        <v>220</v>
      </c>
      <c r="BM141" s="176" t="s">
        <v>329</v>
      </c>
    </row>
    <row r="142" spans="2:65" s="1" customFormat="1" ht="16.5" customHeight="1" x14ac:dyDescent="0.2">
      <c r="B142" s="139"/>
      <c r="C142" s="166" t="s">
        <v>268</v>
      </c>
      <c r="D142" s="166" t="s">
        <v>216</v>
      </c>
      <c r="E142" s="167" t="s">
        <v>3602</v>
      </c>
      <c r="F142" s="168" t="s">
        <v>3603</v>
      </c>
      <c r="G142" s="169" t="s">
        <v>516</v>
      </c>
      <c r="H142" s="170">
        <v>1</v>
      </c>
      <c r="I142" s="171"/>
      <c r="J142" s="170">
        <f t="shared" si="5"/>
        <v>0</v>
      </c>
      <c r="K142" s="172"/>
      <c r="L142" s="34"/>
      <c r="M142" s="173" t="s">
        <v>1</v>
      </c>
      <c r="N142" s="138" t="s">
        <v>37</v>
      </c>
      <c r="P142" s="174">
        <f t="shared" si="6"/>
        <v>0</v>
      </c>
      <c r="Q142" s="174">
        <v>0</v>
      </c>
      <c r="R142" s="174">
        <f t="shared" si="7"/>
        <v>0</v>
      </c>
      <c r="S142" s="174">
        <v>0</v>
      </c>
      <c r="T142" s="175">
        <f t="shared" si="8"/>
        <v>0</v>
      </c>
      <c r="AR142" s="176" t="s">
        <v>220</v>
      </c>
      <c r="AT142" s="176" t="s">
        <v>216</v>
      </c>
      <c r="AU142" s="176" t="s">
        <v>77</v>
      </c>
      <c r="AY142" s="17" t="s">
        <v>214</v>
      </c>
      <c r="BE142" s="104">
        <f t="shared" si="9"/>
        <v>0</v>
      </c>
      <c r="BF142" s="104">
        <f t="shared" si="10"/>
        <v>0</v>
      </c>
      <c r="BG142" s="104">
        <f t="shared" si="11"/>
        <v>0</v>
      </c>
      <c r="BH142" s="104">
        <f t="shared" si="12"/>
        <v>0</v>
      </c>
      <c r="BI142" s="104">
        <f t="shared" si="13"/>
        <v>0</v>
      </c>
      <c r="BJ142" s="17" t="s">
        <v>83</v>
      </c>
      <c r="BK142" s="177">
        <f t="shared" si="14"/>
        <v>0</v>
      </c>
      <c r="BL142" s="17" t="s">
        <v>220</v>
      </c>
      <c r="BM142" s="176" t="s">
        <v>358</v>
      </c>
    </row>
    <row r="143" spans="2:65" s="1" customFormat="1" ht="16.5" customHeight="1" x14ac:dyDescent="0.2">
      <c r="B143" s="139"/>
      <c r="C143" s="166" t="s">
        <v>272</v>
      </c>
      <c r="D143" s="166" t="s">
        <v>216</v>
      </c>
      <c r="E143" s="167" t="s">
        <v>3604</v>
      </c>
      <c r="F143" s="168" t="s">
        <v>3605</v>
      </c>
      <c r="G143" s="169" t="s">
        <v>516</v>
      </c>
      <c r="H143" s="170">
        <v>1</v>
      </c>
      <c r="I143" s="171"/>
      <c r="J143" s="170">
        <f t="shared" si="5"/>
        <v>0</v>
      </c>
      <c r="K143" s="172"/>
      <c r="L143" s="34"/>
      <c r="M143" s="173" t="s">
        <v>1</v>
      </c>
      <c r="N143" s="138" t="s">
        <v>37</v>
      </c>
      <c r="P143" s="174">
        <f t="shared" si="6"/>
        <v>0</v>
      </c>
      <c r="Q143" s="174">
        <v>0</v>
      </c>
      <c r="R143" s="174">
        <f t="shared" si="7"/>
        <v>0</v>
      </c>
      <c r="S143" s="174">
        <v>0</v>
      </c>
      <c r="T143" s="175">
        <f t="shared" si="8"/>
        <v>0</v>
      </c>
      <c r="AR143" s="176" t="s">
        <v>220</v>
      </c>
      <c r="AT143" s="176" t="s">
        <v>216</v>
      </c>
      <c r="AU143" s="176" t="s">
        <v>77</v>
      </c>
      <c r="AY143" s="17" t="s">
        <v>214</v>
      </c>
      <c r="BE143" s="104">
        <f t="shared" si="9"/>
        <v>0</v>
      </c>
      <c r="BF143" s="104">
        <f t="shared" si="10"/>
        <v>0</v>
      </c>
      <c r="BG143" s="104">
        <f t="shared" si="11"/>
        <v>0</v>
      </c>
      <c r="BH143" s="104">
        <f t="shared" si="12"/>
        <v>0</v>
      </c>
      <c r="BI143" s="104">
        <f t="shared" si="13"/>
        <v>0</v>
      </c>
      <c r="BJ143" s="17" t="s">
        <v>83</v>
      </c>
      <c r="BK143" s="177">
        <f t="shared" si="14"/>
        <v>0</v>
      </c>
      <c r="BL143" s="17" t="s">
        <v>220</v>
      </c>
      <c r="BM143" s="176" t="s">
        <v>367</v>
      </c>
    </row>
    <row r="144" spans="2:65" s="1" customFormat="1" ht="16.5" customHeight="1" x14ac:dyDescent="0.2">
      <c r="B144" s="139"/>
      <c r="C144" s="166" t="s">
        <v>325</v>
      </c>
      <c r="D144" s="166" t="s">
        <v>216</v>
      </c>
      <c r="E144" s="167" t="s">
        <v>3606</v>
      </c>
      <c r="F144" s="168" t="s">
        <v>3607</v>
      </c>
      <c r="G144" s="169" t="s">
        <v>516</v>
      </c>
      <c r="H144" s="170">
        <v>3</v>
      </c>
      <c r="I144" s="171"/>
      <c r="J144" s="170">
        <f t="shared" si="5"/>
        <v>0</v>
      </c>
      <c r="K144" s="172"/>
      <c r="L144" s="34"/>
      <c r="M144" s="173" t="s">
        <v>1</v>
      </c>
      <c r="N144" s="138" t="s">
        <v>37</v>
      </c>
      <c r="P144" s="174">
        <f t="shared" si="6"/>
        <v>0</v>
      </c>
      <c r="Q144" s="174">
        <v>0</v>
      </c>
      <c r="R144" s="174">
        <f t="shared" si="7"/>
        <v>0</v>
      </c>
      <c r="S144" s="174">
        <v>0</v>
      </c>
      <c r="T144" s="175">
        <f t="shared" si="8"/>
        <v>0</v>
      </c>
      <c r="AR144" s="176" t="s">
        <v>220</v>
      </c>
      <c r="AT144" s="176" t="s">
        <v>216</v>
      </c>
      <c r="AU144" s="176" t="s">
        <v>77</v>
      </c>
      <c r="AY144" s="17" t="s">
        <v>214</v>
      </c>
      <c r="BE144" s="104">
        <f t="shared" si="9"/>
        <v>0</v>
      </c>
      <c r="BF144" s="104">
        <f t="shared" si="10"/>
        <v>0</v>
      </c>
      <c r="BG144" s="104">
        <f t="shared" si="11"/>
        <v>0</v>
      </c>
      <c r="BH144" s="104">
        <f t="shared" si="12"/>
        <v>0</v>
      </c>
      <c r="BI144" s="104">
        <f t="shared" si="13"/>
        <v>0</v>
      </c>
      <c r="BJ144" s="17" t="s">
        <v>83</v>
      </c>
      <c r="BK144" s="177">
        <f t="shared" si="14"/>
        <v>0</v>
      </c>
      <c r="BL144" s="17" t="s">
        <v>220</v>
      </c>
      <c r="BM144" s="176" t="s">
        <v>376</v>
      </c>
    </row>
    <row r="145" spans="2:65" s="1" customFormat="1" ht="16.5" customHeight="1" x14ac:dyDescent="0.2">
      <c r="B145" s="139"/>
      <c r="C145" s="166" t="s">
        <v>329</v>
      </c>
      <c r="D145" s="166" t="s">
        <v>216</v>
      </c>
      <c r="E145" s="167" t="s">
        <v>3608</v>
      </c>
      <c r="F145" s="168" t="s">
        <v>3609</v>
      </c>
      <c r="G145" s="169" t="s">
        <v>516</v>
      </c>
      <c r="H145" s="170">
        <v>1</v>
      </c>
      <c r="I145" s="171"/>
      <c r="J145" s="170">
        <f t="shared" si="5"/>
        <v>0</v>
      </c>
      <c r="K145" s="172"/>
      <c r="L145" s="34"/>
      <c r="M145" s="173" t="s">
        <v>1</v>
      </c>
      <c r="N145" s="138" t="s">
        <v>37</v>
      </c>
      <c r="P145" s="174">
        <f t="shared" si="6"/>
        <v>0</v>
      </c>
      <c r="Q145" s="174">
        <v>0</v>
      </c>
      <c r="R145" s="174">
        <f t="shared" si="7"/>
        <v>0</v>
      </c>
      <c r="S145" s="174">
        <v>0</v>
      </c>
      <c r="T145" s="175">
        <f t="shared" si="8"/>
        <v>0</v>
      </c>
      <c r="AR145" s="176" t="s">
        <v>220</v>
      </c>
      <c r="AT145" s="176" t="s">
        <v>216</v>
      </c>
      <c r="AU145" s="176" t="s">
        <v>77</v>
      </c>
      <c r="AY145" s="17" t="s">
        <v>214</v>
      </c>
      <c r="BE145" s="104">
        <f t="shared" si="9"/>
        <v>0</v>
      </c>
      <c r="BF145" s="104">
        <f t="shared" si="10"/>
        <v>0</v>
      </c>
      <c r="BG145" s="104">
        <f t="shared" si="11"/>
        <v>0</v>
      </c>
      <c r="BH145" s="104">
        <f t="shared" si="12"/>
        <v>0</v>
      </c>
      <c r="BI145" s="104">
        <f t="shared" si="13"/>
        <v>0</v>
      </c>
      <c r="BJ145" s="17" t="s">
        <v>83</v>
      </c>
      <c r="BK145" s="177">
        <f t="shared" si="14"/>
        <v>0</v>
      </c>
      <c r="BL145" s="17" t="s">
        <v>220</v>
      </c>
      <c r="BM145" s="176" t="s">
        <v>388</v>
      </c>
    </row>
    <row r="146" spans="2:65" s="1" customFormat="1" ht="16.5" customHeight="1" x14ac:dyDescent="0.2">
      <c r="B146" s="139"/>
      <c r="C146" s="166" t="s">
        <v>354</v>
      </c>
      <c r="D146" s="166" t="s">
        <v>216</v>
      </c>
      <c r="E146" s="167" t="s">
        <v>3610</v>
      </c>
      <c r="F146" s="168" t="s">
        <v>3611</v>
      </c>
      <c r="G146" s="169" t="s">
        <v>516</v>
      </c>
      <c r="H146" s="170">
        <v>3</v>
      </c>
      <c r="I146" s="171"/>
      <c r="J146" s="170">
        <f t="shared" si="5"/>
        <v>0</v>
      </c>
      <c r="K146" s="172"/>
      <c r="L146" s="34"/>
      <c r="M146" s="173" t="s">
        <v>1</v>
      </c>
      <c r="N146" s="138" t="s">
        <v>37</v>
      </c>
      <c r="P146" s="174">
        <f t="shared" si="6"/>
        <v>0</v>
      </c>
      <c r="Q146" s="174">
        <v>0</v>
      </c>
      <c r="R146" s="174">
        <f t="shared" si="7"/>
        <v>0</v>
      </c>
      <c r="S146" s="174">
        <v>0</v>
      </c>
      <c r="T146" s="175">
        <f t="shared" si="8"/>
        <v>0</v>
      </c>
      <c r="AR146" s="176" t="s">
        <v>220</v>
      </c>
      <c r="AT146" s="176" t="s">
        <v>216</v>
      </c>
      <c r="AU146" s="176" t="s">
        <v>77</v>
      </c>
      <c r="AY146" s="17" t="s">
        <v>214</v>
      </c>
      <c r="BE146" s="104">
        <f t="shared" si="9"/>
        <v>0</v>
      </c>
      <c r="BF146" s="104">
        <f t="shared" si="10"/>
        <v>0</v>
      </c>
      <c r="BG146" s="104">
        <f t="shared" si="11"/>
        <v>0</v>
      </c>
      <c r="BH146" s="104">
        <f t="shared" si="12"/>
        <v>0</v>
      </c>
      <c r="BI146" s="104">
        <f t="shared" si="13"/>
        <v>0</v>
      </c>
      <c r="BJ146" s="17" t="s">
        <v>83</v>
      </c>
      <c r="BK146" s="177">
        <f t="shared" si="14"/>
        <v>0</v>
      </c>
      <c r="BL146" s="17" t="s">
        <v>220</v>
      </c>
      <c r="BM146" s="176" t="s">
        <v>397</v>
      </c>
    </row>
    <row r="147" spans="2:65" s="1" customFormat="1" ht="16.5" customHeight="1" x14ac:dyDescent="0.2">
      <c r="B147" s="139"/>
      <c r="C147" s="166" t="s">
        <v>358</v>
      </c>
      <c r="D147" s="166" t="s">
        <v>216</v>
      </c>
      <c r="E147" s="167" t="s">
        <v>3612</v>
      </c>
      <c r="F147" s="168" t="s">
        <v>3613</v>
      </c>
      <c r="G147" s="169" t="s">
        <v>516</v>
      </c>
      <c r="H147" s="170">
        <v>9</v>
      </c>
      <c r="I147" s="171"/>
      <c r="J147" s="170">
        <f t="shared" si="5"/>
        <v>0</v>
      </c>
      <c r="K147" s="172"/>
      <c r="L147" s="34"/>
      <c r="M147" s="173" t="s">
        <v>1</v>
      </c>
      <c r="N147" s="138" t="s">
        <v>37</v>
      </c>
      <c r="P147" s="174">
        <f t="shared" si="6"/>
        <v>0</v>
      </c>
      <c r="Q147" s="174">
        <v>0</v>
      </c>
      <c r="R147" s="174">
        <f t="shared" si="7"/>
        <v>0</v>
      </c>
      <c r="S147" s="174">
        <v>0</v>
      </c>
      <c r="T147" s="175">
        <f t="shared" si="8"/>
        <v>0</v>
      </c>
      <c r="AR147" s="176" t="s">
        <v>220</v>
      </c>
      <c r="AT147" s="176" t="s">
        <v>216</v>
      </c>
      <c r="AU147" s="176" t="s">
        <v>77</v>
      </c>
      <c r="AY147" s="17" t="s">
        <v>214</v>
      </c>
      <c r="BE147" s="104">
        <f t="shared" si="9"/>
        <v>0</v>
      </c>
      <c r="BF147" s="104">
        <f t="shared" si="10"/>
        <v>0</v>
      </c>
      <c r="BG147" s="104">
        <f t="shared" si="11"/>
        <v>0</v>
      </c>
      <c r="BH147" s="104">
        <f t="shared" si="12"/>
        <v>0</v>
      </c>
      <c r="BI147" s="104">
        <f t="shared" si="13"/>
        <v>0</v>
      </c>
      <c r="BJ147" s="17" t="s">
        <v>83</v>
      </c>
      <c r="BK147" s="177">
        <f t="shared" si="14"/>
        <v>0</v>
      </c>
      <c r="BL147" s="17" t="s">
        <v>220</v>
      </c>
      <c r="BM147" s="176" t="s">
        <v>7</v>
      </c>
    </row>
    <row r="148" spans="2:65" s="1" customFormat="1" ht="16.5" customHeight="1" x14ac:dyDescent="0.2">
      <c r="B148" s="139"/>
      <c r="C148" s="166" t="s">
        <v>363</v>
      </c>
      <c r="D148" s="166" t="s">
        <v>216</v>
      </c>
      <c r="E148" s="167" t="s">
        <v>3614</v>
      </c>
      <c r="F148" s="168" t="s">
        <v>3615</v>
      </c>
      <c r="G148" s="169" t="s">
        <v>516</v>
      </c>
      <c r="H148" s="170">
        <v>2</v>
      </c>
      <c r="I148" s="171"/>
      <c r="J148" s="170">
        <f t="shared" si="5"/>
        <v>0</v>
      </c>
      <c r="K148" s="172"/>
      <c r="L148" s="34"/>
      <c r="M148" s="173" t="s">
        <v>1</v>
      </c>
      <c r="N148" s="138" t="s">
        <v>37</v>
      </c>
      <c r="P148" s="174">
        <f t="shared" si="6"/>
        <v>0</v>
      </c>
      <c r="Q148" s="174">
        <v>0</v>
      </c>
      <c r="R148" s="174">
        <f t="shared" si="7"/>
        <v>0</v>
      </c>
      <c r="S148" s="174">
        <v>0</v>
      </c>
      <c r="T148" s="175">
        <f t="shared" si="8"/>
        <v>0</v>
      </c>
      <c r="AR148" s="176" t="s">
        <v>220</v>
      </c>
      <c r="AT148" s="176" t="s">
        <v>216</v>
      </c>
      <c r="AU148" s="176" t="s">
        <v>77</v>
      </c>
      <c r="AY148" s="17" t="s">
        <v>214</v>
      </c>
      <c r="BE148" s="104">
        <f t="shared" si="9"/>
        <v>0</v>
      </c>
      <c r="BF148" s="104">
        <f t="shared" si="10"/>
        <v>0</v>
      </c>
      <c r="BG148" s="104">
        <f t="shared" si="11"/>
        <v>0</v>
      </c>
      <c r="BH148" s="104">
        <f t="shared" si="12"/>
        <v>0</v>
      </c>
      <c r="BI148" s="104">
        <f t="shared" si="13"/>
        <v>0</v>
      </c>
      <c r="BJ148" s="17" t="s">
        <v>83</v>
      </c>
      <c r="BK148" s="177">
        <f t="shared" si="14"/>
        <v>0</v>
      </c>
      <c r="BL148" s="17" t="s">
        <v>220</v>
      </c>
      <c r="BM148" s="176" t="s">
        <v>3616</v>
      </c>
    </row>
    <row r="149" spans="2:65" s="1" customFormat="1" ht="16.5" customHeight="1" x14ac:dyDescent="0.2">
      <c r="B149" s="139"/>
      <c r="C149" s="166" t="s">
        <v>367</v>
      </c>
      <c r="D149" s="166" t="s">
        <v>216</v>
      </c>
      <c r="E149" s="167" t="s">
        <v>3617</v>
      </c>
      <c r="F149" s="168" t="s">
        <v>3618</v>
      </c>
      <c r="G149" s="169" t="s">
        <v>516</v>
      </c>
      <c r="H149" s="170">
        <v>3</v>
      </c>
      <c r="I149" s="171"/>
      <c r="J149" s="170">
        <f t="shared" si="5"/>
        <v>0</v>
      </c>
      <c r="K149" s="172"/>
      <c r="L149" s="34"/>
      <c r="M149" s="173" t="s">
        <v>1</v>
      </c>
      <c r="N149" s="138" t="s">
        <v>37</v>
      </c>
      <c r="P149" s="174">
        <f t="shared" si="6"/>
        <v>0</v>
      </c>
      <c r="Q149" s="174">
        <v>0</v>
      </c>
      <c r="R149" s="174">
        <f t="shared" si="7"/>
        <v>0</v>
      </c>
      <c r="S149" s="174">
        <v>0</v>
      </c>
      <c r="T149" s="175">
        <f t="shared" si="8"/>
        <v>0</v>
      </c>
      <c r="AR149" s="176" t="s">
        <v>220</v>
      </c>
      <c r="AT149" s="176" t="s">
        <v>216</v>
      </c>
      <c r="AU149" s="176" t="s">
        <v>77</v>
      </c>
      <c r="AY149" s="17" t="s">
        <v>214</v>
      </c>
      <c r="BE149" s="104">
        <f t="shared" si="9"/>
        <v>0</v>
      </c>
      <c r="BF149" s="104">
        <f t="shared" si="10"/>
        <v>0</v>
      </c>
      <c r="BG149" s="104">
        <f t="shared" si="11"/>
        <v>0</v>
      </c>
      <c r="BH149" s="104">
        <f t="shared" si="12"/>
        <v>0</v>
      </c>
      <c r="BI149" s="104">
        <f t="shared" si="13"/>
        <v>0</v>
      </c>
      <c r="BJ149" s="17" t="s">
        <v>83</v>
      </c>
      <c r="BK149" s="177">
        <f t="shared" si="14"/>
        <v>0</v>
      </c>
      <c r="BL149" s="17" t="s">
        <v>220</v>
      </c>
      <c r="BM149" s="176" t="s">
        <v>444</v>
      </c>
    </row>
    <row r="150" spans="2:65" s="1" customFormat="1" ht="16.5" customHeight="1" x14ac:dyDescent="0.2">
      <c r="B150" s="139"/>
      <c r="C150" s="166" t="s">
        <v>372</v>
      </c>
      <c r="D150" s="166" t="s">
        <v>216</v>
      </c>
      <c r="E150" s="167" t="s">
        <v>3619</v>
      </c>
      <c r="F150" s="168" t="s">
        <v>3620</v>
      </c>
      <c r="G150" s="169" t="s">
        <v>516</v>
      </c>
      <c r="H150" s="170">
        <v>44</v>
      </c>
      <c r="I150" s="171"/>
      <c r="J150" s="170">
        <f t="shared" si="5"/>
        <v>0</v>
      </c>
      <c r="K150" s="172"/>
      <c r="L150" s="34"/>
      <c r="M150" s="173" t="s">
        <v>1</v>
      </c>
      <c r="N150" s="138" t="s">
        <v>37</v>
      </c>
      <c r="P150" s="174">
        <f t="shared" si="6"/>
        <v>0</v>
      </c>
      <c r="Q150" s="174">
        <v>0</v>
      </c>
      <c r="R150" s="174">
        <f t="shared" si="7"/>
        <v>0</v>
      </c>
      <c r="S150" s="174">
        <v>0</v>
      </c>
      <c r="T150" s="175">
        <f t="shared" si="8"/>
        <v>0</v>
      </c>
      <c r="AR150" s="176" t="s">
        <v>220</v>
      </c>
      <c r="AT150" s="176" t="s">
        <v>216</v>
      </c>
      <c r="AU150" s="176" t="s">
        <v>77</v>
      </c>
      <c r="AY150" s="17" t="s">
        <v>214</v>
      </c>
      <c r="BE150" s="104">
        <f t="shared" si="9"/>
        <v>0</v>
      </c>
      <c r="BF150" s="104">
        <f t="shared" si="10"/>
        <v>0</v>
      </c>
      <c r="BG150" s="104">
        <f t="shared" si="11"/>
        <v>0</v>
      </c>
      <c r="BH150" s="104">
        <f t="shared" si="12"/>
        <v>0</v>
      </c>
      <c r="BI150" s="104">
        <f t="shared" si="13"/>
        <v>0</v>
      </c>
      <c r="BJ150" s="17" t="s">
        <v>83</v>
      </c>
      <c r="BK150" s="177">
        <f t="shared" si="14"/>
        <v>0</v>
      </c>
      <c r="BL150" s="17" t="s">
        <v>220</v>
      </c>
      <c r="BM150" s="176" t="s">
        <v>474</v>
      </c>
    </row>
    <row r="151" spans="2:65" s="1" customFormat="1" ht="16.5" customHeight="1" x14ac:dyDescent="0.2">
      <c r="B151" s="139"/>
      <c r="C151" s="166" t="s">
        <v>376</v>
      </c>
      <c r="D151" s="166" t="s">
        <v>216</v>
      </c>
      <c r="E151" s="167" t="s">
        <v>3621</v>
      </c>
      <c r="F151" s="168" t="s">
        <v>3622</v>
      </c>
      <c r="G151" s="169" t="s">
        <v>516</v>
      </c>
      <c r="H151" s="170">
        <v>6</v>
      </c>
      <c r="I151" s="171"/>
      <c r="J151" s="170">
        <f t="shared" si="5"/>
        <v>0</v>
      </c>
      <c r="K151" s="172"/>
      <c r="L151" s="34"/>
      <c r="M151" s="173" t="s">
        <v>1</v>
      </c>
      <c r="N151" s="138" t="s">
        <v>37</v>
      </c>
      <c r="P151" s="174">
        <f t="shared" si="6"/>
        <v>0</v>
      </c>
      <c r="Q151" s="174">
        <v>0</v>
      </c>
      <c r="R151" s="174">
        <f t="shared" si="7"/>
        <v>0</v>
      </c>
      <c r="S151" s="174">
        <v>0</v>
      </c>
      <c r="T151" s="175">
        <f t="shared" si="8"/>
        <v>0</v>
      </c>
      <c r="AR151" s="176" t="s">
        <v>220</v>
      </c>
      <c r="AT151" s="176" t="s">
        <v>216</v>
      </c>
      <c r="AU151" s="176" t="s">
        <v>77</v>
      </c>
      <c r="AY151" s="17" t="s">
        <v>214</v>
      </c>
      <c r="BE151" s="104">
        <f t="shared" si="9"/>
        <v>0</v>
      </c>
      <c r="BF151" s="104">
        <f t="shared" si="10"/>
        <v>0</v>
      </c>
      <c r="BG151" s="104">
        <f t="shared" si="11"/>
        <v>0</v>
      </c>
      <c r="BH151" s="104">
        <f t="shared" si="12"/>
        <v>0</v>
      </c>
      <c r="BI151" s="104">
        <f t="shared" si="13"/>
        <v>0</v>
      </c>
      <c r="BJ151" s="17" t="s">
        <v>83</v>
      </c>
      <c r="BK151" s="177">
        <f t="shared" si="14"/>
        <v>0</v>
      </c>
      <c r="BL151" s="17" t="s">
        <v>220</v>
      </c>
      <c r="BM151" s="176" t="s">
        <v>487</v>
      </c>
    </row>
    <row r="152" spans="2:65" s="1" customFormat="1" ht="16.5" customHeight="1" x14ac:dyDescent="0.2">
      <c r="B152" s="139"/>
      <c r="C152" s="166" t="s">
        <v>381</v>
      </c>
      <c r="D152" s="166" t="s">
        <v>216</v>
      </c>
      <c r="E152" s="167" t="s">
        <v>3623</v>
      </c>
      <c r="F152" s="168" t="s">
        <v>3624</v>
      </c>
      <c r="G152" s="169" t="s">
        <v>516</v>
      </c>
      <c r="H152" s="170">
        <v>3</v>
      </c>
      <c r="I152" s="171"/>
      <c r="J152" s="170">
        <f t="shared" si="5"/>
        <v>0</v>
      </c>
      <c r="K152" s="172"/>
      <c r="L152" s="34"/>
      <c r="M152" s="173" t="s">
        <v>1</v>
      </c>
      <c r="N152" s="138" t="s">
        <v>37</v>
      </c>
      <c r="P152" s="174">
        <f t="shared" si="6"/>
        <v>0</v>
      </c>
      <c r="Q152" s="174">
        <v>0</v>
      </c>
      <c r="R152" s="174">
        <f t="shared" si="7"/>
        <v>0</v>
      </c>
      <c r="S152" s="174">
        <v>0</v>
      </c>
      <c r="T152" s="175">
        <f t="shared" si="8"/>
        <v>0</v>
      </c>
      <c r="AR152" s="176" t="s">
        <v>220</v>
      </c>
      <c r="AT152" s="176" t="s">
        <v>216</v>
      </c>
      <c r="AU152" s="176" t="s">
        <v>77</v>
      </c>
      <c r="AY152" s="17" t="s">
        <v>214</v>
      </c>
      <c r="BE152" s="104">
        <f t="shared" si="9"/>
        <v>0</v>
      </c>
      <c r="BF152" s="104">
        <f t="shared" si="10"/>
        <v>0</v>
      </c>
      <c r="BG152" s="104">
        <f t="shared" si="11"/>
        <v>0</v>
      </c>
      <c r="BH152" s="104">
        <f t="shared" si="12"/>
        <v>0</v>
      </c>
      <c r="BI152" s="104">
        <f t="shared" si="13"/>
        <v>0</v>
      </c>
      <c r="BJ152" s="17" t="s">
        <v>83</v>
      </c>
      <c r="BK152" s="177">
        <f t="shared" si="14"/>
        <v>0</v>
      </c>
      <c r="BL152" s="17" t="s">
        <v>220</v>
      </c>
      <c r="BM152" s="176" t="s">
        <v>504</v>
      </c>
    </row>
    <row r="153" spans="2:65" s="1" customFormat="1" ht="16.5" customHeight="1" x14ac:dyDescent="0.2">
      <c r="B153" s="139"/>
      <c r="C153" s="166" t="s">
        <v>388</v>
      </c>
      <c r="D153" s="166" t="s">
        <v>216</v>
      </c>
      <c r="E153" s="167" t="s">
        <v>3625</v>
      </c>
      <c r="F153" s="168" t="s">
        <v>3626</v>
      </c>
      <c r="G153" s="169" t="s">
        <v>516</v>
      </c>
      <c r="H153" s="170">
        <v>2</v>
      </c>
      <c r="I153" s="171"/>
      <c r="J153" s="170">
        <f t="shared" si="5"/>
        <v>0</v>
      </c>
      <c r="K153" s="172"/>
      <c r="L153" s="34"/>
      <c r="M153" s="173" t="s">
        <v>1</v>
      </c>
      <c r="N153" s="138" t="s">
        <v>37</v>
      </c>
      <c r="P153" s="174">
        <f t="shared" si="6"/>
        <v>0</v>
      </c>
      <c r="Q153" s="174">
        <v>0</v>
      </c>
      <c r="R153" s="174">
        <f t="shared" si="7"/>
        <v>0</v>
      </c>
      <c r="S153" s="174">
        <v>0</v>
      </c>
      <c r="T153" s="175">
        <f t="shared" si="8"/>
        <v>0</v>
      </c>
      <c r="AR153" s="176" t="s">
        <v>220</v>
      </c>
      <c r="AT153" s="176" t="s">
        <v>216</v>
      </c>
      <c r="AU153" s="176" t="s">
        <v>77</v>
      </c>
      <c r="AY153" s="17" t="s">
        <v>214</v>
      </c>
      <c r="BE153" s="104">
        <f t="shared" si="9"/>
        <v>0</v>
      </c>
      <c r="BF153" s="104">
        <f t="shared" si="10"/>
        <v>0</v>
      </c>
      <c r="BG153" s="104">
        <f t="shared" si="11"/>
        <v>0</v>
      </c>
      <c r="BH153" s="104">
        <f t="shared" si="12"/>
        <v>0</v>
      </c>
      <c r="BI153" s="104">
        <f t="shared" si="13"/>
        <v>0</v>
      </c>
      <c r="BJ153" s="17" t="s">
        <v>83</v>
      </c>
      <c r="BK153" s="177">
        <f t="shared" si="14"/>
        <v>0</v>
      </c>
      <c r="BL153" s="17" t="s">
        <v>220</v>
      </c>
      <c r="BM153" s="176" t="s">
        <v>519</v>
      </c>
    </row>
    <row r="154" spans="2:65" s="1" customFormat="1" ht="16.5" customHeight="1" x14ac:dyDescent="0.2">
      <c r="B154" s="139"/>
      <c r="C154" s="166" t="s">
        <v>393</v>
      </c>
      <c r="D154" s="166" t="s">
        <v>216</v>
      </c>
      <c r="E154" s="167" t="s">
        <v>3627</v>
      </c>
      <c r="F154" s="168" t="s">
        <v>3628</v>
      </c>
      <c r="G154" s="169" t="s">
        <v>516</v>
      </c>
      <c r="H154" s="170">
        <v>5</v>
      </c>
      <c r="I154" s="171"/>
      <c r="J154" s="170">
        <f t="shared" si="5"/>
        <v>0</v>
      </c>
      <c r="K154" s="172"/>
      <c r="L154" s="34"/>
      <c r="M154" s="173" t="s">
        <v>1</v>
      </c>
      <c r="N154" s="138" t="s">
        <v>37</v>
      </c>
      <c r="P154" s="174">
        <f t="shared" si="6"/>
        <v>0</v>
      </c>
      <c r="Q154" s="174">
        <v>0</v>
      </c>
      <c r="R154" s="174">
        <f t="shared" si="7"/>
        <v>0</v>
      </c>
      <c r="S154" s="174">
        <v>0</v>
      </c>
      <c r="T154" s="175">
        <f t="shared" si="8"/>
        <v>0</v>
      </c>
      <c r="AR154" s="176" t="s">
        <v>220</v>
      </c>
      <c r="AT154" s="176" t="s">
        <v>216</v>
      </c>
      <c r="AU154" s="176" t="s">
        <v>77</v>
      </c>
      <c r="AY154" s="17" t="s">
        <v>214</v>
      </c>
      <c r="BE154" s="104">
        <f t="shared" si="9"/>
        <v>0</v>
      </c>
      <c r="BF154" s="104">
        <f t="shared" si="10"/>
        <v>0</v>
      </c>
      <c r="BG154" s="104">
        <f t="shared" si="11"/>
        <v>0</v>
      </c>
      <c r="BH154" s="104">
        <f t="shared" si="12"/>
        <v>0</v>
      </c>
      <c r="BI154" s="104">
        <f t="shared" si="13"/>
        <v>0</v>
      </c>
      <c r="BJ154" s="17" t="s">
        <v>83</v>
      </c>
      <c r="BK154" s="177">
        <f t="shared" si="14"/>
        <v>0</v>
      </c>
      <c r="BL154" s="17" t="s">
        <v>220</v>
      </c>
      <c r="BM154" s="176" t="s">
        <v>528</v>
      </c>
    </row>
    <row r="155" spans="2:65" s="1" customFormat="1" ht="21.75" customHeight="1" x14ac:dyDescent="0.2">
      <c r="B155" s="139"/>
      <c r="C155" s="166" t="s">
        <v>397</v>
      </c>
      <c r="D155" s="166" t="s">
        <v>216</v>
      </c>
      <c r="E155" s="167" t="s">
        <v>3629</v>
      </c>
      <c r="F155" s="168" t="s">
        <v>3630</v>
      </c>
      <c r="G155" s="169" t="s">
        <v>516</v>
      </c>
      <c r="H155" s="170">
        <v>3</v>
      </c>
      <c r="I155" s="171"/>
      <c r="J155" s="170">
        <f t="shared" si="5"/>
        <v>0</v>
      </c>
      <c r="K155" s="172"/>
      <c r="L155" s="34"/>
      <c r="M155" s="173" t="s">
        <v>1</v>
      </c>
      <c r="N155" s="138" t="s">
        <v>37</v>
      </c>
      <c r="P155" s="174">
        <f t="shared" si="6"/>
        <v>0</v>
      </c>
      <c r="Q155" s="174">
        <v>0</v>
      </c>
      <c r="R155" s="174">
        <f t="shared" si="7"/>
        <v>0</v>
      </c>
      <c r="S155" s="174">
        <v>0</v>
      </c>
      <c r="T155" s="175">
        <f t="shared" si="8"/>
        <v>0</v>
      </c>
      <c r="AR155" s="176" t="s">
        <v>220</v>
      </c>
      <c r="AT155" s="176" t="s">
        <v>216</v>
      </c>
      <c r="AU155" s="176" t="s">
        <v>77</v>
      </c>
      <c r="AY155" s="17" t="s">
        <v>214</v>
      </c>
      <c r="BE155" s="104">
        <f t="shared" si="9"/>
        <v>0</v>
      </c>
      <c r="BF155" s="104">
        <f t="shared" si="10"/>
        <v>0</v>
      </c>
      <c r="BG155" s="104">
        <f t="shared" si="11"/>
        <v>0</v>
      </c>
      <c r="BH155" s="104">
        <f t="shared" si="12"/>
        <v>0</v>
      </c>
      <c r="BI155" s="104">
        <f t="shared" si="13"/>
        <v>0</v>
      </c>
      <c r="BJ155" s="17" t="s">
        <v>83</v>
      </c>
      <c r="BK155" s="177">
        <f t="shared" si="14"/>
        <v>0</v>
      </c>
      <c r="BL155" s="17" t="s">
        <v>220</v>
      </c>
      <c r="BM155" s="176" t="s">
        <v>667</v>
      </c>
    </row>
    <row r="156" spans="2:65" s="1" customFormat="1" ht="16.5" customHeight="1" x14ac:dyDescent="0.2">
      <c r="B156" s="139"/>
      <c r="C156" s="166" t="s">
        <v>401</v>
      </c>
      <c r="D156" s="166" t="s">
        <v>216</v>
      </c>
      <c r="E156" s="167" t="s">
        <v>3631</v>
      </c>
      <c r="F156" s="168" t="s">
        <v>3632</v>
      </c>
      <c r="G156" s="169" t="s">
        <v>516</v>
      </c>
      <c r="H156" s="170">
        <v>3</v>
      </c>
      <c r="I156" s="171"/>
      <c r="J156" s="170">
        <f t="shared" si="5"/>
        <v>0</v>
      </c>
      <c r="K156" s="172"/>
      <c r="L156" s="34"/>
      <c r="M156" s="173" t="s">
        <v>1</v>
      </c>
      <c r="N156" s="138" t="s">
        <v>37</v>
      </c>
      <c r="P156" s="174">
        <f t="shared" si="6"/>
        <v>0</v>
      </c>
      <c r="Q156" s="174">
        <v>0</v>
      </c>
      <c r="R156" s="174">
        <f t="shared" si="7"/>
        <v>0</v>
      </c>
      <c r="S156" s="174">
        <v>0</v>
      </c>
      <c r="T156" s="175">
        <f t="shared" si="8"/>
        <v>0</v>
      </c>
      <c r="AR156" s="176" t="s">
        <v>220</v>
      </c>
      <c r="AT156" s="176" t="s">
        <v>216</v>
      </c>
      <c r="AU156" s="176" t="s">
        <v>77</v>
      </c>
      <c r="AY156" s="17" t="s">
        <v>214</v>
      </c>
      <c r="BE156" s="104">
        <f t="shared" si="9"/>
        <v>0</v>
      </c>
      <c r="BF156" s="104">
        <f t="shared" si="10"/>
        <v>0</v>
      </c>
      <c r="BG156" s="104">
        <f t="shared" si="11"/>
        <v>0</v>
      </c>
      <c r="BH156" s="104">
        <f t="shared" si="12"/>
        <v>0</v>
      </c>
      <c r="BI156" s="104">
        <f t="shared" si="13"/>
        <v>0</v>
      </c>
      <c r="BJ156" s="17" t="s">
        <v>83</v>
      </c>
      <c r="BK156" s="177">
        <f t="shared" si="14"/>
        <v>0</v>
      </c>
      <c r="BL156" s="17" t="s">
        <v>220</v>
      </c>
      <c r="BM156" s="176" t="s">
        <v>679</v>
      </c>
    </row>
    <row r="157" spans="2:65" s="1" customFormat="1" ht="16.5" customHeight="1" x14ac:dyDescent="0.2">
      <c r="B157" s="139"/>
      <c r="C157" s="166" t="s">
        <v>7</v>
      </c>
      <c r="D157" s="166" t="s">
        <v>216</v>
      </c>
      <c r="E157" s="167" t="s">
        <v>3633</v>
      </c>
      <c r="F157" s="168" t="s">
        <v>3634</v>
      </c>
      <c r="G157" s="169" t="s">
        <v>516</v>
      </c>
      <c r="H157" s="170">
        <v>1</v>
      </c>
      <c r="I157" s="171"/>
      <c r="J157" s="170">
        <f t="shared" si="5"/>
        <v>0</v>
      </c>
      <c r="K157" s="172"/>
      <c r="L157" s="34"/>
      <c r="M157" s="173" t="s">
        <v>1</v>
      </c>
      <c r="N157" s="138" t="s">
        <v>37</v>
      </c>
      <c r="P157" s="174">
        <f t="shared" si="6"/>
        <v>0</v>
      </c>
      <c r="Q157" s="174">
        <v>0</v>
      </c>
      <c r="R157" s="174">
        <f t="shared" si="7"/>
        <v>0</v>
      </c>
      <c r="S157" s="174">
        <v>0</v>
      </c>
      <c r="T157" s="175">
        <f t="shared" si="8"/>
        <v>0</v>
      </c>
      <c r="AR157" s="176" t="s">
        <v>220</v>
      </c>
      <c r="AT157" s="176" t="s">
        <v>216</v>
      </c>
      <c r="AU157" s="176" t="s">
        <v>77</v>
      </c>
      <c r="AY157" s="17" t="s">
        <v>214</v>
      </c>
      <c r="BE157" s="104">
        <f t="shared" si="9"/>
        <v>0</v>
      </c>
      <c r="BF157" s="104">
        <f t="shared" si="10"/>
        <v>0</v>
      </c>
      <c r="BG157" s="104">
        <f t="shared" si="11"/>
        <v>0</v>
      </c>
      <c r="BH157" s="104">
        <f t="shared" si="12"/>
        <v>0</v>
      </c>
      <c r="BI157" s="104">
        <f t="shared" si="13"/>
        <v>0</v>
      </c>
      <c r="BJ157" s="17" t="s">
        <v>83</v>
      </c>
      <c r="BK157" s="177">
        <f t="shared" si="14"/>
        <v>0</v>
      </c>
      <c r="BL157" s="17" t="s">
        <v>220</v>
      </c>
      <c r="BM157" s="176" t="s">
        <v>704</v>
      </c>
    </row>
    <row r="158" spans="2:65" s="1" customFormat="1" ht="16.5" customHeight="1" x14ac:dyDescent="0.2">
      <c r="B158" s="139"/>
      <c r="C158" s="166" t="s">
        <v>434</v>
      </c>
      <c r="D158" s="166" t="s">
        <v>216</v>
      </c>
      <c r="E158" s="167" t="s">
        <v>3635</v>
      </c>
      <c r="F158" s="168" t="s">
        <v>3636</v>
      </c>
      <c r="G158" s="169" t="s">
        <v>516</v>
      </c>
      <c r="H158" s="170">
        <v>135</v>
      </c>
      <c r="I158" s="171"/>
      <c r="J158" s="170">
        <f t="shared" si="5"/>
        <v>0</v>
      </c>
      <c r="K158" s="172"/>
      <c r="L158" s="34"/>
      <c r="M158" s="173" t="s">
        <v>1</v>
      </c>
      <c r="N158" s="138" t="s">
        <v>37</v>
      </c>
      <c r="P158" s="174">
        <f t="shared" si="6"/>
        <v>0</v>
      </c>
      <c r="Q158" s="174">
        <v>0</v>
      </c>
      <c r="R158" s="174">
        <f t="shared" si="7"/>
        <v>0</v>
      </c>
      <c r="S158" s="174">
        <v>0</v>
      </c>
      <c r="T158" s="175">
        <f t="shared" si="8"/>
        <v>0</v>
      </c>
      <c r="AR158" s="176" t="s">
        <v>220</v>
      </c>
      <c r="AT158" s="176" t="s">
        <v>216</v>
      </c>
      <c r="AU158" s="176" t="s">
        <v>77</v>
      </c>
      <c r="AY158" s="17" t="s">
        <v>214</v>
      </c>
      <c r="BE158" s="104">
        <f t="shared" si="9"/>
        <v>0</v>
      </c>
      <c r="BF158" s="104">
        <f t="shared" si="10"/>
        <v>0</v>
      </c>
      <c r="BG158" s="104">
        <f t="shared" si="11"/>
        <v>0</v>
      </c>
      <c r="BH158" s="104">
        <f t="shared" si="12"/>
        <v>0</v>
      </c>
      <c r="BI158" s="104">
        <f t="shared" si="13"/>
        <v>0</v>
      </c>
      <c r="BJ158" s="17" t="s">
        <v>83</v>
      </c>
      <c r="BK158" s="177">
        <f t="shared" si="14"/>
        <v>0</v>
      </c>
      <c r="BL158" s="17" t="s">
        <v>220</v>
      </c>
      <c r="BM158" s="176" t="s">
        <v>722</v>
      </c>
    </row>
    <row r="159" spans="2:65" s="1" customFormat="1" ht="16.5" customHeight="1" x14ac:dyDescent="0.2">
      <c r="B159" s="139"/>
      <c r="C159" s="166" t="s">
        <v>444</v>
      </c>
      <c r="D159" s="166" t="s">
        <v>216</v>
      </c>
      <c r="E159" s="167" t="s">
        <v>3637</v>
      </c>
      <c r="F159" s="168" t="s">
        <v>3638</v>
      </c>
      <c r="G159" s="169" t="s">
        <v>516</v>
      </c>
      <c r="H159" s="170">
        <v>24</v>
      </c>
      <c r="I159" s="171"/>
      <c r="J159" s="170">
        <f t="shared" si="5"/>
        <v>0</v>
      </c>
      <c r="K159" s="172"/>
      <c r="L159" s="34"/>
      <c r="M159" s="173" t="s">
        <v>1</v>
      </c>
      <c r="N159" s="138" t="s">
        <v>37</v>
      </c>
      <c r="P159" s="174">
        <f t="shared" si="6"/>
        <v>0</v>
      </c>
      <c r="Q159" s="174">
        <v>0</v>
      </c>
      <c r="R159" s="174">
        <f t="shared" si="7"/>
        <v>0</v>
      </c>
      <c r="S159" s="174">
        <v>0</v>
      </c>
      <c r="T159" s="175">
        <f t="shared" si="8"/>
        <v>0</v>
      </c>
      <c r="AR159" s="176" t="s">
        <v>220</v>
      </c>
      <c r="AT159" s="176" t="s">
        <v>216</v>
      </c>
      <c r="AU159" s="176" t="s">
        <v>77</v>
      </c>
      <c r="AY159" s="17" t="s">
        <v>214</v>
      </c>
      <c r="BE159" s="104">
        <f t="shared" si="9"/>
        <v>0</v>
      </c>
      <c r="BF159" s="104">
        <f t="shared" si="10"/>
        <v>0</v>
      </c>
      <c r="BG159" s="104">
        <f t="shared" si="11"/>
        <v>0</v>
      </c>
      <c r="BH159" s="104">
        <f t="shared" si="12"/>
        <v>0</v>
      </c>
      <c r="BI159" s="104">
        <f t="shared" si="13"/>
        <v>0</v>
      </c>
      <c r="BJ159" s="17" t="s">
        <v>83</v>
      </c>
      <c r="BK159" s="177">
        <f t="shared" si="14"/>
        <v>0</v>
      </c>
      <c r="BL159" s="17" t="s">
        <v>220</v>
      </c>
      <c r="BM159" s="176" t="s">
        <v>802</v>
      </c>
    </row>
    <row r="160" spans="2:65" s="1" customFormat="1" ht="16.5" customHeight="1" x14ac:dyDescent="0.2">
      <c r="B160" s="139"/>
      <c r="C160" s="166" t="s">
        <v>460</v>
      </c>
      <c r="D160" s="166" t="s">
        <v>216</v>
      </c>
      <c r="E160" s="167" t="s">
        <v>3639</v>
      </c>
      <c r="F160" s="168" t="s">
        <v>3640</v>
      </c>
      <c r="G160" s="169" t="s">
        <v>516</v>
      </c>
      <c r="H160" s="170">
        <v>60</v>
      </c>
      <c r="I160" s="171"/>
      <c r="J160" s="170">
        <f t="shared" si="5"/>
        <v>0</v>
      </c>
      <c r="K160" s="172"/>
      <c r="L160" s="34"/>
      <c r="M160" s="173" t="s">
        <v>1</v>
      </c>
      <c r="N160" s="138" t="s">
        <v>37</v>
      </c>
      <c r="P160" s="174">
        <f t="shared" si="6"/>
        <v>0</v>
      </c>
      <c r="Q160" s="174">
        <v>0</v>
      </c>
      <c r="R160" s="174">
        <f t="shared" si="7"/>
        <v>0</v>
      </c>
      <c r="S160" s="174">
        <v>0</v>
      </c>
      <c r="T160" s="175">
        <f t="shared" si="8"/>
        <v>0</v>
      </c>
      <c r="AR160" s="176" t="s">
        <v>220</v>
      </c>
      <c r="AT160" s="176" t="s">
        <v>216</v>
      </c>
      <c r="AU160" s="176" t="s">
        <v>77</v>
      </c>
      <c r="AY160" s="17" t="s">
        <v>214</v>
      </c>
      <c r="BE160" s="104">
        <f t="shared" si="9"/>
        <v>0</v>
      </c>
      <c r="BF160" s="104">
        <f t="shared" si="10"/>
        <v>0</v>
      </c>
      <c r="BG160" s="104">
        <f t="shared" si="11"/>
        <v>0</v>
      </c>
      <c r="BH160" s="104">
        <f t="shared" si="12"/>
        <v>0</v>
      </c>
      <c r="BI160" s="104">
        <f t="shared" si="13"/>
        <v>0</v>
      </c>
      <c r="BJ160" s="17" t="s">
        <v>83</v>
      </c>
      <c r="BK160" s="177">
        <f t="shared" si="14"/>
        <v>0</v>
      </c>
      <c r="BL160" s="17" t="s">
        <v>220</v>
      </c>
      <c r="BM160" s="176" t="s">
        <v>817</v>
      </c>
    </row>
    <row r="161" spans="2:65" s="1" customFormat="1" ht="16.5" customHeight="1" x14ac:dyDescent="0.2">
      <c r="B161" s="139"/>
      <c r="C161" s="166" t="s">
        <v>474</v>
      </c>
      <c r="D161" s="166" t="s">
        <v>216</v>
      </c>
      <c r="E161" s="167" t="s">
        <v>3641</v>
      </c>
      <c r="F161" s="168" t="s">
        <v>3642</v>
      </c>
      <c r="G161" s="169" t="s">
        <v>516</v>
      </c>
      <c r="H161" s="170">
        <v>10</v>
      </c>
      <c r="I161" s="171"/>
      <c r="J161" s="170">
        <f t="shared" si="5"/>
        <v>0</v>
      </c>
      <c r="K161" s="172"/>
      <c r="L161" s="34"/>
      <c r="M161" s="173" t="s">
        <v>1</v>
      </c>
      <c r="N161" s="138" t="s">
        <v>37</v>
      </c>
      <c r="P161" s="174">
        <f t="shared" si="6"/>
        <v>0</v>
      </c>
      <c r="Q161" s="174">
        <v>0</v>
      </c>
      <c r="R161" s="174">
        <f t="shared" si="7"/>
        <v>0</v>
      </c>
      <c r="S161" s="174">
        <v>0</v>
      </c>
      <c r="T161" s="175">
        <f t="shared" si="8"/>
        <v>0</v>
      </c>
      <c r="AR161" s="176" t="s">
        <v>220</v>
      </c>
      <c r="AT161" s="176" t="s">
        <v>216</v>
      </c>
      <c r="AU161" s="176" t="s">
        <v>77</v>
      </c>
      <c r="AY161" s="17" t="s">
        <v>214</v>
      </c>
      <c r="BE161" s="104">
        <f t="shared" si="9"/>
        <v>0</v>
      </c>
      <c r="BF161" s="104">
        <f t="shared" si="10"/>
        <v>0</v>
      </c>
      <c r="BG161" s="104">
        <f t="shared" si="11"/>
        <v>0</v>
      </c>
      <c r="BH161" s="104">
        <f t="shared" si="12"/>
        <v>0</v>
      </c>
      <c r="BI161" s="104">
        <f t="shared" si="13"/>
        <v>0</v>
      </c>
      <c r="BJ161" s="17" t="s">
        <v>83</v>
      </c>
      <c r="BK161" s="177">
        <f t="shared" si="14"/>
        <v>0</v>
      </c>
      <c r="BL161" s="17" t="s">
        <v>220</v>
      </c>
      <c r="BM161" s="176" t="s">
        <v>828</v>
      </c>
    </row>
    <row r="162" spans="2:65" s="1" customFormat="1" ht="16.5" customHeight="1" x14ac:dyDescent="0.2">
      <c r="B162" s="139"/>
      <c r="C162" s="166" t="s">
        <v>478</v>
      </c>
      <c r="D162" s="166" t="s">
        <v>216</v>
      </c>
      <c r="E162" s="167" t="s">
        <v>3643</v>
      </c>
      <c r="F162" s="168" t="s">
        <v>3644</v>
      </c>
      <c r="G162" s="169" t="s">
        <v>516</v>
      </c>
      <c r="H162" s="170">
        <v>1</v>
      </c>
      <c r="I162" s="171"/>
      <c r="J162" s="170">
        <f t="shared" si="5"/>
        <v>0</v>
      </c>
      <c r="K162" s="172"/>
      <c r="L162" s="34"/>
      <c r="M162" s="173" t="s">
        <v>1</v>
      </c>
      <c r="N162" s="138" t="s">
        <v>37</v>
      </c>
      <c r="P162" s="174">
        <f t="shared" si="6"/>
        <v>0</v>
      </c>
      <c r="Q162" s="174">
        <v>0</v>
      </c>
      <c r="R162" s="174">
        <f t="shared" si="7"/>
        <v>0</v>
      </c>
      <c r="S162" s="174">
        <v>0</v>
      </c>
      <c r="T162" s="175">
        <f t="shared" si="8"/>
        <v>0</v>
      </c>
      <c r="AR162" s="176" t="s">
        <v>220</v>
      </c>
      <c r="AT162" s="176" t="s">
        <v>216</v>
      </c>
      <c r="AU162" s="176" t="s">
        <v>77</v>
      </c>
      <c r="AY162" s="17" t="s">
        <v>214</v>
      </c>
      <c r="BE162" s="104">
        <f t="shared" si="9"/>
        <v>0</v>
      </c>
      <c r="BF162" s="104">
        <f t="shared" si="10"/>
        <v>0</v>
      </c>
      <c r="BG162" s="104">
        <f t="shared" si="11"/>
        <v>0</v>
      </c>
      <c r="BH162" s="104">
        <f t="shared" si="12"/>
        <v>0</v>
      </c>
      <c r="BI162" s="104">
        <f t="shared" si="13"/>
        <v>0</v>
      </c>
      <c r="BJ162" s="17" t="s">
        <v>83</v>
      </c>
      <c r="BK162" s="177">
        <f t="shared" si="14"/>
        <v>0</v>
      </c>
      <c r="BL162" s="17" t="s">
        <v>220</v>
      </c>
      <c r="BM162" s="176" t="s">
        <v>836</v>
      </c>
    </row>
    <row r="163" spans="2:65" s="11" customFormat="1" ht="25.95" customHeight="1" x14ac:dyDescent="0.25">
      <c r="B163" s="154"/>
      <c r="D163" s="155" t="s">
        <v>70</v>
      </c>
      <c r="E163" s="156" t="s">
        <v>2511</v>
      </c>
      <c r="F163" s="156" t="s">
        <v>3645</v>
      </c>
      <c r="I163" s="157"/>
      <c r="J163" s="158">
        <f>BK163</f>
        <v>0</v>
      </c>
      <c r="L163" s="154"/>
      <c r="M163" s="159"/>
      <c r="P163" s="160">
        <f>SUM(P164:P172)</f>
        <v>0</v>
      </c>
      <c r="R163" s="160">
        <f>SUM(R164:R172)</f>
        <v>0</v>
      </c>
      <c r="T163" s="161">
        <f>SUM(T164:T172)</f>
        <v>0</v>
      </c>
      <c r="AR163" s="155" t="s">
        <v>259</v>
      </c>
      <c r="AT163" s="162" t="s">
        <v>70</v>
      </c>
      <c r="AU163" s="162" t="s">
        <v>71</v>
      </c>
      <c r="AY163" s="155" t="s">
        <v>214</v>
      </c>
      <c r="BK163" s="163">
        <f>SUM(BK164:BK172)</f>
        <v>0</v>
      </c>
    </row>
    <row r="164" spans="2:65" s="1" customFormat="1" ht="16.5" customHeight="1" x14ac:dyDescent="0.2">
      <c r="B164" s="139"/>
      <c r="C164" s="166" t="s">
        <v>487</v>
      </c>
      <c r="D164" s="166" t="s">
        <v>216</v>
      </c>
      <c r="E164" s="167" t="s">
        <v>3646</v>
      </c>
      <c r="F164" s="168" t="s">
        <v>3647</v>
      </c>
      <c r="G164" s="169" t="s">
        <v>516</v>
      </c>
      <c r="H164" s="170">
        <v>1</v>
      </c>
      <c r="I164" s="171"/>
      <c r="J164" s="170">
        <f t="shared" ref="J164:J172" si="15">ROUND(I164*H164,3)</f>
        <v>0</v>
      </c>
      <c r="K164" s="172"/>
      <c r="L164" s="34"/>
      <c r="M164" s="173" t="s">
        <v>1</v>
      </c>
      <c r="N164" s="138" t="s">
        <v>37</v>
      </c>
      <c r="P164" s="174">
        <f t="shared" ref="P164:P172" si="16">O164*H164</f>
        <v>0</v>
      </c>
      <c r="Q164" s="174">
        <v>0</v>
      </c>
      <c r="R164" s="174">
        <f t="shared" ref="R164:R172" si="17">Q164*H164</f>
        <v>0</v>
      </c>
      <c r="S164" s="174">
        <v>0</v>
      </c>
      <c r="T164" s="175">
        <f t="shared" ref="T164:T172" si="18">S164*H164</f>
        <v>0</v>
      </c>
      <c r="AR164" s="176" t="s">
        <v>220</v>
      </c>
      <c r="AT164" s="176" t="s">
        <v>216</v>
      </c>
      <c r="AU164" s="176" t="s">
        <v>77</v>
      </c>
      <c r="AY164" s="17" t="s">
        <v>214</v>
      </c>
      <c r="BE164" s="104">
        <f t="shared" ref="BE164:BE172" si="19">IF(N164="základná",J164,0)</f>
        <v>0</v>
      </c>
      <c r="BF164" s="104">
        <f t="shared" ref="BF164:BF172" si="20">IF(N164="znížená",J164,0)</f>
        <v>0</v>
      </c>
      <c r="BG164" s="104">
        <f t="shared" ref="BG164:BG172" si="21">IF(N164="zákl. prenesená",J164,0)</f>
        <v>0</v>
      </c>
      <c r="BH164" s="104">
        <f t="shared" ref="BH164:BH172" si="22">IF(N164="zníž. prenesená",J164,0)</f>
        <v>0</v>
      </c>
      <c r="BI164" s="104">
        <f t="shared" ref="BI164:BI172" si="23">IF(N164="nulová",J164,0)</f>
        <v>0</v>
      </c>
      <c r="BJ164" s="17" t="s">
        <v>83</v>
      </c>
      <c r="BK164" s="177">
        <f t="shared" ref="BK164:BK172" si="24">ROUND(I164*H164,3)</f>
        <v>0</v>
      </c>
      <c r="BL164" s="17" t="s">
        <v>220</v>
      </c>
      <c r="BM164" s="176" t="s">
        <v>844</v>
      </c>
    </row>
    <row r="165" spans="2:65" s="1" customFormat="1" ht="16.5" customHeight="1" x14ac:dyDescent="0.2">
      <c r="B165" s="139"/>
      <c r="C165" s="166" t="s">
        <v>495</v>
      </c>
      <c r="D165" s="166" t="s">
        <v>216</v>
      </c>
      <c r="E165" s="167" t="s">
        <v>3648</v>
      </c>
      <c r="F165" s="168" t="s">
        <v>3649</v>
      </c>
      <c r="G165" s="169" t="s">
        <v>516</v>
      </c>
      <c r="H165" s="170">
        <v>1</v>
      </c>
      <c r="I165" s="171"/>
      <c r="J165" s="170">
        <f t="shared" si="15"/>
        <v>0</v>
      </c>
      <c r="K165" s="172"/>
      <c r="L165" s="34"/>
      <c r="M165" s="173" t="s">
        <v>1</v>
      </c>
      <c r="N165" s="138" t="s">
        <v>37</v>
      </c>
      <c r="P165" s="174">
        <f t="shared" si="16"/>
        <v>0</v>
      </c>
      <c r="Q165" s="174">
        <v>0</v>
      </c>
      <c r="R165" s="174">
        <f t="shared" si="17"/>
        <v>0</v>
      </c>
      <c r="S165" s="174">
        <v>0</v>
      </c>
      <c r="T165" s="175">
        <f t="shared" si="18"/>
        <v>0</v>
      </c>
      <c r="AR165" s="176" t="s">
        <v>220</v>
      </c>
      <c r="AT165" s="176" t="s">
        <v>216</v>
      </c>
      <c r="AU165" s="176" t="s">
        <v>77</v>
      </c>
      <c r="AY165" s="17" t="s">
        <v>214</v>
      </c>
      <c r="BE165" s="104">
        <f t="shared" si="19"/>
        <v>0</v>
      </c>
      <c r="BF165" s="104">
        <f t="shared" si="20"/>
        <v>0</v>
      </c>
      <c r="BG165" s="104">
        <f t="shared" si="21"/>
        <v>0</v>
      </c>
      <c r="BH165" s="104">
        <f t="shared" si="22"/>
        <v>0</v>
      </c>
      <c r="BI165" s="104">
        <f t="shared" si="23"/>
        <v>0</v>
      </c>
      <c r="BJ165" s="17" t="s">
        <v>83</v>
      </c>
      <c r="BK165" s="177">
        <f t="shared" si="24"/>
        <v>0</v>
      </c>
      <c r="BL165" s="17" t="s">
        <v>220</v>
      </c>
      <c r="BM165" s="176" t="s">
        <v>852</v>
      </c>
    </row>
    <row r="166" spans="2:65" s="1" customFormat="1" ht="16.5" customHeight="1" x14ac:dyDescent="0.2">
      <c r="B166" s="139"/>
      <c r="C166" s="166" t="s">
        <v>504</v>
      </c>
      <c r="D166" s="166" t="s">
        <v>216</v>
      </c>
      <c r="E166" s="167" t="s">
        <v>3650</v>
      </c>
      <c r="F166" s="168" t="s">
        <v>3634</v>
      </c>
      <c r="G166" s="169" t="s">
        <v>516</v>
      </c>
      <c r="H166" s="170">
        <v>1</v>
      </c>
      <c r="I166" s="171"/>
      <c r="J166" s="170">
        <f t="shared" si="15"/>
        <v>0</v>
      </c>
      <c r="K166" s="172"/>
      <c r="L166" s="34"/>
      <c r="M166" s="173" t="s">
        <v>1</v>
      </c>
      <c r="N166" s="138" t="s">
        <v>37</v>
      </c>
      <c r="P166" s="174">
        <f t="shared" si="16"/>
        <v>0</v>
      </c>
      <c r="Q166" s="174">
        <v>0</v>
      </c>
      <c r="R166" s="174">
        <f t="shared" si="17"/>
        <v>0</v>
      </c>
      <c r="S166" s="174">
        <v>0</v>
      </c>
      <c r="T166" s="175">
        <f t="shared" si="18"/>
        <v>0</v>
      </c>
      <c r="AR166" s="176" t="s">
        <v>220</v>
      </c>
      <c r="AT166" s="176" t="s">
        <v>216</v>
      </c>
      <c r="AU166" s="176" t="s">
        <v>77</v>
      </c>
      <c r="AY166" s="17" t="s">
        <v>214</v>
      </c>
      <c r="BE166" s="104">
        <f t="shared" si="19"/>
        <v>0</v>
      </c>
      <c r="BF166" s="104">
        <f t="shared" si="20"/>
        <v>0</v>
      </c>
      <c r="BG166" s="104">
        <f t="shared" si="21"/>
        <v>0</v>
      </c>
      <c r="BH166" s="104">
        <f t="shared" si="22"/>
        <v>0</v>
      </c>
      <c r="BI166" s="104">
        <f t="shared" si="23"/>
        <v>0</v>
      </c>
      <c r="BJ166" s="17" t="s">
        <v>83</v>
      </c>
      <c r="BK166" s="177">
        <f t="shared" si="24"/>
        <v>0</v>
      </c>
      <c r="BL166" s="17" t="s">
        <v>220</v>
      </c>
      <c r="BM166" s="176" t="s">
        <v>860</v>
      </c>
    </row>
    <row r="167" spans="2:65" s="1" customFormat="1" ht="21.75" customHeight="1" x14ac:dyDescent="0.2">
      <c r="B167" s="139"/>
      <c r="C167" s="166" t="s">
        <v>513</v>
      </c>
      <c r="D167" s="166" t="s">
        <v>216</v>
      </c>
      <c r="E167" s="167" t="s">
        <v>3651</v>
      </c>
      <c r="F167" s="168" t="s">
        <v>3630</v>
      </c>
      <c r="G167" s="169" t="s">
        <v>516</v>
      </c>
      <c r="H167" s="170">
        <v>3</v>
      </c>
      <c r="I167" s="171"/>
      <c r="J167" s="170">
        <f t="shared" si="15"/>
        <v>0</v>
      </c>
      <c r="K167" s="172"/>
      <c r="L167" s="34"/>
      <c r="M167" s="173" t="s">
        <v>1</v>
      </c>
      <c r="N167" s="138" t="s">
        <v>37</v>
      </c>
      <c r="P167" s="174">
        <f t="shared" si="16"/>
        <v>0</v>
      </c>
      <c r="Q167" s="174">
        <v>0</v>
      </c>
      <c r="R167" s="174">
        <f t="shared" si="17"/>
        <v>0</v>
      </c>
      <c r="S167" s="174">
        <v>0</v>
      </c>
      <c r="T167" s="175">
        <f t="shared" si="18"/>
        <v>0</v>
      </c>
      <c r="AR167" s="176" t="s">
        <v>220</v>
      </c>
      <c r="AT167" s="176" t="s">
        <v>216</v>
      </c>
      <c r="AU167" s="176" t="s">
        <v>77</v>
      </c>
      <c r="AY167" s="17" t="s">
        <v>214</v>
      </c>
      <c r="BE167" s="104">
        <f t="shared" si="19"/>
        <v>0</v>
      </c>
      <c r="BF167" s="104">
        <f t="shared" si="20"/>
        <v>0</v>
      </c>
      <c r="BG167" s="104">
        <f t="shared" si="21"/>
        <v>0</v>
      </c>
      <c r="BH167" s="104">
        <f t="shared" si="22"/>
        <v>0</v>
      </c>
      <c r="BI167" s="104">
        <f t="shared" si="23"/>
        <v>0</v>
      </c>
      <c r="BJ167" s="17" t="s">
        <v>83</v>
      </c>
      <c r="BK167" s="177">
        <f t="shared" si="24"/>
        <v>0</v>
      </c>
      <c r="BL167" s="17" t="s">
        <v>220</v>
      </c>
      <c r="BM167" s="176" t="s">
        <v>868</v>
      </c>
    </row>
    <row r="168" spans="2:65" s="1" customFormat="1" ht="16.5" customHeight="1" x14ac:dyDescent="0.2">
      <c r="B168" s="139"/>
      <c r="C168" s="166" t="s">
        <v>519</v>
      </c>
      <c r="D168" s="166" t="s">
        <v>216</v>
      </c>
      <c r="E168" s="167" t="s">
        <v>3652</v>
      </c>
      <c r="F168" s="168" t="s">
        <v>3613</v>
      </c>
      <c r="G168" s="169" t="s">
        <v>516</v>
      </c>
      <c r="H168" s="170">
        <v>9</v>
      </c>
      <c r="I168" s="171"/>
      <c r="J168" s="170">
        <f t="shared" si="15"/>
        <v>0</v>
      </c>
      <c r="K168" s="172"/>
      <c r="L168" s="34"/>
      <c r="M168" s="173" t="s">
        <v>1</v>
      </c>
      <c r="N168" s="138" t="s">
        <v>37</v>
      </c>
      <c r="P168" s="174">
        <f t="shared" si="16"/>
        <v>0</v>
      </c>
      <c r="Q168" s="174">
        <v>0</v>
      </c>
      <c r="R168" s="174">
        <f t="shared" si="17"/>
        <v>0</v>
      </c>
      <c r="S168" s="174">
        <v>0</v>
      </c>
      <c r="T168" s="175">
        <f t="shared" si="18"/>
        <v>0</v>
      </c>
      <c r="AR168" s="176" t="s">
        <v>220</v>
      </c>
      <c r="AT168" s="176" t="s">
        <v>216</v>
      </c>
      <c r="AU168" s="176" t="s">
        <v>77</v>
      </c>
      <c r="AY168" s="17" t="s">
        <v>214</v>
      </c>
      <c r="BE168" s="104">
        <f t="shared" si="19"/>
        <v>0</v>
      </c>
      <c r="BF168" s="104">
        <f t="shared" si="20"/>
        <v>0</v>
      </c>
      <c r="BG168" s="104">
        <f t="shared" si="21"/>
        <v>0</v>
      </c>
      <c r="BH168" s="104">
        <f t="shared" si="22"/>
        <v>0</v>
      </c>
      <c r="BI168" s="104">
        <f t="shared" si="23"/>
        <v>0</v>
      </c>
      <c r="BJ168" s="17" t="s">
        <v>83</v>
      </c>
      <c r="BK168" s="177">
        <f t="shared" si="24"/>
        <v>0</v>
      </c>
      <c r="BL168" s="17" t="s">
        <v>220</v>
      </c>
      <c r="BM168" s="176" t="s">
        <v>876</v>
      </c>
    </row>
    <row r="169" spans="2:65" s="1" customFormat="1" ht="16.5" customHeight="1" x14ac:dyDescent="0.2">
      <c r="B169" s="139"/>
      <c r="C169" s="166" t="s">
        <v>523</v>
      </c>
      <c r="D169" s="166" t="s">
        <v>216</v>
      </c>
      <c r="E169" s="167" t="s">
        <v>3653</v>
      </c>
      <c r="F169" s="168" t="s">
        <v>3618</v>
      </c>
      <c r="G169" s="169" t="s">
        <v>516</v>
      </c>
      <c r="H169" s="170">
        <v>20</v>
      </c>
      <c r="I169" s="171"/>
      <c r="J169" s="170">
        <f t="shared" si="15"/>
        <v>0</v>
      </c>
      <c r="K169" s="172"/>
      <c r="L169" s="34"/>
      <c r="M169" s="173" t="s">
        <v>1</v>
      </c>
      <c r="N169" s="138" t="s">
        <v>37</v>
      </c>
      <c r="P169" s="174">
        <f t="shared" si="16"/>
        <v>0</v>
      </c>
      <c r="Q169" s="174">
        <v>0</v>
      </c>
      <c r="R169" s="174">
        <f t="shared" si="17"/>
        <v>0</v>
      </c>
      <c r="S169" s="174">
        <v>0</v>
      </c>
      <c r="T169" s="175">
        <f t="shared" si="18"/>
        <v>0</v>
      </c>
      <c r="AR169" s="176" t="s">
        <v>220</v>
      </c>
      <c r="AT169" s="176" t="s">
        <v>216</v>
      </c>
      <c r="AU169" s="176" t="s">
        <v>77</v>
      </c>
      <c r="AY169" s="17" t="s">
        <v>214</v>
      </c>
      <c r="BE169" s="104">
        <f t="shared" si="19"/>
        <v>0</v>
      </c>
      <c r="BF169" s="104">
        <f t="shared" si="20"/>
        <v>0</v>
      </c>
      <c r="BG169" s="104">
        <f t="shared" si="21"/>
        <v>0</v>
      </c>
      <c r="BH169" s="104">
        <f t="shared" si="22"/>
        <v>0</v>
      </c>
      <c r="BI169" s="104">
        <f t="shared" si="23"/>
        <v>0</v>
      </c>
      <c r="BJ169" s="17" t="s">
        <v>83</v>
      </c>
      <c r="BK169" s="177">
        <f t="shared" si="24"/>
        <v>0</v>
      </c>
      <c r="BL169" s="17" t="s">
        <v>220</v>
      </c>
      <c r="BM169" s="176" t="s">
        <v>884</v>
      </c>
    </row>
    <row r="170" spans="2:65" s="1" customFormat="1" ht="16.5" customHeight="1" x14ac:dyDescent="0.2">
      <c r="B170" s="139"/>
      <c r="C170" s="166" t="s">
        <v>528</v>
      </c>
      <c r="D170" s="166" t="s">
        <v>216</v>
      </c>
      <c r="E170" s="167" t="s">
        <v>3654</v>
      </c>
      <c r="F170" s="168" t="s">
        <v>3620</v>
      </c>
      <c r="G170" s="169" t="s">
        <v>516</v>
      </c>
      <c r="H170" s="170">
        <v>1</v>
      </c>
      <c r="I170" s="171"/>
      <c r="J170" s="170">
        <f t="shared" si="15"/>
        <v>0</v>
      </c>
      <c r="K170" s="172"/>
      <c r="L170" s="34"/>
      <c r="M170" s="173" t="s">
        <v>1</v>
      </c>
      <c r="N170" s="138" t="s">
        <v>37</v>
      </c>
      <c r="P170" s="174">
        <f t="shared" si="16"/>
        <v>0</v>
      </c>
      <c r="Q170" s="174">
        <v>0</v>
      </c>
      <c r="R170" s="174">
        <f t="shared" si="17"/>
        <v>0</v>
      </c>
      <c r="S170" s="174">
        <v>0</v>
      </c>
      <c r="T170" s="175">
        <f t="shared" si="18"/>
        <v>0</v>
      </c>
      <c r="AR170" s="176" t="s">
        <v>220</v>
      </c>
      <c r="AT170" s="176" t="s">
        <v>216</v>
      </c>
      <c r="AU170" s="176" t="s">
        <v>77</v>
      </c>
      <c r="AY170" s="17" t="s">
        <v>214</v>
      </c>
      <c r="BE170" s="104">
        <f t="shared" si="19"/>
        <v>0</v>
      </c>
      <c r="BF170" s="104">
        <f t="shared" si="20"/>
        <v>0</v>
      </c>
      <c r="BG170" s="104">
        <f t="shared" si="21"/>
        <v>0</v>
      </c>
      <c r="BH170" s="104">
        <f t="shared" si="22"/>
        <v>0</v>
      </c>
      <c r="BI170" s="104">
        <f t="shared" si="23"/>
        <v>0</v>
      </c>
      <c r="BJ170" s="17" t="s">
        <v>83</v>
      </c>
      <c r="BK170" s="177">
        <f t="shared" si="24"/>
        <v>0</v>
      </c>
      <c r="BL170" s="17" t="s">
        <v>220</v>
      </c>
      <c r="BM170" s="176" t="s">
        <v>3655</v>
      </c>
    </row>
    <row r="171" spans="2:65" s="1" customFormat="1" ht="16.5" customHeight="1" x14ac:dyDescent="0.2">
      <c r="B171" s="139"/>
      <c r="C171" s="166" t="s">
        <v>610</v>
      </c>
      <c r="D171" s="166" t="s">
        <v>216</v>
      </c>
      <c r="E171" s="167" t="s">
        <v>3656</v>
      </c>
      <c r="F171" s="168" t="s">
        <v>3657</v>
      </c>
      <c r="G171" s="169" t="s">
        <v>516</v>
      </c>
      <c r="H171" s="170">
        <v>3</v>
      </c>
      <c r="I171" s="171"/>
      <c r="J171" s="170">
        <f t="shared" si="15"/>
        <v>0</v>
      </c>
      <c r="K171" s="172"/>
      <c r="L171" s="34"/>
      <c r="M171" s="173" t="s">
        <v>1</v>
      </c>
      <c r="N171" s="138" t="s">
        <v>37</v>
      </c>
      <c r="P171" s="174">
        <f t="shared" si="16"/>
        <v>0</v>
      </c>
      <c r="Q171" s="174">
        <v>0</v>
      </c>
      <c r="R171" s="174">
        <f t="shared" si="17"/>
        <v>0</v>
      </c>
      <c r="S171" s="174">
        <v>0</v>
      </c>
      <c r="T171" s="175">
        <f t="shared" si="18"/>
        <v>0</v>
      </c>
      <c r="AR171" s="176" t="s">
        <v>220</v>
      </c>
      <c r="AT171" s="176" t="s">
        <v>216</v>
      </c>
      <c r="AU171" s="176" t="s">
        <v>77</v>
      </c>
      <c r="AY171" s="17" t="s">
        <v>214</v>
      </c>
      <c r="BE171" s="104">
        <f t="shared" si="19"/>
        <v>0</v>
      </c>
      <c r="BF171" s="104">
        <f t="shared" si="20"/>
        <v>0</v>
      </c>
      <c r="BG171" s="104">
        <f t="shared" si="21"/>
        <v>0</v>
      </c>
      <c r="BH171" s="104">
        <f t="shared" si="22"/>
        <v>0</v>
      </c>
      <c r="BI171" s="104">
        <f t="shared" si="23"/>
        <v>0</v>
      </c>
      <c r="BJ171" s="17" t="s">
        <v>83</v>
      </c>
      <c r="BK171" s="177">
        <f t="shared" si="24"/>
        <v>0</v>
      </c>
      <c r="BL171" s="17" t="s">
        <v>220</v>
      </c>
      <c r="BM171" s="176" t="s">
        <v>892</v>
      </c>
    </row>
    <row r="172" spans="2:65" s="1" customFormat="1" ht="16.5" customHeight="1" x14ac:dyDescent="0.2">
      <c r="B172" s="139"/>
      <c r="C172" s="166" t="s">
        <v>667</v>
      </c>
      <c r="D172" s="166" t="s">
        <v>216</v>
      </c>
      <c r="E172" s="167" t="s">
        <v>3658</v>
      </c>
      <c r="F172" s="168" t="s">
        <v>3659</v>
      </c>
      <c r="G172" s="169" t="s">
        <v>516</v>
      </c>
      <c r="H172" s="170">
        <v>3</v>
      </c>
      <c r="I172" s="171"/>
      <c r="J172" s="170">
        <f t="shared" si="15"/>
        <v>0</v>
      </c>
      <c r="K172" s="172"/>
      <c r="L172" s="34"/>
      <c r="M172" s="173" t="s">
        <v>1</v>
      </c>
      <c r="N172" s="138" t="s">
        <v>37</v>
      </c>
      <c r="P172" s="174">
        <f t="shared" si="16"/>
        <v>0</v>
      </c>
      <c r="Q172" s="174">
        <v>0</v>
      </c>
      <c r="R172" s="174">
        <f t="shared" si="17"/>
        <v>0</v>
      </c>
      <c r="S172" s="174">
        <v>0</v>
      </c>
      <c r="T172" s="175">
        <f t="shared" si="18"/>
        <v>0</v>
      </c>
      <c r="AR172" s="176" t="s">
        <v>220</v>
      </c>
      <c r="AT172" s="176" t="s">
        <v>216</v>
      </c>
      <c r="AU172" s="176" t="s">
        <v>77</v>
      </c>
      <c r="AY172" s="17" t="s">
        <v>214</v>
      </c>
      <c r="BE172" s="104">
        <f t="shared" si="19"/>
        <v>0</v>
      </c>
      <c r="BF172" s="104">
        <f t="shared" si="20"/>
        <v>0</v>
      </c>
      <c r="BG172" s="104">
        <f t="shared" si="21"/>
        <v>0</v>
      </c>
      <c r="BH172" s="104">
        <f t="shared" si="22"/>
        <v>0</v>
      </c>
      <c r="BI172" s="104">
        <f t="shared" si="23"/>
        <v>0</v>
      </c>
      <c r="BJ172" s="17" t="s">
        <v>83</v>
      </c>
      <c r="BK172" s="177">
        <f t="shared" si="24"/>
        <v>0</v>
      </c>
      <c r="BL172" s="17" t="s">
        <v>220</v>
      </c>
      <c r="BM172" s="176" t="s">
        <v>900</v>
      </c>
    </row>
    <row r="173" spans="2:65" s="11" customFormat="1" ht="25.95" customHeight="1" x14ac:dyDescent="0.25">
      <c r="B173" s="154"/>
      <c r="D173" s="155" t="s">
        <v>70</v>
      </c>
      <c r="E173" s="156" t="s">
        <v>2525</v>
      </c>
      <c r="F173" s="156" t="s">
        <v>3660</v>
      </c>
      <c r="I173" s="157"/>
      <c r="J173" s="158">
        <f>BK173</f>
        <v>0</v>
      </c>
      <c r="L173" s="154"/>
      <c r="M173" s="159"/>
      <c r="P173" s="160">
        <f>SUM(P174:P182)</f>
        <v>0</v>
      </c>
      <c r="R173" s="160">
        <f>SUM(R174:R182)</f>
        <v>0</v>
      </c>
      <c r="T173" s="161">
        <f>SUM(T174:T182)</f>
        <v>0</v>
      </c>
      <c r="AR173" s="155" t="s">
        <v>259</v>
      </c>
      <c r="AT173" s="162" t="s">
        <v>70</v>
      </c>
      <c r="AU173" s="162" t="s">
        <v>71</v>
      </c>
      <c r="AY173" s="155" t="s">
        <v>214</v>
      </c>
      <c r="BK173" s="163">
        <f>SUM(BK174:BK182)</f>
        <v>0</v>
      </c>
    </row>
    <row r="174" spans="2:65" s="1" customFormat="1" ht="16.5" customHeight="1" x14ac:dyDescent="0.2">
      <c r="B174" s="139"/>
      <c r="C174" s="166" t="s">
        <v>671</v>
      </c>
      <c r="D174" s="166" t="s">
        <v>216</v>
      </c>
      <c r="E174" s="167" t="s">
        <v>3661</v>
      </c>
      <c r="F174" s="168" t="s">
        <v>3647</v>
      </c>
      <c r="G174" s="169" t="s">
        <v>516</v>
      </c>
      <c r="H174" s="170">
        <v>1</v>
      </c>
      <c r="I174" s="171"/>
      <c r="J174" s="170">
        <f t="shared" ref="J174:J182" si="25">ROUND(I174*H174,3)</f>
        <v>0</v>
      </c>
      <c r="K174" s="172"/>
      <c r="L174" s="34"/>
      <c r="M174" s="173" t="s">
        <v>1</v>
      </c>
      <c r="N174" s="138" t="s">
        <v>37</v>
      </c>
      <c r="P174" s="174">
        <f t="shared" ref="P174:P182" si="26">O174*H174</f>
        <v>0</v>
      </c>
      <c r="Q174" s="174">
        <v>0</v>
      </c>
      <c r="R174" s="174">
        <f t="shared" ref="R174:R182" si="27">Q174*H174</f>
        <v>0</v>
      </c>
      <c r="S174" s="174">
        <v>0</v>
      </c>
      <c r="T174" s="175">
        <f t="shared" ref="T174:T182" si="28">S174*H174</f>
        <v>0</v>
      </c>
      <c r="AR174" s="176" t="s">
        <v>220</v>
      </c>
      <c r="AT174" s="176" t="s">
        <v>216</v>
      </c>
      <c r="AU174" s="176" t="s">
        <v>77</v>
      </c>
      <c r="AY174" s="17" t="s">
        <v>214</v>
      </c>
      <c r="BE174" s="104">
        <f t="shared" ref="BE174:BE182" si="29">IF(N174="základná",J174,0)</f>
        <v>0</v>
      </c>
      <c r="BF174" s="104">
        <f t="shared" ref="BF174:BF182" si="30">IF(N174="znížená",J174,0)</f>
        <v>0</v>
      </c>
      <c r="BG174" s="104">
        <f t="shared" ref="BG174:BG182" si="31">IF(N174="zákl. prenesená",J174,0)</f>
        <v>0</v>
      </c>
      <c r="BH174" s="104">
        <f t="shared" ref="BH174:BH182" si="32">IF(N174="zníž. prenesená",J174,0)</f>
        <v>0</v>
      </c>
      <c r="BI174" s="104">
        <f t="shared" ref="BI174:BI182" si="33">IF(N174="nulová",J174,0)</f>
        <v>0</v>
      </c>
      <c r="BJ174" s="17" t="s">
        <v>83</v>
      </c>
      <c r="BK174" s="177">
        <f t="shared" ref="BK174:BK182" si="34">ROUND(I174*H174,3)</f>
        <v>0</v>
      </c>
      <c r="BL174" s="17" t="s">
        <v>220</v>
      </c>
      <c r="BM174" s="176" t="s">
        <v>3662</v>
      </c>
    </row>
    <row r="175" spans="2:65" s="1" customFormat="1" ht="16.5" customHeight="1" x14ac:dyDescent="0.2">
      <c r="B175" s="139"/>
      <c r="C175" s="166" t="s">
        <v>679</v>
      </c>
      <c r="D175" s="166" t="s">
        <v>216</v>
      </c>
      <c r="E175" s="167" t="s">
        <v>3663</v>
      </c>
      <c r="F175" s="168" t="s">
        <v>3649</v>
      </c>
      <c r="G175" s="169" t="s">
        <v>516</v>
      </c>
      <c r="H175" s="170">
        <v>1</v>
      </c>
      <c r="I175" s="171"/>
      <c r="J175" s="170">
        <f t="shared" si="25"/>
        <v>0</v>
      </c>
      <c r="K175" s="172"/>
      <c r="L175" s="34"/>
      <c r="M175" s="173" t="s">
        <v>1</v>
      </c>
      <c r="N175" s="138" t="s">
        <v>37</v>
      </c>
      <c r="P175" s="174">
        <f t="shared" si="26"/>
        <v>0</v>
      </c>
      <c r="Q175" s="174">
        <v>0</v>
      </c>
      <c r="R175" s="174">
        <f t="shared" si="27"/>
        <v>0</v>
      </c>
      <c r="S175" s="174">
        <v>0</v>
      </c>
      <c r="T175" s="175">
        <f t="shared" si="28"/>
        <v>0</v>
      </c>
      <c r="AR175" s="176" t="s">
        <v>220</v>
      </c>
      <c r="AT175" s="176" t="s">
        <v>216</v>
      </c>
      <c r="AU175" s="176" t="s">
        <v>77</v>
      </c>
      <c r="AY175" s="17" t="s">
        <v>214</v>
      </c>
      <c r="BE175" s="104">
        <f t="shared" si="29"/>
        <v>0</v>
      </c>
      <c r="BF175" s="104">
        <f t="shared" si="30"/>
        <v>0</v>
      </c>
      <c r="BG175" s="104">
        <f t="shared" si="31"/>
        <v>0</v>
      </c>
      <c r="BH175" s="104">
        <f t="shared" si="32"/>
        <v>0</v>
      </c>
      <c r="BI175" s="104">
        <f t="shared" si="33"/>
        <v>0</v>
      </c>
      <c r="BJ175" s="17" t="s">
        <v>83</v>
      </c>
      <c r="BK175" s="177">
        <f t="shared" si="34"/>
        <v>0</v>
      </c>
      <c r="BL175" s="17" t="s">
        <v>220</v>
      </c>
      <c r="BM175" s="176" t="s">
        <v>3664</v>
      </c>
    </row>
    <row r="176" spans="2:65" s="1" customFormat="1" ht="21.75" customHeight="1" x14ac:dyDescent="0.2">
      <c r="B176" s="139"/>
      <c r="C176" s="166" t="s">
        <v>684</v>
      </c>
      <c r="D176" s="166" t="s">
        <v>216</v>
      </c>
      <c r="E176" s="167" t="s">
        <v>3665</v>
      </c>
      <c r="F176" s="168" t="s">
        <v>3666</v>
      </c>
      <c r="G176" s="169" t="s">
        <v>516</v>
      </c>
      <c r="H176" s="170">
        <v>1</v>
      </c>
      <c r="I176" s="171"/>
      <c r="J176" s="170">
        <f t="shared" si="25"/>
        <v>0</v>
      </c>
      <c r="K176" s="172"/>
      <c r="L176" s="34"/>
      <c r="M176" s="173" t="s">
        <v>1</v>
      </c>
      <c r="N176" s="138" t="s">
        <v>37</v>
      </c>
      <c r="P176" s="174">
        <f t="shared" si="26"/>
        <v>0</v>
      </c>
      <c r="Q176" s="174">
        <v>0</v>
      </c>
      <c r="R176" s="174">
        <f t="shared" si="27"/>
        <v>0</v>
      </c>
      <c r="S176" s="174">
        <v>0</v>
      </c>
      <c r="T176" s="175">
        <f t="shared" si="28"/>
        <v>0</v>
      </c>
      <c r="AR176" s="176" t="s">
        <v>220</v>
      </c>
      <c r="AT176" s="176" t="s">
        <v>216</v>
      </c>
      <c r="AU176" s="176" t="s">
        <v>77</v>
      </c>
      <c r="AY176" s="17" t="s">
        <v>214</v>
      </c>
      <c r="BE176" s="104">
        <f t="shared" si="29"/>
        <v>0</v>
      </c>
      <c r="BF176" s="104">
        <f t="shared" si="30"/>
        <v>0</v>
      </c>
      <c r="BG176" s="104">
        <f t="shared" si="31"/>
        <v>0</v>
      </c>
      <c r="BH176" s="104">
        <f t="shared" si="32"/>
        <v>0</v>
      </c>
      <c r="BI176" s="104">
        <f t="shared" si="33"/>
        <v>0</v>
      </c>
      <c r="BJ176" s="17" t="s">
        <v>83</v>
      </c>
      <c r="BK176" s="177">
        <f t="shared" si="34"/>
        <v>0</v>
      </c>
      <c r="BL176" s="17" t="s">
        <v>220</v>
      </c>
      <c r="BM176" s="176" t="s">
        <v>3667</v>
      </c>
    </row>
    <row r="177" spans="2:65" s="1" customFormat="1" ht="21.75" customHeight="1" x14ac:dyDescent="0.2">
      <c r="B177" s="139"/>
      <c r="C177" s="166" t="s">
        <v>704</v>
      </c>
      <c r="D177" s="166" t="s">
        <v>216</v>
      </c>
      <c r="E177" s="167" t="s">
        <v>3668</v>
      </c>
      <c r="F177" s="168" t="s">
        <v>3630</v>
      </c>
      <c r="G177" s="169" t="s">
        <v>516</v>
      </c>
      <c r="H177" s="170">
        <v>3</v>
      </c>
      <c r="I177" s="171"/>
      <c r="J177" s="170">
        <f t="shared" si="25"/>
        <v>0</v>
      </c>
      <c r="K177" s="172"/>
      <c r="L177" s="34"/>
      <c r="M177" s="173" t="s">
        <v>1</v>
      </c>
      <c r="N177" s="138" t="s">
        <v>37</v>
      </c>
      <c r="P177" s="174">
        <f t="shared" si="26"/>
        <v>0</v>
      </c>
      <c r="Q177" s="174">
        <v>0</v>
      </c>
      <c r="R177" s="174">
        <f t="shared" si="27"/>
        <v>0</v>
      </c>
      <c r="S177" s="174">
        <v>0</v>
      </c>
      <c r="T177" s="175">
        <f t="shared" si="28"/>
        <v>0</v>
      </c>
      <c r="AR177" s="176" t="s">
        <v>220</v>
      </c>
      <c r="AT177" s="176" t="s">
        <v>216</v>
      </c>
      <c r="AU177" s="176" t="s">
        <v>77</v>
      </c>
      <c r="AY177" s="17" t="s">
        <v>214</v>
      </c>
      <c r="BE177" s="104">
        <f t="shared" si="29"/>
        <v>0</v>
      </c>
      <c r="BF177" s="104">
        <f t="shared" si="30"/>
        <v>0</v>
      </c>
      <c r="BG177" s="104">
        <f t="shared" si="31"/>
        <v>0</v>
      </c>
      <c r="BH177" s="104">
        <f t="shared" si="32"/>
        <v>0</v>
      </c>
      <c r="BI177" s="104">
        <f t="shared" si="33"/>
        <v>0</v>
      </c>
      <c r="BJ177" s="17" t="s">
        <v>83</v>
      </c>
      <c r="BK177" s="177">
        <f t="shared" si="34"/>
        <v>0</v>
      </c>
      <c r="BL177" s="17" t="s">
        <v>220</v>
      </c>
      <c r="BM177" s="176" t="s">
        <v>3669</v>
      </c>
    </row>
    <row r="178" spans="2:65" s="1" customFormat="1" ht="16.5" customHeight="1" x14ac:dyDescent="0.2">
      <c r="B178" s="139"/>
      <c r="C178" s="166" t="s">
        <v>527</v>
      </c>
      <c r="D178" s="166" t="s">
        <v>216</v>
      </c>
      <c r="E178" s="167" t="s">
        <v>3670</v>
      </c>
      <c r="F178" s="168" t="s">
        <v>3613</v>
      </c>
      <c r="G178" s="169" t="s">
        <v>516</v>
      </c>
      <c r="H178" s="170">
        <v>9</v>
      </c>
      <c r="I178" s="171"/>
      <c r="J178" s="170">
        <f t="shared" si="25"/>
        <v>0</v>
      </c>
      <c r="K178" s="172"/>
      <c r="L178" s="34"/>
      <c r="M178" s="173" t="s">
        <v>1</v>
      </c>
      <c r="N178" s="138" t="s">
        <v>37</v>
      </c>
      <c r="P178" s="174">
        <f t="shared" si="26"/>
        <v>0</v>
      </c>
      <c r="Q178" s="174">
        <v>0</v>
      </c>
      <c r="R178" s="174">
        <f t="shared" si="27"/>
        <v>0</v>
      </c>
      <c r="S178" s="174">
        <v>0</v>
      </c>
      <c r="T178" s="175">
        <f t="shared" si="28"/>
        <v>0</v>
      </c>
      <c r="AR178" s="176" t="s">
        <v>220</v>
      </c>
      <c r="AT178" s="176" t="s">
        <v>216</v>
      </c>
      <c r="AU178" s="176" t="s">
        <v>77</v>
      </c>
      <c r="AY178" s="17" t="s">
        <v>214</v>
      </c>
      <c r="BE178" s="104">
        <f t="shared" si="29"/>
        <v>0</v>
      </c>
      <c r="BF178" s="104">
        <f t="shared" si="30"/>
        <v>0</v>
      </c>
      <c r="BG178" s="104">
        <f t="shared" si="31"/>
        <v>0</v>
      </c>
      <c r="BH178" s="104">
        <f t="shared" si="32"/>
        <v>0</v>
      </c>
      <c r="BI178" s="104">
        <f t="shared" si="33"/>
        <v>0</v>
      </c>
      <c r="BJ178" s="17" t="s">
        <v>83</v>
      </c>
      <c r="BK178" s="177">
        <f t="shared" si="34"/>
        <v>0</v>
      </c>
      <c r="BL178" s="17" t="s">
        <v>220</v>
      </c>
      <c r="BM178" s="176" t="s">
        <v>3671</v>
      </c>
    </row>
    <row r="179" spans="2:65" s="1" customFormat="1" ht="16.5" customHeight="1" x14ac:dyDescent="0.2">
      <c r="B179" s="139"/>
      <c r="C179" s="166" t="s">
        <v>722</v>
      </c>
      <c r="D179" s="166" t="s">
        <v>216</v>
      </c>
      <c r="E179" s="167" t="s">
        <v>3672</v>
      </c>
      <c r="F179" s="168" t="s">
        <v>3618</v>
      </c>
      <c r="G179" s="169" t="s">
        <v>516</v>
      </c>
      <c r="H179" s="170">
        <v>20</v>
      </c>
      <c r="I179" s="171"/>
      <c r="J179" s="170">
        <f t="shared" si="25"/>
        <v>0</v>
      </c>
      <c r="K179" s="172"/>
      <c r="L179" s="34"/>
      <c r="M179" s="173" t="s">
        <v>1</v>
      </c>
      <c r="N179" s="138" t="s">
        <v>37</v>
      </c>
      <c r="P179" s="174">
        <f t="shared" si="26"/>
        <v>0</v>
      </c>
      <c r="Q179" s="174">
        <v>0</v>
      </c>
      <c r="R179" s="174">
        <f t="shared" si="27"/>
        <v>0</v>
      </c>
      <c r="S179" s="174">
        <v>0</v>
      </c>
      <c r="T179" s="175">
        <f t="shared" si="28"/>
        <v>0</v>
      </c>
      <c r="AR179" s="176" t="s">
        <v>220</v>
      </c>
      <c r="AT179" s="176" t="s">
        <v>216</v>
      </c>
      <c r="AU179" s="176" t="s">
        <v>77</v>
      </c>
      <c r="AY179" s="17" t="s">
        <v>214</v>
      </c>
      <c r="BE179" s="104">
        <f t="shared" si="29"/>
        <v>0</v>
      </c>
      <c r="BF179" s="104">
        <f t="shared" si="30"/>
        <v>0</v>
      </c>
      <c r="BG179" s="104">
        <f t="shared" si="31"/>
        <v>0</v>
      </c>
      <c r="BH179" s="104">
        <f t="shared" si="32"/>
        <v>0</v>
      </c>
      <c r="BI179" s="104">
        <f t="shared" si="33"/>
        <v>0</v>
      </c>
      <c r="BJ179" s="17" t="s">
        <v>83</v>
      </c>
      <c r="BK179" s="177">
        <f t="shared" si="34"/>
        <v>0</v>
      </c>
      <c r="BL179" s="17" t="s">
        <v>220</v>
      </c>
      <c r="BM179" s="176" t="s">
        <v>3673</v>
      </c>
    </row>
    <row r="180" spans="2:65" s="1" customFormat="1" ht="16.5" customHeight="1" x14ac:dyDescent="0.2">
      <c r="B180" s="139"/>
      <c r="C180" s="166" t="s">
        <v>768</v>
      </c>
      <c r="D180" s="166" t="s">
        <v>216</v>
      </c>
      <c r="E180" s="167" t="s">
        <v>3674</v>
      </c>
      <c r="F180" s="168" t="s">
        <v>3620</v>
      </c>
      <c r="G180" s="169" t="s">
        <v>516</v>
      </c>
      <c r="H180" s="170">
        <v>1</v>
      </c>
      <c r="I180" s="171"/>
      <c r="J180" s="170">
        <f t="shared" si="25"/>
        <v>0</v>
      </c>
      <c r="K180" s="172"/>
      <c r="L180" s="34"/>
      <c r="M180" s="173" t="s">
        <v>1</v>
      </c>
      <c r="N180" s="138" t="s">
        <v>37</v>
      </c>
      <c r="P180" s="174">
        <f t="shared" si="26"/>
        <v>0</v>
      </c>
      <c r="Q180" s="174">
        <v>0</v>
      </c>
      <c r="R180" s="174">
        <f t="shared" si="27"/>
        <v>0</v>
      </c>
      <c r="S180" s="174">
        <v>0</v>
      </c>
      <c r="T180" s="175">
        <f t="shared" si="28"/>
        <v>0</v>
      </c>
      <c r="AR180" s="176" t="s">
        <v>220</v>
      </c>
      <c r="AT180" s="176" t="s">
        <v>216</v>
      </c>
      <c r="AU180" s="176" t="s">
        <v>77</v>
      </c>
      <c r="AY180" s="17" t="s">
        <v>214</v>
      </c>
      <c r="BE180" s="104">
        <f t="shared" si="29"/>
        <v>0</v>
      </c>
      <c r="BF180" s="104">
        <f t="shared" si="30"/>
        <v>0</v>
      </c>
      <c r="BG180" s="104">
        <f t="shared" si="31"/>
        <v>0</v>
      </c>
      <c r="BH180" s="104">
        <f t="shared" si="32"/>
        <v>0</v>
      </c>
      <c r="BI180" s="104">
        <f t="shared" si="33"/>
        <v>0</v>
      </c>
      <c r="BJ180" s="17" t="s">
        <v>83</v>
      </c>
      <c r="BK180" s="177">
        <f t="shared" si="34"/>
        <v>0</v>
      </c>
      <c r="BL180" s="17" t="s">
        <v>220</v>
      </c>
      <c r="BM180" s="176" t="s">
        <v>3675</v>
      </c>
    </row>
    <row r="181" spans="2:65" s="1" customFormat="1" ht="16.5" customHeight="1" x14ac:dyDescent="0.2">
      <c r="B181" s="139"/>
      <c r="C181" s="166" t="s">
        <v>802</v>
      </c>
      <c r="D181" s="166" t="s">
        <v>216</v>
      </c>
      <c r="E181" s="167" t="s">
        <v>3676</v>
      </c>
      <c r="F181" s="168" t="s">
        <v>3657</v>
      </c>
      <c r="G181" s="169" t="s">
        <v>516</v>
      </c>
      <c r="H181" s="170">
        <v>3</v>
      </c>
      <c r="I181" s="171"/>
      <c r="J181" s="170">
        <f t="shared" si="25"/>
        <v>0</v>
      </c>
      <c r="K181" s="172"/>
      <c r="L181" s="34"/>
      <c r="M181" s="173" t="s">
        <v>1</v>
      </c>
      <c r="N181" s="138" t="s">
        <v>37</v>
      </c>
      <c r="P181" s="174">
        <f t="shared" si="26"/>
        <v>0</v>
      </c>
      <c r="Q181" s="174">
        <v>0</v>
      </c>
      <c r="R181" s="174">
        <f t="shared" si="27"/>
        <v>0</v>
      </c>
      <c r="S181" s="174">
        <v>0</v>
      </c>
      <c r="T181" s="175">
        <f t="shared" si="28"/>
        <v>0</v>
      </c>
      <c r="AR181" s="176" t="s">
        <v>220</v>
      </c>
      <c r="AT181" s="176" t="s">
        <v>216</v>
      </c>
      <c r="AU181" s="176" t="s">
        <v>77</v>
      </c>
      <c r="AY181" s="17" t="s">
        <v>214</v>
      </c>
      <c r="BE181" s="104">
        <f t="shared" si="29"/>
        <v>0</v>
      </c>
      <c r="BF181" s="104">
        <f t="shared" si="30"/>
        <v>0</v>
      </c>
      <c r="BG181" s="104">
        <f t="shared" si="31"/>
        <v>0</v>
      </c>
      <c r="BH181" s="104">
        <f t="shared" si="32"/>
        <v>0</v>
      </c>
      <c r="BI181" s="104">
        <f t="shared" si="33"/>
        <v>0</v>
      </c>
      <c r="BJ181" s="17" t="s">
        <v>83</v>
      </c>
      <c r="BK181" s="177">
        <f t="shared" si="34"/>
        <v>0</v>
      </c>
      <c r="BL181" s="17" t="s">
        <v>220</v>
      </c>
      <c r="BM181" s="176" t="s">
        <v>3677</v>
      </c>
    </row>
    <row r="182" spans="2:65" s="1" customFormat="1" ht="16.5" customHeight="1" x14ac:dyDescent="0.2">
      <c r="B182" s="139"/>
      <c r="C182" s="166" t="s">
        <v>806</v>
      </c>
      <c r="D182" s="166" t="s">
        <v>216</v>
      </c>
      <c r="E182" s="167" t="s">
        <v>3678</v>
      </c>
      <c r="F182" s="168" t="s">
        <v>3659</v>
      </c>
      <c r="G182" s="169" t="s">
        <v>516</v>
      </c>
      <c r="H182" s="170">
        <v>3</v>
      </c>
      <c r="I182" s="171"/>
      <c r="J182" s="170">
        <f t="shared" si="25"/>
        <v>0</v>
      </c>
      <c r="K182" s="172"/>
      <c r="L182" s="34"/>
      <c r="M182" s="173" t="s">
        <v>1</v>
      </c>
      <c r="N182" s="138" t="s">
        <v>37</v>
      </c>
      <c r="P182" s="174">
        <f t="shared" si="26"/>
        <v>0</v>
      </c>
      <c r="Q182" s="174">
        <v>0</v>
      </c>
      <c r="R182" s="174">
        <f t="shared" si="27"/>
        <v>0</v>
      </c>
      <c r="S182" s="174">
        <v>0</v>
      </c>
      <c r="T182" s="175">
        <f t="shared" si="28"/>
        <v>0</v>
      </c>
      <c r="AR182" s="176" t="s">
        <v>220</v>
      </c>
      <c r="AT182" s="176" t="s">
        <v>216</v>
      </c>
      <c r="AU182" s="176" t="s">
        <v>77</v>
      </c>
      <c r="AY182" s="17" t="s">
        <v>214</v>
      </c>
      <c r="BE182" s="104">
        <f t="shared" si="29"/>
        <v>0</v>
      </c>
      <c r="BF182" s="104">
        <f t="shared" si="30"/>
        <v>0</v>
      </c>
      <c r="BG182" s="104">
        <f t="shared" si="31"/>
        <v>0</v>
      </c>
      <c r="BH182" s="104">
        <f t="shared" si="32"/>
        <v>0</v>
      </c>
      <c r="BI182" s="104">
        <f t="shared" si="33"/>
        <v>0</v>
      </c>
      <c r="BJ182" s="17" t="s">
        <v>83</v>
      </c>
      <c r="BK182" s="177">
        <f t="shared" si="34"/>
        <v>0</v>
      </c>
      <c r="BL182" s="17" t="s">
        <v>220</v>
      </c>
      <c r="BM182" s="176" t="s">
        <v>3679</v>
      </c>
    </row>
    <row r="183" spans="2:65" s="11" customFormat="1" ht="25.95" customHeight="1" x14ac:dyDescent="0.25">
      <c r="B183" s="154"/>
      <c r="D183" s="155" t="s">
        <v>70</v>
      </c>
      <c r="E183" s="156" t="s">
        <v>2543</v>
      </c>
      <c r="F183" s="156" t="s">
        <v>3680</v>
      </c>
      <c r="I183" s="157"/>
      <c r="J183" s="158">
        <f>BK183</f>
        <v>0</v>
      </c>
      <c r="L183" s="154"/>
      <c r="M183" s="159"/>
      <c r="P183" s="160">
        <f>SUM(P184:P236)</f>
        <v>0</v>
      </c>
      <c r="R183" s="160">
        <f>SUM(R184:R236)</f>
        <v>0</v>
      </c>
      <c r="T183" s="161">
        <f>SUM(T184:T236)</f>
        <v>0</v>
      </c>
      <c r="AR183" s="155" t="s">
        <v>77</v>
      </c>
      <c r="AT183" s="162" t="s">
        <v>70</v>
      </c>
      <c r="AU183" s="162" t="s">
        <v>71</v>
      </c>
      <c r="AY183" s="155" t="s">
        <v>214</v>
      </c>
      <c r="BK183" s="163">
        <f>SUM(BK184:BK236)</f>
        <v>0</v>
      </c>
    </row>
    <row r="184" spans="2:65" s="1" customFormat="1" ht="16.5" customHeight="1" x14ac:dyDescent="0.2">
      <c r="B184" s="139"/>
      <c r="C184" s="166" t="s">
        <v>817</v>
      </c>
      <c r="D184" s="166" t="s">
        <v>216</v>
      </c>
      <c r="E184" s="167" t="s">
        <v>3681</v>
      </c>
      <c r="F184" s="168" t="s">
        <v>3682</v>
      </c>
      <c r="G184" s="169" t="s">
        <v>516</v>
      </c>
      <c r="H184" s="170">
        <v>51</v>
      </c>
      <c r="I184" s="171"/>
      <c r="J184" s="170">
        <f t="shared" ref="J184:J215" si="35">ROUND(I184*H184,3)</f>
        <v>0</v>
      </c>
      <c r="K184" s="172"/>
      <c r="L184" s="34"/>
      <c r="M184" s="173" t="s">
        <v>1</v>
      </c>
      <c r="N184" s="138" t="s">
        <v>37</v>
      </c>
      <c r="P184" s="174">
        <f t="shared" ref="P184:P215" si="36">O184*H184</f>
        <v>0</v>
      </c>
      <c r="Q184" s="174">
        <v>0</v>
      </c>
      <c r="R184" s="174">
        <f t="shared" ref="R184:R215" si="37">Q184*H184</f>
        <v>0</v>
      </c>
      <c r="S184" s="174">
        <v>0</v>
      </c>
      <c r="T184" s="175">
        <f t="shared" ref="T184:T215" si="38">S184*H184</f>
        <v>0</v>
      </c>
      <c r="AR184" s="176" t="s">
        <v>220</v>
      </c>
      <c r="AT184" s="176" t="s">
        <v>216</v>
      </c>
      <c r="AU184" s="176" t="s">
        <v>77</v>
      </c>
      <c r="AY184" s="17" t="s">
        <v>214</v>
      </c>
      <c r="BE184" s="104">
        <f t="shared" ref="BE184:BE215" si="39">IF(N184="základná",J184,0)</f>
        <v>0</v>
      </c>
      <c r="BF184" s="104">
        <f t="shared" ref="BF184:BF215" si="40">IF(N184="znížená",J184,0)</f>
        <v>0</v>
      </c>
      <c r="BG184" s="104">
        <f t="shared" ref="BG184:BG215" si="41">IF(N184="zákl. prenesená",J184,0)</f>
        <v>0</v>
      </c>
      <c r="BH184" s="104">
        <f t="shared" ref="BH184:BH215" si="42">IF(N184="zníž. prenesená",J184,0)</f>
        <v>0</v>
      </c>
      <c r="BI184" s="104">
        <f t="shared" ref="BI184:BI215" si="43">IF(N184="nulová",J184,0)</f>
        <v>0</v>
      </c>
      <c r="BJ184" s="17" t="s">
        <v>83</v>
      </c>
      <c r="BK184" s="177">
        <f t="shared" ref="BK184:BK215" si="44">ROUND(I184*H184,3)</f>
        <v>0</v>
      </c>
      <c r="BL184" s="17" t="s">
        <v>220</v>
      </c>
      <c r="BM184" s="176" t="s">
        <v>908</v>
      </c>
    </row>
    <row r="185" spans="2:65" s="1" customFormat="1" ht="16.5" customHeight="1" x14ac:dyDescent="0.2">
      <c r="B185" s="139"/>
      <c r="C185" s="166" t="s">
        <v>821</v>
      </c>
      <c r="D185" s="166" t="s">
        <v>216</v>
      </c>
      <c r="E185" s="167" t="s">
        <v>3683</v>
      </c>
      <c r="F185" s="168" t="s">
        <v>3684</v>
      </c>
      <c r="G185" s="169" t="s">
        <v>516</v>
      </c>
      <c r="H185" s="170">
        <v>11</v>
      </c>
      <c r="I185" s="171"/>
      <c r="J185" s="170">
        <f t="shared" si="35"/>
        <v>0</v>
      </c>
      <c r="K185" s="172"/>
      <c r="L185" s="34"/>
      <c r="M185" s="173" t="s">
        <v>1</v>
      </c>
      <c r="N185" s="138" t="s">
        <v>37</v>
      </c>
      <c r="P185" s="174">
        <f t="shared" si="36"/>
        <v>0</v>
      </c>
      <c r="Q185" s="174">
        <v>0</v>
      </c>
      <c r="R185" s="174">
        <f t="shared" si="37"/>
        <v>0</v>
      </c>
      <c r="S185" s="174">
        <v>0</v>
      </c>
      <c r="T185" s="175">
        <f t="shared" si="38"/>
        <v>0</v>
      </c>
      <c r="AR185" s="176" t="s">
        <v>220</v>
      </c>
      <c r="AT185" s="176" t="s">
        <v>216</v>
      </c>
      <c r="AU185" s="176" t="s">
        <v>77</v>
      </c>
      <c r="AY185" s="17" t="s">
        <v>214</v>
      </c>
      <c r="BE185" s="104">
        <f t="shared" si="39"/>
        <v>0</v>
      </c>
      <c r="BF185" s="104">
        <f t="shared" si="40"/>
        <v>0</v>
      </c>
      <c r="BG185" s="104">
        <f t="shared" si="41"/>
        <v>0</v>
      </c>
      <c r="BH185" s="104">
        <f t="shared" si="42"/>
        <v>0</v>
      </c>
      <c r="BI185" s="104">
        <f t="shared" si="43"/>
        <v>0</v>
      </c>
      <c r="BJ185" s="17" t="s">
        <v>83</v>
      </c>
      <c r="BK185" s="177">
        <f t="shared" si="44"/>
        <v>0</v>
      </c>
      <c r="BL185" s="17" t="s">
        <v>220</v>
      </c>
      <c r="BM185" s="176" t="s">
        <v>916</v>
      </c>
    </row>
    <row r="186" spans="2:65" s="1" customFormat="1" ht="16.5" customHeight="1" x14ac:dyDescent="0.2">
      <c r="B186" s="139"/>
      <c r="C186" s="166" t="s">
        <v>828</v>
      </c>
      <c r="D186" s="166" t="s">
        <v>216</v>
      </c>
      <c r="E186" s="167" t="s">
        <v>3685</v>
      </c>
      <c r="F186" s="168" t="s">
        <v>3686</v>
      </c>
      <c r="G186" s="169" t="s">
        <v>516</v>
      </c>
      <c r="H186" s="170">
        <v>81</v>
      </c>
      <c r="I186" s="171"/>
      <c r="J186" s="170">
        <f t="shared" si="35"/>
        <v>0</v>
      </c>
      <c r="K186" s="172"/>
      <c r="L186" s="34"/>
      <c r="M186" s="173" t="s">
        <v>1</v>
      </c>
      <c r="N186" s="138" t="s">
        <v>37</v>
      </c>
      <c r="P186" s="174">
        <f t="shared" si="36"/>
        <v>0</v>
      </c>
      <c r="Q186" s="174">
        <v>0</v>
      </c>
      <c r="R186" s="174">
        <f t="shared" si="37"/>
        <v>0</v>
      </c>
      <c r="S186" s="174">
        <v>0</v>
      </c>
      <c r="T186" s="175">
        <f t="shared" si="38"/>
        <v>0</v>
      </c>
      <c r="AR186" s="176" t="s">
        <v>220</v>
      </c>
      <c r="AT186" s="176" t="s">
        <v>216</v>
      </c>
      <c r="AU186" s="176" t="s">
        <v>77</v>
      </c>
      <c r="AY186" s="17" t="s">
        <v>214</v>
      </c>
      <c r="BE186" s="104">
        <f t="shared" si="39"/>
        <v>0</v>
      </c>
      <c r="BF186" s="104">
        <f t="shared" si="40"/>
        <v>0</v>
      </c>
      <c r="BG186" s="104">
        <f t="shared" si="41"/>
        <v>0</v>
      </c>
      <c r="BH186" s="104">
        <f t="shared" si="42"/>
        <v>0</v>
      </c>
      <c r="BI186" s="104">
        <f t="shared" si="43"/>
        <v>0</v>
      </c>
      <c r="BJ186" s="17" t="s">
        <v>83</v>
      </c>
      <c r="BK186" s="177">
        <f t="shared" si="44"/>
        <v>0</v>
      </c>
      <c r="BL186" s="17" t="s">
        <v>220</v>
      </c>
      <c r="BM186" s="176" t="s">
        <v>924</v>
      </c>
    </row>
    <row r="187" spans="2:65" s="1" customFormat="1" ht="16.5" customHeight="1" x14ac:dyDescent="0.2">
      <c r="B187" s="139"/>
      <c r="C187" s="166" t="s">
        <v>832</v>
      </c>
      <c r="D187" s="166" t="s">
        <v>216</v>
      </c>
      <c r="E187" s="167" t="s">
        <v>3687</v>
      </c>
      <c r="F187" s="168" t="s">
        <v>3688</v>
      </c>
      <c r="G187" s="169" t="s">
        <v>516</v>
      </c>
      <c r="H187" s="170">
        <v>19</v>
      </c>
      <c r="I187" s="171"/>
      <c r="J187" s="170">
        <f t="shared" si="35"/>
        <v>0</v>
      </c>
      <c r="K187" s="172"/>
      <c r="L187" s="34"/>
      <c r="M187" s="173" t="s">
        <v>1</v>
      </c>
      <c r="N187" s="138" t="s">
        <v>37</v>
      </c>
      <c r="P187" s="174">
        <f t="shared" si="36"/>
        <v>0</v>
      </c>
      <c r="Q187" s="174">
        <v>0</v>
      </c>
      <c r="R187" s="174">
        <f t="shared" si="37"/>
        <v>0</v>
      </c>
      <c r="S187" s="174">
        <v>0</v>
      </c>
      <c r="T187" s="175">
        <f t="shared" si="38"/>
        <v>0</v>
      </c>
      <c r="AR187" s="176" t="s">
        <v>220</v>
      </c>
      <c r="AT187" s="176" t="s">
        <v>216</v>
      </c>
      <c r="AU187" s="176" t="s">
        <v>77</v>
      </c>
      <c r="AY187" s="17" t="s">
        <v>214</v>
      </c>
      <c r="BE187" s="104">
        <f t="shared" si="39"/>
        <v>0</v>
      </c>
      <c r="BF187" s="104">
        <f t="shared" si="40"/>
        <v>0</v>
      </c>
      <c r="BG187" s="104">
        <f t="shared" si="41"/>
        <v>0</v>
      </c>
      <c r="BH187" s="104">
        <f t="shared" si="42"/>
        <v>0</v>
      </c>
      <c r="BI187" s="104">
        <f t="shared" si="43"/>
        <v>0</v>
      </c>
      <c r="BJ187" s="17" t="s">
        <v>83</v>
      </c>
      <c r="BK187" s="177">
        <f t="shared" si="44"/>
        <v>0</v>
      </c>
      <c r="BL187" s="17" t="s">
        <v>220</v>
      </c>
      <c r="BM187" s="176" t="s">
        <v>932</v>
      </c>
    </row>
    <row r="188" spans="2:65" s="1" customFormat="1" ht="16.5" customHeight="1" x14ac:dyDescent="0.2">
      <c r="B188" s="139"/>
      <c r="C188" s="166" t="s">
        <v>836</v>
      </c>
      <c r="D188" s="166" t="s">
        <v>216</v>
      </c>
      <c r="E188" s="167" t="s">
        <v>3689</v>
      </c>
      <c r="F188" s="168" t="s">
        <v>3690</v>
      </c>
      <c r="G188" s="169" t="s">
        <v>516</v>
      </c>
      <c r="H188" s="170">
        <v>69</v>
      </c>
      <c r="I188" s="171"/>
      <c r="J188" s="170">
        <f t="shared" si="35"/>
        <v>0</v>
      </c>
      <c r="K188" s="172"/>
      <c r="L188" s="34"/>
      <c r="M188" s="173" t="s">
        <v>1</v>
      </c>
      <c r="N188" s="138" t="s">
        <v>37</v>
      </c>
      <c r="P188" s="174">
        <f t="shared" si="36"/>
        <v>0</v>
      </c>
      <c r="Q188" s="174">
        <v>0</v>
      </c>
      <c r="R188" s="174">
        <f t="shared" si="37"/>
        <v>0</v>
      </c>
      <c r="S188" s="174">
        <v>0</v>
      </c>
      <c r="T188" s="175">
        <f t="shared" si="38"/>
        <v>0</v>
      </c>
      <c r="AR188" s="176" t="s">
        <v>220</v>
      </c>
      <c r="AT188" s="176" t="s">
        <v>216</v>
      </c>
      <c r="AU188" s="176" t="s">
        <v>77</v>
      </c>
      <c r="AY188" s="17" t="s">
        <v>214</v>
      </c>
      <c r="BE188" s="104">
        <f t="shared" si="39"/>
        <v>0</v>
      </c>
      <c r="BF188" s="104">
        <f t="shared" si="40"/>
        <v>0</v>
      </c>
      <c r="BG188" s="104">
        <f t="shared" si="41"/>
        <v>0</v>
      </c>
      <c r="BH188" s="104">
        <f t="shared" si="42"/>
        <v>0</v>
      </c>
      <c r="BI188" s="104">
        <f t="shared" si="43"/>
        <v>0</v>
      </c>
      <c r="BJ188" s="17" t="s">
        <v>83</v>
      </c>
      <c r="BK188" s="177">
        <f t="shared" si="44"/>
        <v>0</v>
      </c>
      <c r="BL188" s="17" t="s">
        <v>220</v>
      </c>
      <c r="BM188" s="176" t="s">
        <v>940</v>
      </c>
    </row>
    <row r="189" spans="2:65" s="1" customFormat="1" ht="16.5" customHeight="1" x14ac:dyDescent="0.2">
      <c r="B189" s="139"/>
      <c r="C189" s="166" t="s">
        <v>840</v>
      </c>
      <c r="D189" s="166" t="s">
        <v>216</v>
      </c>
      <c r="E189" s="167" t="s">
        <v>3691</v>
      </c>
      <c r="F189" s="168" t="s">
        <v>3692</v>
      </c>
      <c r="G189" s="169" t="s">
        <v>516</v>
      </c>
      <c r="H189" s="170">
        <v>34</v>
      </c>
      <c r="I189" s="171"/>
      <c r="J189" s="170">
        <f t="shared" si="35"/>
        <v>0</v>
      </c>
      <c r="K189" s="172"/>
      <c r="L189" s="34"/>
      <c r="M189" s="173" t="s">
        <v>1</v>
      </c>
      <c r="N189" s="138" t="s">
        <v>37</v>
      </c>
      <c r="P189" s="174">
        <f t="shared" si="36"/>
        <v>0</v>
      </c>
      <c r="Q189" s="174">
        <v>0</v>
      </c>
      <c r="R189" s="174">
        <f t="shared" si="37"/>
        <v>0</v>
      </c>
      <c r="S189" s="174">
        <v>0</v>
      </c>
      <c r="T189" s="175">
        <f t="shared" si="38"/>
        <v>0</v>
      </c>
      <c r="AR189" s="176" t="s">
        <v>220</v>
      </c>
      <c r="AT189" s="176" t="s">
        <v>216</v>
      </c>
      <c r="AU189" s="176" t="s">
        <v>77</v>
      </c>
      <c r="AY189" s="17" t="s">
        <v>214</v>
      </c>
      <c r="BE189" s="104">
        <f t="shared" si="39"/>
        <v>0</v>
      </c>
      <c r="BF189" s="104">
        <f t="shared" si="40"/>
        <v>0</v>
      </c>
      <c r="BG189" s="104">
        <f t="shared" si="41"/>
        <v>0</v>
      </c>
      <c r="BH189" s="104">
        <f t="shared" si="42"/>
        <v>0</v>
      </c>
      <c r="BI189" s="104">
        <f t="shared" si="43"/>
        <v>0</v>
      </c>
      <c r="BJ189" s="17" t="s">
        <v>83</v>
      </c>
      <c r="BK189" s="177">
        <f t="shared" si="44"/>
        <v>0</v>
      </c>
      <c r="BL189" s="17" t="s">
        <v>220</v>
      </c>
      <c r="BM189" s="176" t="s">
        <v>948</v>
      </c>
    </row>
    <row r="190" spans="2:65" s="1" customFormat="1" ht="16.5" customHeight="1" x14ac:dyDescent="0.2">
      <c r="B190" s="139"/>
      <c r="C190" s="166" t="s">
        <v>844</v>
      </c>
      <c r="D190" s="166" t="s">
        <v>216</v>
      </c>
      <c r="E190" s="167" t="s">
        <v>3693</v>
      </c>
      <c r="F190" s="168" t="s">
        <v>3694</v>
      </c>
      <c r="G190" s="169" t="s">
        <v>516</v>
      </c>
      <c r="H190" s="170">
        <v>24</v>
      </c>
      <c r="I190" s="171"/>
      <c r="J190" s="170">
        <f t="shared" si="35"/>
        <v>0</v>
      </c>
      <c r="K190" s="172"/>
      <c r="L190" s="34"/>
      <c r="M190" s="173" t="s">
        <v>1</v>
      </c>
      <c r="N190" s="138" t="s">
        <v>37</v>
      </c>
      <c r="P190" s="174">
        <f t="shared" si="36"/>
        <v>0</v>
      </c>
      <c r="Q190" s="174">
        <v>0</v>
      </c>
      <c r="R190" s="174">
        <f t="shared" si="37"/>
        <v>0</v>
      </c>
      <c r="S190" s="174">
        <v>0</v>
      </c>
      <c r="T190" s="175">
        <f t="shared" si="38"/>
        <v>0</v>
      </c>
      <c r="AR190" s="176" t="s">
        <v>220</v>
      </c>
      <c r="AT190" s="176" t="s">
        <v>216</v>
      </c>
      <c r="AU190" s="176" t="s">
        <v>77</v>
      </c>
      <c r="AY190" s="17" t="s">
        <v>214</v>
      </c>
      <c r="BE190" s="104">
        <f t="shared" si="39"/>
        <v>0</v>
      </c>
      <c r="BF190" s="104">
        <f t="shared" si="40"/>
        <v>0</v>
      </c>
      <c r="BG190" s="104">
        <f t="shared" si="41"/>
        <v>0</v>
      </c>
      <c r="BH190" s="104">
        <f t="shared" si="42"/>
        <v>0</v>
      </c>
      <c r="BI190" s="104">
        <f t="shared" si="43"/>
        <v>0</v>
      </c>
      <c r="BJ190" s="17" t="s">
        <v>83</v>
      </c>
      <c r="BK190" s="177">
        <f t="shared" si="44"/>
        <v>0</v>
      </c>
      <c r="BL190" s="17" t="s">
        <v>220</v>
      </c>
      <c r="BM190" s="176" t="s">
        <v>956</v>
      </c>
    </row>
    <row r="191" spans="2:65" s="1" customFormat="1" ht="21.75" customHeight="1" x14ac:dyDescent="0.2">
      <c r="B191" s="139"/>
      <c r="C191" s="166" t="s">
        <v>848</v>
      </c>
      <c r="D191" s="166" t="s">
        <v>216</v>
      </c>
      <c r="E191" s="167" t="s">
        <v>3695</v>
      </c>
      <c r="F191" s="168" t="s">
        <v>3696</v>
      </c>
      <c r="G191" s="169" t="s">
        <v>516</v>
      </c>
      <c r="H191" s="170">
        <v>5</v>
      </c>
      <c r="I191" s="171"/>
      <c r="J191" s="170">
        <f t="shared" si="35"/>
        <v>0</v>
      </c>
      <c r="K191" s="172"/>
      <c r="L191" s="34"/>
      <c r="M191" s="173" t="s">
        <v>1</v>
      </c>
      <c r="N191" s="138" t="s">
        <v>37</v>
      </c>
      <c r="P191" s="174">
        <f t="shared" si="36"/>
        <v>0</v>
      </c>
      <c r="Q191" s="174">
        <v>0</v>
      </c>
      <c r="R191" s="174">
        <f t="shared" si="37"/>
        <v>0</v>
      </c>
      <c r="S191" s="174">
        <v>0</v>
      </c>
      <c r="T191" s="175">
        <f t="shared" si="38"/>
        <v>0</v>
      </c>
      <c r="AR191" s="176" t="s">
        <v>220</v>
      </c>
      <c r="AT191" s="176" t="s">
        <v>216</v>
      </c>
      <c r="AU191" s="176" t="s">
        <v>77</v>
      </c>
      <c r="AY191" s="17" t="s">
        <v>214</v>
      </c>
      <c r="BE191" s="104">
        <f t="shared" si="39"/>
        <v>0</v>
      </c>
      <c r="BF191" s="104">
        <f t="shared" si="40"/>
        <v>0</v>
      </c>
      <c r="BG191" s="104">
        <f t="shared" si="41"/>
        <v>0</v>
      </c>
      <c r="BH191" s="104">
        <f t="shared" si="42"/>
        <v>0</v>
      </c>
      <c r="BI191" s="104">
        <f t="shared" si="43"/>
        <v>0</v>
      </c>
      <c r="BJ191" s="17" t="s">
        <v>83</v>
      </c>
      <c r="BK191" s="177">
        <f t="shared" si="44"/>
        <v>0</v>
      </c>
      <c r="BL191" s="17" t="s">
        <v>220</v>
      </c>
      <c r="BM191" s="176" t="s">
        <v>964</v>
      </c>
    </row>
    <row r="192" spans="2:65" s="1" customFormat="1" ht="16.5" customHeight="1" x14ac:dyDescent="0.2">
      <c r="B192" s="139"/>
      <c r="C192" s="166" t="s">
        <v>852</v>
      </c>
      <c r="D192" s="166" t="s">
        <v>216</v>
      </c>
      <c r="E192" s="167" t="s">
        <v>3697</v>
      </c>
      <c r="F192" s="168" t="s">
        <v>3698</v>
      </c>
      <c r="G192" s="169" t="s">
        <v>516</v>
      </c>
      <c r="H192" s="170">
        <v>15</v>
      </c>
      <c r="I192" s="171"/>
      <c r="J192" s="170">
        <f t="shared" si="35"/>
        <v>0</v>
      </c>
      <c r="K192" s="172"/>
      <c r="L192" s="34"/>
      <c r="M192" s="173" t="s">
        <v>1</v>
      </c>
      <c r="N192" s="138" t="s">
        <v>37</v>
      </c>
      <c r="P192" s="174">
        <f t="shared" si="36"/>
        <v>0</v>
      </c>
      <c r="Q192" s="174">
        <v>0</v>
      </c>
      <c r="R192" s="174">
        <f t="shared" si="37"/>
        <v>0</v>
      </c>
      <c r="S192" s="174">
        <v>0</v>
      </c>
      <c r="T192" s="175">
        <f t="shared" si="38"/>
        <v>0</v>
      </c>
      <c r="AR192" s="176" t="s">
        <v>220</v>
      </c>
      <c r="AT192" s="176" t="s">
        <v>216</v>
      </c>
      <c r="AU192" s="176" t="s">
        <v>77</v>
      </c>
      <c r="AY192" s="17" t="s">
        <v>214</v>
      </c>
      <c r="BE192" s="104">
        <f t="shared" si="39"/>
        <v>0</v>
      </c>
      <c r="BF192" s="104">
        <f t="shared" si="40"/>
        <v>0</v>
      </c>
      <c r="BG192" s="104">
        <f t="shared" si="41"/>
        <v>0</v>
      </c>
      <c r="BH192" s="104">
        <f t="shared" si="42"/>
        <v>0</v>
      </c>
      <c r="BI192" s="104">
        <f t="shared" si="43"/>
        <v>0</v>
      </c>
      <c r="BJ192" s="17" t="s">
        <v>83</v>
      </c>
      <c r="BK192" s="177">
        <f t="shared" si="44"/>
        <v>0</v>
      </c>
      <c r="BL192" s="17" t="s">
        <v>220</v>
      </c>
      <c r="BM192" s="176" t="s">
        <v>972</v>
      </c>
    </row>
    <row r="193" spans="2:65" s="1" customFormat="1" ht="16.5" customHeight="1" x14ac:dyDescent="0.2">
      <c r="B193" s="139"/>
      <c r="C193" s="166" t="s">
        <v>856</v>
      </c>
      <c r="D193" s="166" t="s">
        <v>216</v>
      </c>
      <c r="E193" s="167" t="s">
        <v>3699</v>
      </c>
      <c r="F193" s="168" t="s">
        <v>3700</v>
      </c>
      <c r="G193" s="169" t="s">
        <v>516</v>
      </c>
      <c r="H193" s="170">
        <v>5</v>
      </c>
      <c r="I193" s="171"/>
      <c r="J193" s="170">
        <f t="shared" si="35"/>
        <v>0</v>
      </c>
      <c r="K193" s="172"/>
      <c r="L193" s="34"/>
      <c r="M193" s="173" t="s">
        <v>1</v>
      </c>
      <c r="N193" s="138" t="s">
        <v>37</v>
      </c>
      <c r="P193" s="174">
        <f t="shared" si="36"/>
        <v>0</v>
      </c>
      <c r="Q193" s="174">
        <v>0</v>
      </c>
      <c r="R193" s="174">
        <f t="shared" si="37"/>
        <v>0</v>
      </c>
      <c r="S193" s="174">
        <v>0</v>
      </c>
      <c r="T193" s="175">
        <f t="shared" si="38"/>
        <v>0</v>
      </c>
      <c r="AR193" s="176" t="s">
        <v>220</v>
      </c>
      <c r="AT193" s="176" t="s">
        <v>216</v>
      </c>
      <c r="AU193" s="176" t="s">
        <v>77</v>
      </c>
      <c r="AY193" s="17" t="s">
        <v>214</v>
      </c>
      <c r="BE193" s="104">
        <f t="shared" si="39"/>
        <v>0</v>
      </c>
      <c r="BF193" s="104">
        <f t="shared" si="40"/>
        <v>0</v>
      </c>
      <c r="BG193" s="104">
        <f t="shared" si="41"/>
        <v>0</v>
      </c>
      <c r="BH193" s="104">
        <f t="shared" si="42"/>
        <v>0</v>
      </c>
      <c r="BI193" s="104">
        <f t="shared" si="43"/>
        <v>0</v>
      </c>
      <c r="BJ193" s="17" t="s">
        <v>83</v>
      </c>
      <c r="BK193" s="177">
        <f t="shared" si="44"/>
        <v>0</v>
      </c>
      <c r="BL193" s="17" t="s">
        <v>220</v>
      </c>
      <c r="BM193" s="176" t="s">
        <v>980</v>
      </c>
    </row>
    <row r="194" spans="2:65" s="1" customFormat="1" ht="16.5" customHeight="1" x14ac:dyDescent="0.2">
      <c r="B194" s="139"/>
      <c r="C194" s="166" t="s">
        <v>860</v>
      </c>
      <c r="D194" s="166" t="s">
        <v>216</v>
      </c>
      <c r="E194" s="167" t="s">
        <v>3701</v>
      </c>
      <c r="F194" s="168" t="s">
        <v>3702</v>
      </c>
      <c r="G194" s="169" t="s">
        <v>516</v>
      </c>
      <c r="H194" s="170">
        <v>1</v>
      </c>
      <c r="I194" s="171"/>
      <c r="J194" s="170">
        <f t="shared" si="35"/>
        <v>0</v>
      </c>
      <c r="K194" s="172"/>
      <c r="L194" s="34"/>
      <c r="M194" s="173" t="s">
        <v>1</v>
      </c>
      <c r="N194" s="138" t="s">
        <v>37</v>
      </c>
      <c r="P194" s="174">
        <f t="shared" si="36"/>
        <v>0</v>
      </c>
      <c r="Q194" s="174">
        <v>0</v>
      </c>
      <c r="R194" s="174">
        <f t="shared" si="37"/>
        <v>0</v>
      </c>
      <c r="S194" s="174">
        <v>0</v>
      </c>
      <c r="T194" s="175">
        <f t="shared" si="38"/>
        <v>0</v>
      </c>
      <c r="AR194" s="176" t="s">
        <v>220</v>
      </c>
      <c r="AT194" s="176" t="s">
        <v>216</v>
      </c>
      <c r="AU194" s="176" t="s">
        <v>77</v>
      </c>
      <c r="AY194" s="17" t="s">
        <v>214</v>
      </c>
      <c r="BE194" s="104">
        <f t="shared" si="39"/>
        <v>0</v>
      </c>
      <c r="BF194" s="104">
        <f t="shared" si="40"/>
        <v>0</v>
      </c>
      <c r="BG194" s="104">
        <f t="shared" si="41"/>
        <v>0</v>
      </c>
      <c r="BH194" s="104">
        <f t="shared" si="42"/>
        <v>0</v>
      </c>
      <c r="BI194" s="104">
        <f t="shared" si="43"/>
        <v>0</v>
      </c>
      <c r="BJ194" s="17" t="s">
        <v>83</v>
      </c>
      <c r="BK194" s="177">
        <f t="shared" si="44"/>
        <v>0</v>
      </c>
      <c r="BL194" s="17" t="s">
        <v>220</v>
      </c>
      <c r="BM194" s="176" t="s">
        <v>988</v>
      </c>
    </row>
    <row r="195" spans="2:65" s="1" customFormat="1" ht="16.5" customHeight="1" x14ac:dyDescent="0.2">
      <c r="B195" s="139"/>
      <c r="C195" s="166" t="s">
        <v>864</v>
      </c>
      <c r="D195" s="166" t="s">
        <v>216</v>
      </c>
      <c r="E195" s="167" t="s">
        <v>3703</v>
      </c>
      <c r="F195" s="168" t="s">
        <v>3704</v>
      </c>
      <c r="G195" s="169" t="s">
        <v>516</v>
      </c>
      <c r="H195" s="170">
        <v>1</v>
      </c>
      <c r="I195" s="171"/>
      <c r="J195" s="170">
        <f t="shared" si="35"/>
        <v>0</v>
      </c>
      <c r="K195" s="172"/>
      <c r="L195" s="34"/>
      <c r="M195" s="173" t="s">
        <v>1</v>
      </c>
      <c r="N195" s="138" t="s">
        <v>37</v>
      </c>
      <c r="P195" s="174">
        <f t="shared" si="36"/>
        <v>0</v>
      </c>
      <c r="Q195" s="174">
        <v>0</v>
      </c>
      <c r="R195" s="174">
        <f t="shared" si="37"/>
        <v>0</v>
      </c>
      <c r="S195" s="174">
        <v>0</v>
      </c>
      <c r="T195" s="175">
        <f t="shared" si="38"/>
        <v>0</v>
      </c>
      <c r="AR195" s="176" t="s">
        <v>220</v>
      </c>
      <c r="AT195" s="176" t="s">
        <v>216</v>
      </c>
      <c r="AU195" s="176" t="s">
        <v>77</v>
      </c>
      <c r="AY195" s="17" t="s">
        <v>214</v>
      </c>
      <c r="BE195" s="104">
        <f t="shared" si="39"/>
        <v>0</v>
      </c>
      <c r="BF195" s="104">
        <f t="shared" si="40"/>
        <v>0</v>
      </c>
      <c r="BG195" s="104">
        <f t="shared" si="41"/>
        <v>0</v>
      </c>
      <c r="BH195" s="104">
        <f t="shared" si="42"/>
        <v>0</v>
      </c>
      <c r="BI195" s="104">
        <f t="shared" si="43"/>
        <v>0</v>
      </c>
      <c r="BJ195" s="17" t="s">
        <v>83</v>
      </c>
      <c r="BK195" s="177">
        <f t="shared" si="44"/>
        <v>0</v>
      </c>
      <c r="BL195" s="17" t="s">
        <v>220</v>
      </c>
      <c r="BM195" s="176" t="s">
        <v>996</v>
      </c>
    </row>
    <row r="196" spans="2:65" s="1" customFormat="1" ht="21.75" customHeight="1" x14ac:dyDescent="0.2">
      <c r="B196" s="139"/>
      <c r="C196" s="166" t="s">
        <v>868</v>
      </c>
      <c r="D196" s="166" t="s">
        <v>216</v>
      </c>
      <c r="E196" s="167" t="s">
        <v>3705</v>
      </c>
      <c r="F196" s="168" t="s">
        <v>3706</v>
      </c>
      <c r="G196" s="169" t="s">
        <v>516</v>
      </c>
      <c r="H196" s="170">
        <v>4</v>
      </c>
      <c r="I196" s="171"/>
      <c r="J196" s="170">
        <f t="shared" si="35"/>
        <v>0</v>
      </c>
      <c r="K196" s="172"/>
      <c r="L196" s="34"/>
      <c r="M196" s="173" t="s">
        <v>1</v>
      </c>
      <c r="N196" s="138" t="s">
        <v>37</v>
      </c>
      <c r="P196" s="174">
        <f t="shared" si="36"/>
        <v>0</v>
      </c>
      <c r="Q196" s="174">
        <v>0</v>
      </c>
      <c r="R196" s="174">
        <f t="shared" si="37"/>
        <v>0</v>
      </c>
      <c r="S196" s="174">
        <v>0</v>
      </c>
      <c r="T196" s="175">
        <f t="shared" si="38"/>
        <v>0</v>
      </c>
      <c r="AR196" s="176" t="s">
        <v>220</v>
      </c>
      <c r="AT196" s="176" t="s">
        <v>216</v>
      </c>
      <c r="AU196" s="176" t="s">
        <v>77</v>
      </c>
      <c r="AY196" s="17" t="s">
        <v>214</v>
      </c>
      <c r="BE196" s="104">
        <f t="shared" si="39"/>
        <v>0</v>
      </c>
      <c r="BF196" s="104">
        <f t="shared" si="40"/>
        <v>0</v>
      </c>
      <c r="BG196" s="104">
        <f t="shared" si="41"/>
        <v>0</v>
      </c>
      <c r="BH196" s="104">
        <f t="shared" si="42"/>
        <v>0</v>
      </c>
      <c r="BI196" s="104">
        <f t="shared" si="43"/>
        <v>0</v>
      </c>
      <c r="BJ196" s="17" t="s">
        <v>83</v>
      </c>
      <c r="BK196" s="177">
        <f t="shared" si="44"/>
        <v>0</v>
      </c>
      <c r="BL196" s="17" t="s">
        <v>220</v>
      </c>
      <c r="BM196" s="176" t="s">
        <v>1004</v>
      </c>
    </row>
    <row r="197" spans="2:65" s="1" customFormat="1" ht="16.5" customHeight="1" x14ac:dyDescent="0.2">
      <c r="B197" s="139"/>
      <c r="C197" s="166" t="s">
        <v>872</v>
      </c>
      <c r="D197" s="166" t="s">
        <v>216</v>
      </c>
      <c r="E197" s="167" t="s">
        <v>3707</v>
      </c>
      <c r="F197" s="168" t="s">
        <v>3708</v>
      </c>
      <c r="G197" s="169" t="s">
        <v>516</v>
      </c>
      <c r="H197" s="170">
        <v>14</v>
      </c>
      <c r="I197" s="171"/>
      <c r="J197" s="170">
        <f t="shared" si="35"/>
        <v>0</v>
      </c>
      <c r="K197" s="172"/>
      <c r="L197" s="34"/>
      <c r="M197" s="173" t="s">
        <v>1</v>
      </c>
      <c r="N197" s="138" t="s">
        <v>37</v>
      </c>
      <c r="P197" s="174">
        <f t="shared" si="36"/>
        <v>0</v>
      </c>
      <c r="Q197" s="174">
        <v>0</v>
      </c>
      <c r="R197" s="174">
        <f t="shared" si="37"/>
        <v>0</v>
      </c>
      <c r="S197" s="174">
        <v>0</v>
      </c>
      <c r="T197" s="175">
        <f t="shared" si="38"/>
        <v>0</v>
      </c>
      <c r="AR197" s="176" t="s">
        <v>220</v>
      </c>
      <c r="AT197" s="176" t="s">
        <v>216</v>
      </c>
      <c r="AU197" s="176" t="s">
        <v>77</v>
      </c>
      <c r="AY197" s="17" t="s">
        <v>214</v>
      </c>
      <c r="BE197" s="104">
        <f t="shared" si="39"/>
        <v>0</v>
      </c>
      <c r="BF197" s="104">
        <f t="shared" si="40"/>
        <v>0</v>
      </c>
      <c r="BG197" s="104">
        <f t="shared" si="41"/>
        <v>0</v>
      </c>
      <c r="BH197" s="104">
        <f t="shared" si="42"/>
        <v>0</v>
      </c>
      <c r="BI197" s="104">
        <f t="shared" si="43"/>
        <v>0</v>
      </c>
      <c r="BJ197" s="17" t="s">
        <v>83</v>
      </c>
      <c r="BK197" s="177">
        <f t="shared" si="44"/>
        <v>0</v>
      </c>
      <c r="BL197" s="17" t="s">
        <v>220</v>
      </c>
      <c r="BM197" s="176" t="s">
        <v>1012</v>
      </c>
    </row>
    <row r="198" spans="2:65" s="1" customFormat="1" ht="16.5" customHeight="1" x14ac:dyDescent="0.2">
      <c r="B198" s="139"/>
      <c r="C198" s="166" t="s">
        <v>876</v>
      </c>
      <c r="D198" s="166" t="s">
        <v>216</v>
      </c>
      <c r="E198" s="167" t="s">
        <v>3709</v>
      </c>
      <c r="F198" s="168" t="s">
        <v>3710</v>
      </c>
      <c r="G198" s="169" t="s">
        <v>516</v>
      </c>
      <c r="H198" s="170">
        <v>4</v>
      </c>
      <c r="I198" s="171"/>
      <c r="J198" s="170">
        <f t="shared" si="35"/>
        <v>0</v>
      </c>
      <c r="K198" s="172"/>
      <c r="L198" s="34"/>
      <c r="M198" s="173" t="s">
        <v>1</v>
      </c>
      <c r="N198" s="138" t="s">
        <v>37</v>
      </c>
      <c r="P198" s="174">
        <f t="shared" si="36"/>
        <v>0</v>
      </c>
      <c r="Q198" s="174">
        <v>0</v>
      </c>
      <c r="R198" s="174">
        <f t="shared" si="37"/>
        <v>0</v>
      </c>
      <c r="S198" s="174">
        <v>0</v>
      </c>
      <c r="T198" s="175">
        <f t="shared" si="38"/>
        <v>0</v>
      </c>
      <c r="AR198" s="176" t="s">
        <v>220</v>
      </c>
      <c r="AT198" s="176" t="s">
        <v>216</v>
      </c>
      <c r="AU198" s="176" t="s">
        <v>77</v>
      </c>
      <c r="AY198" s="17" t="s">
        <v>214</v>
      </c>
      <c r="BE198" s="104">
        <f t="shared" si="39"/>
        <v>0</v>
      </c>
      <c r="BF198" s="104">
        <f t="shared" si="40"/>
        <v>0</v>
      </c>
      <c r="BG198" s="104">
        <f t="shared" si="41"/>
        <v>0</v>
      </c>
      <c r="BH198" s="104">
        <f t="shared" si="42"/>
        <v>0</v>
      </c>
      <c r="BI198" s="104">
        <f t="shared" si="43"/>
        <v>0</v>
      </c>
      <c r="BJ198" s="17" t="s">
        <v>83</v>
      </c>
      <c r="BK198" s="177">
        <f t="shared" si="44"/>
        <v>0</v>
      </c>
      <c r="BL198" s="17" t="s">
        <v>220</v>
      </c>
      <c r="BM198" s="176" t="s">
        <v>1028</v>
      </c>
    </row>
    <row r="199" spans="2:65" s="1" customFormat="1" ht="16.5" customHeight="1" x14ac:dyDescent="0.2">
      <c r="B199" s="139"/>
      <c r="C199" s="166" t="s">
        <v>880</v>
      </c>
      <c r="D199" s="166" t="s">
        <v>216</v>
      </c>
      <c r="E199" s="167" t="s">
        <v>3711</v>
      </c>
      <c r="F199" s="168" t="s">
        <v>3712</v>
      </c>
      <c r="G199" s="169" t="s">
        <v>516</v>
      </c>
      <c r="H199" s="170">
        <v>40</v>
      </c>
      <c r="I199" s="171"/>
      <c r="J199" s="170">
        <f t="shared" si="35"/>
        <v>0</v>
      </c>
      <c r="K199" s="172"/>
      <c r="L199" s="34"/>
      <c r="M199" s="173" t="s">
        <v>1</v>
      </c>
      <c r="N199" s="138" t="s">
        <v>37</v>
      </c>
      <c r="P199" s="174">
        <f t="shared" si="36"/>
        <v>0</v>
      </c>
      <c r="Q199" s="174">
        <v>0</v>
      </c>
      <c r="R199" s="174">
        <f t="shared" si="37"/>
        <v>0</v>
      </c>
      <c r="S199" s="174">
        <v>0</v>
      </c>
      <c r="T199" s="175">
        <f t="shared" si="38"/>
        <v>0</v>
      </c>
      <c r="AR199" s="176" t="s">
        <v>220</v>
      </c>
      <c r="AT199" s="176" t="s">
        <v>216</v>
      </c>
      <c r="AU199" s="176" t="s">
        <v>77</v>
      </c>
      <c r="AY199" s="17" t="s">
        <v>214</v>
      </c>
      <c r="BE199" s="104">
        <f t="shared" si="39"/>
        <v>0</v>
      </c>
      <c r="BF199" s="104">
        <f t="shared" si="40"/>
        <v>0</v>
      </c>
      <c r="BG199" s="104">
        <f t="shared" si="41"/>
        <v>0</v>
      </c>
      <c r="BH199" s="104">
        <f t="shared" si="42"/>
        <v>0</v>
      </c>
      <c r="BI199" s="104">
        <f t="shared" si="43"/>
        <v>0</v>
      </c>
      <c r="BJ199" s="17" t="s">
        <v>83</v>
      </c>
      <c r="BK199" s="177">
        <f t="shared" si="44"/>
        <v>0</v>
      </c>
      <c r="BL199" s="17" t="s">
        <v>220</v>
      </c>
      <c r="BM199" s="176" t="s">
        <v>1041</v>
      </c>
    </row>
    <row r="200" spans="2:65" s="1" customFormat="1" ht="16.5" customHeight="1" x14ac:dyDescent="0.2">
      <c r="B200" s="139"/>
      <c r="C200" s="166" t="s">
        <v>884</v>
      </c>
      <c r="D200" s="166" t="s">
        <v>216</v>
      </c>
      <c r="E200" s="167" t="s">
        <v>3713</v>
      </c>
      <c r="F200" s="168" t="s">
        <v>3714</v>
      </c>
      <c r="G200" s="169" t="s">
        <v>516</v>
      </c>
      <c r="H200" s="170">
        <v>5</v>
      </c>
      <c r="I200" s="171"/>
      <c r="J200" s="170">
        <f t="shared" si="35"/>
        <v>0</v>
      </c>
      <c r="K200" s="172"/>
      <c r="L200" s="34"/>
      <c r="M200" s="173" t="s">
        <v>1</v>
      </c>
      <c r="N200" s="138" t="s">
        <v>37</v>
      </c>
      <c r="P200" s="174">
        <f t="shared" si="36"/>
        <v>0</v>
      </c>
      <c r="Q200" s="174">
        <v>0</v>
      </c>
      <c r="R200" s="174">
        <f t="shared" si="37"/>
        <v>0</v>
      </c>
      <c r="S200" s="174">
        <v>0</v>
      </c>
      <c r="T200" s="175">
        <f t="shared" si="38"/>
        <v>0</v>
      </c>
      <c r="AR200" s="176" t="s">
        <v>220</v>
      </c>
      <c r="AT200" s="176" t="s">
        <v>216</v>
      </c>
      <c r="AU200" s="176" t="s">
        <v>77</v>
      </c>
      <c r="AY200" s="17" t="s">
        <v>214</v>
      </c>
      <c r="BE200" s="104">
        <f t="shared" si="39"/>
        <v>0</v>
      </c>
      <c r="BF200" s="104">
        <f t="shared" si="40"/>
        <v>0</v>
      </c>
      <c r="BG200" s="104">
        <f t="shared" si="41"/>
        <v>0</v>
      </c>
      <c r="BH200" s="104">
        <f t="shared" si="42"/>
        <v>0</v>
      </c>
      <c r="BI200" s="104">
        <f t="shared" si="43"/>
        <v>0</v>
      </c>
      <c r="BJ200" s="17" t="s">
        <v>83</v>
      </c>
      <c r="BK200" s="177">
        <f t="shared" si="44"/>
        <v>0</v>
      </c>
      <c r="BL200" s="17" t="s">
        <v>220</v>
      </c>
      <c r="BM200" s="176" t="s">
        <v>3715</v>
      </c>
    </row>
    <row r="201" spans="2:65" s="1" customFormat="1" ht="21.75" customHeight="1" x14ac:dyDescent="0.2">
      <c r="B201" s="139"/>
      <c r="C201" s="166" t="s">
        <v>888</v>
      </c>
      <c r="D201" s="166" t="s">
        <v>216</v>
      </c>
      <c r="E201" s="167" t="s">
        <v>3716</v>
      </c>
      <c r="F201" s="168" t="s">
        <v>3717</v>
      </c>
      <c r="G201" s="169" t="s">
        <v>516</v>
      </c>
      <c r="H201" s="170">
        <v>9</v>
      </c>
      <c r="I201" s="171"/>
      <c r="J201" s="170">
        <f t="shared" si="35"/>
        <v>0</v>
      </c>
      <c r="K201" s="172"/>
      <c r="L201" s="34"/>
      <c r="M201" s="173" t="s">
        <v>1</v>
      </c>
      <c r="N201" s="138" t="s">
        <v>37</v>
      </c>
      <c r="P201" s="174">
        <f t="shared" si="36"/>
        <v>0</v>
      </c>
      <c r="Q201" s="174">
        <v>0</v>
      </c>
      <c r="R201" s="174">
        <f t="shared" si="37"/>
        <v>0</v>
      </c>
      <c r="S201" s="174">
        <v>0</v>
      </c>
      <c r="T201" s="175">
        <f t="shared" si="38"/>
        <v>0</v>
      </c>
      <c r="AR201" s="176" t="s">
        <v>220</v>
      </c>
      <c r="AT201" s="176" t="s">
        <v>216</v>
      </c>
      <c r="AU201" s="176" t="s">
        <v>77</v>
      </c>
      <c r="AY201" s="17" t="s">
        <v>214</v>
      </c>
      <c r="BE201" s="104">
        <f t="shared" si="39"/>
        <v>0</v>
      </c>
      <c r="BF201" s="104">
        <f t="shared" si="40"/>
        <v>0</v>
      </c>
      <c r="BG201" s="104">
        <f t="shared" si="41"/>
        <v>0</v>
      </c>
      <c r="BH201" s="104">
        <f t="shared" si="42"/>
        <v>0</v>
      </c>
      <c r="BI201" s="104">
        <f t="shared" si="43"/>
        <v>0</v>
      </c>
      <c r="BJ201" s="17" t="s">
        <v>83</v>
      </c>
      <c r="BK201" s="177">
        <f t="shared" si="44"/>
        <v>0</v>
      </c>
      <c r="BL201" s="17" t="s">
        <v>220</v>
      </c>
      <c r="BM201" s="176" t="s">
        <v>1056</v>
      </c>
    </row>
    <row r="202" spans="2:65" s="1" customFormat="1" ht="21.75" customHeight="1" x14ac:dyDescent="0.2">
      <c r="B202" s="139"/>
      <c r="C202" s="166" t="s">
        <v>892</v>
      </c>
      <c r="D202" s="166" t="s">
        <v>216</v>
      </c>
      <c r="E202" s="167" t="s">
        <v>3718</v>
      </c>
      <c r="F202" s="168" t="s">
        <v>3719</v>
      </c>
      <c r="G202" s="169" t="s">
        <v>516</v>
      </c>
      <c r="H202" s="170">
        <v>21</v>
      </c>
      <c r="I202" s="171"/>
      <c r="J202" s="170">
        <f t="shared" si="35"/>
        <v>0</v>
      </c>
      <c r="K202" s="172"/>
      <c r="L202" s="34"/>
      <c r="M202" s="173" t="s">
        <v>1</v>
      </c>
      <c r="N202" s="138" t="s">
        <v>37</v>
      </c>
      <c r="P202" s="174">
        <f t="shared" si="36"/>
        <v>0</v>
      </c>
      <c r="Q202" s="174">
        <v>0</v>
      </c>
      <c r="R202" s="174">
        <f t="shared" si="37"/>
        <v>0</v>
      </c>
      <c r="S202" s="174">
        <v>0</v>
      </c>
      <c r="T202" s="175">
        <f t="shared" si="38"/>
        <v>0</v>
      </c>
      <c r="AR202" s="176" t="s">
        <v>220</v>
      </c>
      <c r="AT202" s="176" t="s">
        <v>216</v>
      </c>
      <c r="AU202" s="176" t="s">
        <v>77</v>
      </c>
      <c r="AY202" s="17" t="s">
        <v>214</v>
      </c>
      <c r="BE202" s="104">
        <f t="shared" si="39"/>
        <v>0</v>
      </c>
      <c r="BF202" s="104">
        <f t="shared" si="40"/>
        <v>0</v>
      </c>
      <c r="BG202" s="104">
        <f t="shared" si="41"/>
        <v>0</v>
      </c>
      <c r="BH202" s="104">
        <f t="shared" si="42"/>
        <v>0</v>
      </c>
      <c r="BI202" s="104">
        <f t="shared" si="43"/>
        <v>0</v>
      </c>
      <c r="BJ202" s="17" t="s">
        <v>83</v>
      </c>
      <c r="BK202" s="177">
        <f t="shared" si="44"/>
        <v>0</v>
      </c>
      <c r="BL202" s="17" t="s">
        <v>220</v>
      </c>
      <c r="BM202" s="176" t="s">
        <v>1064</v>
      </c>
    </row>
    <row r="203" spans="2:65" s="1" customFormat="1" ht="16.5" customHeight="1" x14ac:dyDescent="0.2">
      <c r="B203" s="139"/>
      <c r="C203" s="166" t="s">
        <v>896</v>
      </c>
      <c r="D203" s="166" t="s">
        <v>216</v>
      </c>
      <c r="E203" s="167" t="s">
        <v>3720</v>
      </c>
      <c r="F203" s="168" t="s">
        <v>3721</v>
      </c>
      <c r="G203" s="169" t="s">
        <v>516</v>
      </c>
      <c r="H203" s="170">
        <v>18</v>
      </c>
      <c r="I203" s="171"/>
      <c r="J203" s="170">
        <f t="shared" si="35"/>
        <v>0</v>
      </c>
      <c r="K203" s="172"/>
      <c r="L203" s="34"/>
      <c r="M203" s="173" t="s">
        <v>1</v>
      </c>
      <c r="N203" s="138" t="s">
        <v>37</v>
      </c>
      <c r="P203" s="174">
        <f t="shared" si="36"/>
        <v>0</v>
      </c>
      <c r="Q203" s="174">
        <v>0</v>
      </c>
      <c r="R203" s="174">
        <f t="shared" si="37"/>
        <v>0</v>
      </c>
      <c r="S203" s="174">
        <v>0</v>
      </c>
      <c r="T203" s="175">
        <f t="shared" si="38"/>
        <v>0</v>
      </c>
      <c r="AR203" s="176" t="s">
        <v>220</v>
      </c>
      <c r="AT203" s="176" t="s">
        <v>216</v>
      </c>
      <c r="AU203" s="176" t="s">
        <v>77</v>
      </c>
      <c r="AY203" s="17" t="s">
        <v>214</v>
      </c>
      <c r="BE203" s="104">
        <f t="shared" si="39"/>
        <v>0</v>
      </c>
      <c r="BF203" s="104">
        <f t="shared" si="40"/>
        <v>0</v>
      </c>
      <c r="BG203" s="104">
        <f t="shared" si="41"/>
        <v>0</v>
      </c>
      <c r="BH203" s="104">
        <f t="shared" si="42"/>
        <v>0</v>
      </c>
      <c r="BI203" s="104">
        <f t="shared" si="43"/>
        <v>0</v>
      </c>
      <c r="BJ203" s="17" t="s">
        <v>83</v>
      </c>
      <c r="BK203" s="177">
        <f t="shared" si="44"/>
        <v>0</v>
      </c>
      <c r="BL203" s="17" t="s">
        <v>220</v>
      </c>
      <c r="BM203" s="176" t="s">
        <v>1078</v>
      </c>
    </row>
    <row r="204" spans="2:65" s="1" customFormat="1" ht="16.5" customHeight="1" x14ac:dyDescent="0.2">
      <c r="B204" s="139"/>
      <c r="C204" s="166" t="s">
        <v>900</v>
      </c>
      <c r="D204" s="166" t="s">
        <v>216</v>
      </c>
      <c r="E204" s="167" t="s">
        <v>3722</v>
      </c>
      <c r="F204" s="168" t="s">
        <v>3723</v>
      </c>
      <c r="G204" s="169" t="s">
        <v>516</v>
      </c>
      <c r="H204" s="170">
        <v>2</v>
      </c>
      <c r="I204" s="171"/>
      <c r="J204" s="170">
        <f t="shared" si="35"/>
        <v>0</v>
      </c>
      <c r="K204" s="172"/>
      <c r="L204" s="34"/>
      <c r="M204" s="173" t="s">
        <v>1</v>
      </c>
      <c r="N204" s="138" t="s">
        <v>37</v>
      </c>
      <c r="P204" s="174">
        <f t="shared" si="36"/>
        <v>0</v>
      </c>
      <c r="Q204" s="174">
        <v>0</v>
      </c>
      <c r="R204" s="174">
        <f t="shared" si="37"/>
        <v>0</v>
      </c>
      <c r="S204" s="174">
        <v>0</v>
      </c>
      <c r="T204" s="175">
        <f t="shared" si="38"/>
        <v>0</v>
      </c>
      <c r="AR204" s="176" t="s">
        <v>220</v>
      </c>
      <c r="AT204" s="176" t="s">
        <v>216</v>
      </c>
      <c r="AU204" s="176" t="s">
        <v>77</v>
      </c>
      <c r="AY204" s="17" t="s">
        <v>214</v>
      </c>
      <c r="BE204" s="104">
        <f t="shared" si="39"/>
        <v>0</v>
      </c>
      <c r="BF204" s="104">
        <f t="shared" si="40"/>
        <v>0</v>
      </c>
      <c r="BG204" s="104">
        <f t="shared" si="41"/>
        <v>0</v>
      </c>
      <c r="BH204" s="104">
        <f t="shared" si="42"/>
        <v>0</v>
      </c>
      <c r="BI204" s="104">
        <f t="shared" si="43"/>
        <v>0</v>
      </c>
      <c r="BJ204" s="17" t="s">
        <v>83</v>
      </c>
      <c r="BK204" s="177">
        <f t="shared" si="44"/>
        <v>0</v>
      </c>
      <c r="BL204" s="17" t="s">
        <v>220</v>
      </c>
      <c r="BM204" s="176" t="s">
        <v>1093</v>
      </c>
    </row>
    <row r="205" spans="2:65" s="1" customFormat="1" ht="16.5" customHeight="1" x14ac:dyDescent="0.2">
      <c r="B205" s="139"/>
      <c r="C205" s="166" t="s">
        <v>904</v>
      </c>
      <c r="D205" s="166" t="s">
        <v>216</v>
      </c>
      <c r="E205" s="167" t="s">
        <v>3724</v>
      </c>
      <c r="F205" s="168" t="s">
        <v>3725</v>
      </c>
      <c r="G205" s="169" t="s">
        <v>516</v>
      </c>
      <c r="H205" s="170">
        <v>16</v>
      </c>
      <c r="I205" s="171"/>
      <c r="J205" s="170">
        <f t="shared" si="35"/>
        <v>0</v>
      </c>
      <c r="K205" s="172"/>
      <c r="L205" s="34"/>
      <c r="M205" s="173" t="s">
        <v>1</v>
      </c>
      <c r="N205" s="138" t="s">
        <v>37</v>
      </c>
      <c r="P205" s="174">
        <f t="shared" si="36"/>
        <v>0</v>
      </c>
      <c r="Q205" s="174">
        <v>0</v>
      </c>
      <c r="R205" s="174">
        <f t="shared" si="37"/>
        <v>0</v>
      </c>
      <c r="S205" s="174">
        <v>0</v>
      </c>
      <c r="T205" s="175">
        <f t="shared" si="38"/>
        <v>0</v>
      </c>
      <c r="AR205" s="176" t="s">
        <v>220</v>
      </c>
      <c r="AT205" s="176" t="s">
        <v>216</v>
      </c>
      <c r="AU205" s="176" t="s">
        <v>77</v>
      </c>
      <c r="AY205" s="17" t="s">
        <v>214</v>
      </c>
      <c r="BE205" s="104">
        <f t="shared" si="39"/>
        <v>0</v>
      </c>
      <c r="BF205" s="104">
        <f t="shared" si="40"/>
        <v>0</v>
      </c>
      <c r="BG205" s="104">
        <f t="shared" si="41"/>
        <v>0</v>
      </c>
      <c r="BH205" s="104">
        <f t="shared" si="42"/>
        <v>0</v>
      </c>
      <c r="BI205" s="104">
        <f t="shared" si="43"/>
        <v>0</v>
      </c>
      <c r="BJ205" s="17" t="s">
        <v>83</v>
      </c>
      <c r="BK205" s="177">
        <f t="shared" si="44"/>
        <v>0</v>
      </c>
      <c r="BL205" s="17" t="s">
        <v>220</v>
      </c>
      <c r="BM205" s="176" t="s">
        <v>1101</v>
      </c>
    </row>
    <row r="206" spans="2:65" s="1" customFormat="1" ht="16.5" customHeight="1" x14ac:dyDescent="0.2">
      <c r="B206" s="139"/>
      <c r="C206" s="166" t="s">
        <v>908</v>
      </c>
      <c r="D206" s="166" t="s">
        <v>216</v>
      </c>
      <c r="E206" s="167" t="s">
        <v>3726</v>
      </c>
      <c r="F206" s="168" t="s">
        <v>3727</v>
      </c>
      <c r="G206" s="169" t="s">
        <v>516</v>
      </c>
      <c r="H206" s="170">
        <v>1</v>
      </c>
      <c r="I206" s="171"/>
      <c r="J206" s="170">
        <f t="shared" si="35"/>
        <v>0</v>
      </c>
      <c r="K206" s="172"/>
      <c r="L206" s="34"/>
      <c r="M206" s="173" t="s">
        <v>1</v>
      </c>
      <c r="N206" s="138" t="s">
        <v>37</v>
      </c>
      <c r="P206" s="174">
        <f t="shared" si="36"/>
        <v>0</v>
      </c>
      <c r="Q206" s="174">
        <v>0</v>
      </c>
      <c r="R206" s="174">
        <f t="shared" si="37"/>
        <v>0</v>
      </c>
      <c r="S206" s="174">
        <v>0</v>
      </c>
      <c r="T206" s="175">
        <f t="shared" si="38"/>
        <v>0</v>
      </c>
      <c r="AR206" s="176" t="s">
        <v>220</v>
      </c>
      <c r="AT206" s="176" t="s">
        <v>216</v>
      </c>
      <c r="AU206" s="176" t="s">
        <v>77</v>
      </c>
      <c r="AY206" s="17" t="s">
        <v>214</v>
      </c>
      <c r="BE206" s="104">
        <f t="shared" si="39"/>
        <v>0</v>
      </c>
      <c r="BF206" s="104">
        <f t="shared" si="40"/>
        <v>0</v>
      </c>
      <c r="BG206" s="104">
        <f t="shared" si="41"/>
        <v>0</v>
      </c>
      <c r="BH206" s="104">
        <f t="shared" si="42"/>
        <v>0</v>
      </c>
      <c r="BI206" s="104">
        <f t="shared" si="43"/>
        <v>0</v>
      </c>
      <c r="BJ206" s="17" t="s">
        <v>83</v>
      </c>
      <c r="BK206" s="177">
        <f t="shared" si="44"/>
        <v>0</v>
      </c>
      <c r="BL206" s="17" t="s">
        <v>220</v>
      </c>
      <c r="BM206" s="176" t="s">
        <v>1109</v>
      </c>
    </row>
    <row r="207" spans="2:65" s="1" customFormat="1" ht="16.5" customHeight="1" x14ac:dyDescent="0.2">
      <c r="B207" s="139"/>
      <c r="C207" s="166" t="s">
        <v>912</v>
      </c>
      <c r="D207" s="166" t="s">
        <v>216</v>
      </c>
      <c r="E207" s="167" t="s">
        <v>3728</v>
      </c>
      <c r="F207" s="168" t="s">
        <v>3729</v>
      </c>
      <c r="G207" s="169" t="s">
        <v>516</v>
      </c>
      <c r="H207" s="170">
        <v>8</v>
      </c>
      <c r="I207" s="171"/>
      <c r="J207" s="170">
        <f t="shared" si="35"/>
        <v>0</v>
      </c>
      <c r="K207" s="172"/>
      <c r="L207" s="34"/>
      <c r="M207" s="173" t="s">
        <v>1</v>
      </c>
      <c r="N207" s="138" t="s">
        <v>37</v>
      </c>
      <c r="P207" s="174">
        <f t="shared" si="36"/>
        <v>0</v>
      </c>
      <c r="Q207" s="174">
        <v>0</v>
      </c>
      <c r="R207" s="174">
        <f t="shared" si="37"/>
        <v>0</v>
      </c>
      <c r="S207" s="174">
        <v>0</v>
      </c>
      <c r="T207" s="175">
        <f t="shared" si="38"/>
        <v>0</v>
      </c>
      <c r="AR207" s="176" t="s">
        <v>220</v>
      </c>
      <c r="AT207" s="176" t="s">
        <v>216</v>
      </c>
      <c r="AU207" s="176" t="s">
        <v>77</v>
      </c>
      <c r="AY207" s="17" t="s">
        <v>214</v>
      </c>
      <c r="BE207" s="104">
        <f t="shared" si="39"/>
        <v>0</v>
      </c>
      <c r="BF207" s="104">
        <f t="shared" si="40"/>
        <v>0</v>
      </c>
      <c r="BG207" s="104">
        <f t="shared" si="41"/>
        <v>0</v>
      </c>
      <c r="BH207" s="104">
        <f t="shared" si="42"/>
        <v>0</v>
      </c>
      <c r="BI207" s="104">
        <f t="shared" si="43"/>
        <v>0</v>
      </c>
      <c r="BJ207" s="17" t="s">
        <v>83</v>
      </c>
      <c r="BK207" s="177">
        <f t="shared" si="44"/>
        <v>0</v>
      </c>
      <c r="BL207" s="17" t="s">
        <v>220</v>
      </c>
      <c r="BM207" s="176" t="s">
        <v>1117</v>
      </c>
    </row>
    <row r="208" spans="2:65" s="1" customFormat="1" ht="16.5" customHeight="1" x14ac:dyDescent="0.2">
      <c r="B208" s="139"/>
      <c r="C208" s="166" t="s">
        <v>916</v>
      </c>
      <c r="D208" s="166" t="s">
        <v>216</v>
      </c>
      <c r="E208" s="167" t="s">
        <v>3730</v>
      </c>
      <c r="F208" s="168" t="s">
        <v>3731</v>
      </c>
      <c r="G208" s="169" t="s">
        <v>516</v>
      </c>
      <c r="H208" s="170">
        <v>2</v>
      </c>
      <c r="I208" s="171"/>
      <c r="J208" s="170">
        <f t="shared" si="35"/>
        <v>0</v>
      </c>
      <c r="K208" s="172"/>
      <c r="L208" s="34"/>
      <c r="M208" s="173" t="s">
        <v>1</v>
      </c>
      <c r="N208" s="138" t="s">
        <v>37</v>
      </c>
      <c r="P208" s="174">
        <f t="shared" si="36"/>
        <v>0</v>
      </c>
      <c r="Q208" s="174">
        <v>0</v>
      </c>
      <c r="R208" s="174">
        <f t="shared" si="37"/>
        <v>0</v>
      </c>
      <c r="S208" s="174">
        <v>0</v>
      </c>
      <c r="T208" s="175">
        <f t="shared" si="38"/>
        <v>0</v>
      </c>
      <c r="AR208" s="176" t="s">
        <v>220</v>
      </c>
      <c r="AT208" s="176" t="s">
        <v>216</v>
      </c>
      <c r="AU208" s="176" t="s">
        <v>77</v>
      </c>
      <c r="AY208" s="17" t="s">
        <v>214</v>
      </c>
      <c r="BE208" s="104">
        <f t="shared" si="39"/>
        <v>0</v>
      </c>
      <c r="BF208" s="104">
        <f t="shared" si="40"/>
        <v>0</v>
      </c>
      <c r="BG208" s="104">
        <f t="shared" si="41"/>
        <v>0</v>
      </c>
      <c r="BH208" s="104">
        <f t="shared" si="42"/>
        <v>0</v>
      </c>
      <c r="BI208" s="104">
        <f t="shared" si="43"/>
        <v>0</v>
      </c>
      <c r="BJ208" s="17" t="s">
        <v>83</v>
      </c>
      <c r="BK208" s="177">
        <f t="shared" si="44"/>
        <v>0</v>
      </c>
      <c r="BL208" s="17" t="s">
        <v>220</v>
      </c>
      <c r="BM208" s="176" t="s">
        <v>1125</v>
      </c>
    </row>
    <row r="209" spans="2:65" s="1" customFormat="1" ht="16.5" customHeight="1" x14ac:dyDescent="0.2">
      <c r="B209" s="139"/>
      <c r="C209" s="166" t="s">
        <v>920</v>
      </c>
      <c r="D209" s="166" t="s">
        <v>216</v>
      </c>
      <c r="E209" s="167" t="s">
        <v>3732</v>
      </c>
      <c r="F209" s="168" t="s">
        <v>3733</v>
      </c>
      <c r="G209" s="169" t="s">
        <v>516</v>
      </c>
      <c r="H209" s="170">
        <v>26</v>
      </c>
      <c r="I209" s="171"/>
      <c r="J209" s="170">
        <f t="shared" si="35"/>
        <v>0</v>
      </c>
      <c r="K209" s="172"/>
      <c r="L209" s="34"/>
      <c r="M209" s="173" t="s">
        <v>1</v>
      </c>
      <c r="N209" s="138" t="s">
        <v>37</v>
      </c>
      <c r="P209" s="174">
        <f t="shared" si="36"/>
        <v>0</v>
      </c>
      <c r="Q209" s="174">
        <v>0</v>
      </c>
      <c r="R209" s="174">
        <f t="shared" si="37"/>
        <v>0</v>
      </c>
      <c r="S209" s="174">
        <v>0</v>
      </c>
      <c r="T209" s="175">
        <f t="shared" si="38"/>
        <v>0</v>
      </c>
      <c r="AR209" s="176" t="s">
        <v>220</v>
      </c>
      <c r="AT209" s="176" t="s">
        <v>216</v>
      </c>
      <c r="AU209" s="176" t="s">
        <v>77</v>
      </c>
      <c r="AY209" s="17" t="s">
        <v>214</v>
      </c>
      <c r="BE209" s="104">
        <f t="shared" si="39"/>
        <v>0</v>
      </c>
      <c r="BF209" s="104">
        <f t="shared" si="40"/>
        <v>0</v>
      </c>
      <c r="BG209" s="104">
        <f t="shared" si="41"/>
        <v>0</v>
      </c>
      <c r="BH209" s="104">
        <f t="shared" si="42"/>
        <v>0</v>
      </c>
      <c r="BI209" s="104">
        <f t="shared" si="43"/>
        <v>0</v>
      </c>
      <c r="BJ209" s="17" t="s">
        <v>83</v>
      </c>
      <c r="BK209" s="177">
        <f t="shared" si="44"/>
        <v>0</v>
      </c>
      <c r="BL209" s="17" t="s">
        <v>220</v>
      </c>
      <c r="BM209" s="176" t="s">
        <v>1133</v>
      </c>
    </row>
    <row r="210" spans="2:65" s="1" customFormat="1" ht="16.5" customHeight="1" x14ac:dyDescent="0.2">
      <c r="B210" s="139"/>
      <c r="C210" s="166" t="s">
        <v>924</v>
      </c>
      <c r="D210" s="166" t="s">
        <v>216</v>
      </c>
      <c r="E210" s="167" t="s">
        <v>3734</v>
      </c>
      <c r="F210" s="168" t="s">
        <v>3735</v>
      </c>
      <c r="G210" s="169" t="s">
        <v>516</v>
      </c>
      <c r="H210" s="170">
        <v>1</v>
      </c>
      <c r="I210" s="171"/>
      <c r="J210" s="170">
        <f t="shared" si="35"/>
        <v>0</v>
      </c>
      <c r="K210" s="172"/>
      <c r="L210" s="34"/>
      <c r="M210" s="173" t="s">
        <v>1</v>
      </c>
      <c r="N210" s="138" t="s">
        <v>37</v>
      </c>
      <c r="P210" s="174">
        <f t="shared" si="36"/>
        <v>0</v>
      </c>
      <c r="Q210" s="174">
        <v>0</v>
      </c>
      <c r="R210" s="174">
        <f t="shared" si="37"/>
        <v>0</v>
      </c>
      <c r="S210" s="174">
        <v>0</v>
      </c>
      <c r="T210" s="175">
        <f t="shared" si="38"/>
        <v>0</v>
      </c>
      <c r="AR210" s="176" t="s">
        <v>220</v>
      </c>
      <c r="AT210" s="176" t="s">
        <v>216</v>
      </c>
      <c r="AU210" s="176" t="s">
        <v>77</v>
      </c>
      <c r="AY210" s="17" t="s">
        <v>214</v>
      </c>
      <c r="BE210" s="104">
        <f t="shared" si="39"/>
        <v>0</v>
      </c>
      <c r="BF210" s="104">
        <f t="shared" si="40"/>
        <v>0</v>
      </c>
      <c r="BG210" s="104">
        <f t="shared" si="41"/>
        <v>0</v>
      </c>
      <c r="BH210" s="104">
        <f t="shared" si="42"/>
        <v>0</v>
      </c>
      <c r="BI210" s="104">
        <f t="shared" si="43"/>
        <v>0</v>
      </c>
      <c r="BJ210" s="17" t="s">
        <v>83</v>
      </c>
      <c r="BK210" s="177">
        <f t="shared" si="44"/>
        <v>0</v>
      </c>
      <c r="BL210" s="17" t="s">
        <v>220</v>
      </c>
      <c r="BM210" s="176" t="s">
        <v>1141</v>
      </c>
    </row>
    <row r="211" spans="2:65" s="1" customFormat="1" ht="21.75" customHeight="1" x14ac:dyDescent="0.2">
      <c r="B211" s="139"/>
      <c r="C211" s="166" t="s">
        <v>928</v>
      </c>
      <c r="D211" s="166" t="s">
        <v>216</v>
      </c>
      <c r="E211" s="167" t="s">
        <v>3736</v>
      </c>
      <c r="F211" s="168" t="s">
        <v>3737</v>
      </c>
      <c r="G211" s="169" t="s">
        <v>516</v>
      </c>
      <c r="H211" s="170">
        <v>2</v>
      </c>
      <c r="I211" s="171"/>
      <c r="J211" s="170">
        <f t="shared" si="35"/>
        <v>0</v>
      </c>
      <c r="K211" s="172"/>
      <c r="L211" s="34"/>
      <c r="M211" s="173" t="s">
        <v>1</v>
      </c>
      <c r="N211" s="138" t="s">
        <v>37</v>
      </c>
      <c r="P211" s="174">
        <f t="shared" si="36"/>
        <v>0</v>
      </c>
      <c r="Q211" s="174">
        <v>0</v>
      </c>
      <c r="R211" s="174">
        <f t="shared" si="37"/>
        <v>0</v>
      </c>
      <c r="S211" s="174">
        <v>0</v>
      </c>
      <c r="T211" s="175">
        <f t="shared" si="38"/>
        <v>0</v>
      </c>
      <c r="AR211" s="176" t="s">
        <v>220</v>
      </c>
      <c r="AT211" s="176" t="s">
        <v>216</v>
      </c>
      <c r="AU211" s="176" t="s">
        <v>77</v>
      </c>
      <c r="AY211" s="17" t="s">
        <v>214</v>
      </c>
      <c r="BE211" s="104">
        <f t="shared" si="39"/>
        <v>0</v>
      </c>
      <c r="BF211" s="104">
        <f t="shared" si="40"/>
        <v>0</v>
      </c>
      <c r="BG211" s="104">
        <f t="shared" si="41"/>
        <v>0</v>
      </c>
      <c r="BH211" s="104">
        <f t="shared" si="42"/>
        <v>0</v>
      </c>
      <c r="BI211" s="104">
        <f t="shared" si="43"/>
        <v>0</v>
      </c>
      <c r="BJ211" s="17" t="s">
        <v>83</v>
      </c>
      <c r="BK211" s="177">
        <f t="shared" si="44"/>
        <v>0</v>
      </c>
      <c r="BL211" s="17" t="s">
        <v>220</v>
      </c>
      <c r="BM211" s="176" t="s">
        <v>1149</v>
      </c>
    </row>
    <row r="212" spans="2:65" s="1" customFormat="1" ht="16.5" customHeight="1" x14ac:dyDescent="0.2">
      <c r="B212" s="139"/>
      <c r="C212" s="166" t="s">
        <v>932</v>
      </c>
      <c r="D212" s="166" t="s">
        <v>216</v>
      </c>
      <c r="E212" s="167" t="s">
        <v>3738</v>
      </c>
      <c r="F212" s="168" t="s">
        <v>3739</v>
      </c>
      <c r="G212" s="169" t="s">
        <v>516</v>
      </c>
      <c r="H212" s="170">
        <v>103</v>
      </c>
      <c r="I212" s="171"/>
      <c r="J212" s="170">
        <f t="shared" si="35"/>
        <v>0</v>
      </c>
      <c r="K212" s="172"/>
      <c r="L212" s="34"/>
      <c r="M212" s="173" t="s">
        <v>1</v>
      </c>
      <c r="N212" s="138" t="s">
        <v>37</v>
      </c>
      <c r="P212" s="174">
        <f t="shared" si="36"/>
        <v>0</v>
      </c>
      <c r="Q212" s="174">
        <v>0</v>
      </c>
      <c r="R212" s="174">
        <f t="shared" si="37"/>
        <v>0</v>
      </c>
      <c r="S212" s="174">
        <v>0</v>
      </c>
      <c r="T212" s="175">
        <f t="shared" si="38"/>
        <v>0</v>
      </c>
      <c r="AR212" s="176" t="s">
        <v>220</v>
      </c>
      <c r="AT212" s="176" t="s">
        <v>216</v>
      </c>
      <c r="AU212" s="176" t="s">
        <v>77</v>
      </c>
      <c r="AY212" s="17" t="s">
        <v>214</v>
      </c>
      <c r="BE212" s="104">
        <f t="shared" si="39"/>
        <v>0</v>
      </c>
      <c r="BF212" s="104">
        <f t="shared" si="40"/>
        <v>0</v>
      </c>
      <c r="BG212" s="104">
        <f t="shared" si="41"/>
        <v>0</v>
      </c>
      <c r="BH212" s="104">
        <f t="shared" si="42"/>
        <v>0</v>
      </c>
      <c r="BI212" s="104">
        <f t="shared" si="43"/>
        <v>0</v>
      </c>
      <c r="BJ212" s="17" t="s">
        <v>83</v>
      </c>
      <c r="BK212" s="177">
        <f t="shared" si="44"/>
        <v>0</v>
      </c>
      <c r="BL212" s="17" t="s">
        <v>220</v>
      </c>
      <c r="BM212" s="176" t="s">
        <v>1157</v>
      </c>
    </row>
    <row r="213" spans="2:65" s="1" customFormat="1" ht="16.5" customHeight="1" x14ac:dyDescent="0.2">
      <c r="B213" s="139"/>
      <c r="C213" s="166" t="s">
        <v>936</v>
      </c>
      <c r="D213" s="166" t="s">
        <v>216</v>
      </c>
      <c r="E213" s="167" t="s">
        <v>3740</v>
      </c>
      <c r="F213" s="168" t="s">
        <v>3741</v>
      </c>
      <c r="G213" s="169" t="s">
        <v>516</v>
      </c>
      <c r="H213" s="170">
        <v>103</v>
      </c>
      <c r="I213" s="171"/>
      <c r="J213" s="170">
        <f t="shared" si="35"/>
        <v>0</v>
      </c>
      <c r="K213" s="172"/>
      <c r="L213" s="34"/>
      <c r="M213" s="173" t="s">
        <v>1</v>
      </c>
      <c r="N213" s="138" t="s">
        <v>37</v>
      </c>
      <c r="P213" s="174">
        <f t="shared" si="36"/>
        <v>0</v>
      </c>
      <c r="Q213" s="174">
        <v>0</v>
      </c>
      <c r="R213" s="174">
        <f t="shared" si="37"/>
        <v>0</v>
      </c>
      <c r="S213" s="174">
        <v>0</v>
      </c>
      <c r="T213" s="175">
        <f t="shared" si="38"/>
        <v>0</v>
      </c>
      <c r="AR213" s="176" t="s">
        <v>220</v>
      </c>
      <c r="AT213" s="176" t="s">
        <v>216</v>
      </c>
      <c r="AU213" s="176" t="s">
        <v>77</v>
      </c>
      <c r="AY213" s="17" t="s">
        <v>214</v>
      </c>
      <c r="BE213" s="104">
        <f t="shared" si="39"/>
        <v>0</v>
      </c>
      <c r="BF213" s="104">
        <f t="shared" si="40"/>
        <v>0</v>
      </c>
      <c r="BG213" s="104">
        <f t="shared" si="41"/>
        <v>0</v>
      </c>
      <c r="BH213" s="104">
        <f t="shared" si="42"/>
        <v>0</v>
      </c>
      <c r="BI213" s="104">
        <f t="shared" si="43"/>
        <v>0</v>
      </c>
      <c r="BJ213" s="17" t="s">
        <v>83</v>
      </c>
      <c r="BK213" s="177">
        <f t="shared" si="44"/>
        <v>0</v>
      </c>
      <c r="BL213" s="17" t="s">
        <v>220</v>
      </c>
      <c r="BM213" s="176" t="s">
        <v>1165</v>
      </c>
    </row>
    <row r="214" spans="2:65" s="1" customFormat="1" ht="21.75" customHeight="1" x14ac:dyDescent="0.2">
      <c r="B214" s="139"/>
      <c r="C214" s="166" t="s">
        <v>940</v>
      </c>
      <c r="D214" s="166" t="s">
        <v>216</v>
      </c>
      <c r="E214" s="167" t="s">
        <v>3742</v>
      </c>
      <c r="F214" s="168" t="s">
        <v>3743</v>
      </c>
      <c r="G214" s="169" t="s">
        <v>516</v>
      </c>
      <c r="H214" s="170">
        <v>360</v>
      </c>
      <c r="I214" s="171"/>
      <c r="J214" s="170">
        <f t="shared" si="35"/>
        <v>0</v>
      </c>
      <c r="K214" s="172"/>
      <c r="L214" s="34"/>
      <c r="M214" s="173" t="s">
        <v>1</v>
      </c>
      <c r="N214" s="138" t="s">
        <v>37</v>
      </c>
      <c r="P214" s="174">
        <f t="shared" si="36"/>
        <v>0</v>
      </c>
      <c r="Q214" s="174">
        <v>0</v>
      </c>
      <c r="R214" s="174">
        <f t="shared" si="37"/>
        <v>0</v>
      </c>
      <c r="S214" s="174">
        <v>0</v>
      </c>
      <c r="T214" s="175">
        <f t="shared" si="38"/>
        <v>0</v>
      </c>
      <c r="AR214" s="176" t="s">
        <v>220</v>
      </c>
      <c r="AT214" s="176" t="s">
        <v>216</v>
      </c>
      <c r="AU214" s="176" t="s">
        <v>77</v>
      </c>
      <c r="AY214" s="17" t="s">
        <v>214</v>
      </c>
      <c r="BE214" s="104">
        <f t="shared" si="39"/>
        <v>0</v>
      </c>
      <c r="BF214" s="104">
        <f t="shared" si="40"/>
        <v>0</v>
      </c>
      <c r="BG214" s="104">
        <f t="shared" si="41"/>
        <v>0</v>
      </c>
      <c r="BH214" s="104">
        <f t="shared" si="42"/>
        <v>0</v>
      </c>
      <c r="BI214" s="104">
        <f t="shared" si="43"/>
        <v>0</v>
      </c>
      <c r="BJ214" s="17" t="s">
        <v>83</v>
      </c>
      <c r="BK214" s="177">
        <f t="shared" si="44"/>
        <v>0</v>
      </c>
      <c r="BL214" s="17" t="s">
        <v>220</v>
      </c>
      <c r="BM214" s="176" t="s">
        <v>1173</v>
      </c>
    </row>
    <row r="215" spans="2:65" s="1" customFormat="1" ht="16.5" customHeight="1" x14ac:dyDescent="0.2">
      <c r="B215" s="139"/>
      <c r="C215" s="166" t="s">
        <v>944</v>
      </c>
      <c r="D215" s="166" t="s">
        <v>216</v>
      </c>
      <c r="E215" s="167" t="s">
        <v>3744</v>
      </c>
      <c r="F215" s="168" t="s">
        <v>3745</v>
      </c>
      <c r="G215" s="169" t="s">
        <v>516</v>
      </c>
      <c r="H215" s="170">
        <v>380</v>
      </c>
      <c r="I215" s="171"/>
      <c r="J215" s="170">
        <f t="shared" si="35"/>
        <v>0</v>
      </c>
      <c r="K215" s="172"/>
      <c r="L215" s="34"/>
      <c r="M215" s="173" t="s">
        <v>1</v>
      </c>
      <c r="N215" s="138" t="s">
        <v>37</v>
      </c>
      <c r="P215" s="174">
        <f t="shared" si="36"/>
        <v>0</v>
      </c>
      <c r="Q215" s="174">
        <v>0</v>
      </c>
      <c r="R215" s="174">
        <f t="shared" si="37"/>
        <v>0</v>
      </c>
      <c r="S215" s="174">
        <v>0</v>
      </c>
      <c r="T215" s="175">
        <f t="shared" si="38"/>
        <v>0</v>
      </c>
      <c r="AR215" s="176" t="s">
        <v>220</v>
      </c>
      <c r="AT215" s="176" t="s">
        <v>216</v>
      </c>
      <c r="AU215" s="176" t="s">
        <v>77</v>
      </c>
      <c r="AY215" s="17" t="s">
        <v>214</v>
      </c>
      <c r="BE215" s="104">
        <f t="shared" si="39"/>
        <v>0</v>
      </c>
      <c r="BF215" s="104">
        <f t="shared" si="40"/>
        <v>0</v>
      </c>
      <c r="BG215" s="104">
        <f t="shared" si="41"/>
        <v>0</v>
      </c>
      <c r="BH215" s="104">
        <f t="shared" si="42"/>
        <v>0</v>
      </c>
      <c r="BI215" s="104">
        <f t="shared" si="43"/>
        <v>0</v>
      </c>
      <c r="BJ215" s="17" t="s">
        <v>83</v>
      </c>
      <c r="BK215" s="177">
        <f t="shared" si="44"/>
        <v>0</v>
      </c>
      <c r="BL215" s="17" t="s">
        <v>220</v>
      </c>
      <c r="BM215" s="176" t="s">
        <v>1181</v>
      </c>
    </row>
    <row r="216" spans="2:65" s="1" customFormat="1" ht="16.5" customHeight="1" x14ac:dyDescent="0.2">
      <c r="B216" s="139"/>
      <c r="C216" s="166" t="s">
        <v>948</v>
      </c>
      <c r="D216" s="166" t="s">
        <v>216</v>
      </c>
      <c r="E216" s="167" t="s">
        <v>3746</v>
      </c>
      <c r="F216" s="168" t="s">
        <v>3747</v>
      </c>
      <c r="G216" s="169" t="s">
        <v>1339</v>
      </c>
      <c r="H216" s="170">
        <v>100</v>
      </c>
      <c r="I216" s="171"/>
      <c r="J216" s="170">
        <f t="shared" ref="J216:J236" si="45">ROUND(I216*H216,3)</f>
        <v>0</v>
      </c>
      <c r="K216" s="172"/>
      <c r="L216" s="34"/>
      <c r="M216" s="173" t="s">
        <v>1</v>
      </c>
      <c r="N216" s="138" t="s">
        <v>37</v>
      </c>
      <c r="P216" s="174">
        <f t="shared" ref="P216:P236" si="46">O216*H216</f>
        <v>0</v>
      </c>
      <c r="Q216" s="174">
        <v>0</v>
      </c>
      <c r="R216" s="174">
        <f t="shared" ref="R216:R236" si="47">Q216*H216</f>
        <v>0</v>
      </c>
      <c r="S216" s="174">
        <v>0</v>
      </c>
      <c r="T216" s="175">
        <f t="shared" ref="T216:T236" si="48">S216*H216</f>
        <v>0</v>
      </c>
      <c r="AR216" s="176" t="s">
        <v>220</v>
      </c>
      <c r="AT216" s="176" t="s">
        <v>216</v>
      </c>
      <c r="AU216" s="176" t="s">
        <v>77</v>
      </c>
      <c r="AY216" s="17" t="s">
        <v>214</v>
      </c>
      <c r="BE216" s="104">
        <f t="shared" ref="BE216:BE236" si="49">IF(N216="základná",J216,0)</f>
        <v>0</v>
      </c>
      <c r="BF216" s="104">
        <f t="shared" ref="BF216:BF236" si="50">IF(N216="znížená",J216,0)</f>
        <v>0</v>
      </c>
      <c r="BG216" s="104">
        <f t="shared" ref="BG216:BG236" si="51">IF(N216="zákl. prenesená",J216,0)</f>
        <v>0</v>
      </c>
      <c r="BH216" s="104">
        <f t="shared" ref="BH216:BH236" si="52">IF(N216="zníž. prenesená",J216,0)</f>
        <v>0</v>
      </c>
      <c r="BI216" s="104">
        <f t="shared" ref="BI216:BI236" si="53">IF(N216="nulová",J216,0)</f>
        <v>0</v>
      </c>
      <c r="BJ216" s="17" t="s">
        <v>83</v>
      </c>
      <c r="BK216" s="177">
        <f t="shared" ref="BK216:BK236" si="54">ROUND(I216*H216,3)</f>
        <v>0</v>
      </c>
      <c r="BL216" s="17" t="s">
        <v>220</v>
      </c>
      <c r="BM216" s="176" t="s">
        <v>1189</v>
      </c>
    </row>
    <row r="217" spans="2:65" s="1" customFormat="1" ht="16.5" customHeight="1" x14ac:dyDescent="0.2">
      <c r="B217" s="139"/>
      <c r="C217" s="166" t="s">
        <v>952</v>
      </c>
      <c r="D217" s="166" t="s">
        <v>216</v>
      </c>
      <c r="E217" s="167" t="s">
        <v>3748</v>
      </c>
      <c r="F217" s="168" t="s">
        <v>3749</v>
      </c>
      <c r="G217" s="169" t="s">
        <v>1339</v>
      </c>
      <c r="H217" s="170">
        <v>100</v>
      </c>
      <c r="I217" s="171"/>
      <c r="J217" s="170">
        <f t="shared" si="45"/>
        <v>0</v>
      </c>
      <c r="K217" s="172"/>
      <c r="L217" s="34"/>
      <c r="M217" s="173" t="s">
        <v>1</v>
      </c>
      <c r="N217" s="138" t="s">
        <v>37</v>
      </c>
      <c r="P217" s="174">
        <f t="shared" si="46"/>
        <v>0</v>
      </c>
      <c r="Q217" s="174">
        <v>0</v>
      </c>
      <c r="R217" s="174">
        <f t="shared" si="47"/>
        <v>0</v>
      </c>
      <c r="S217" s="174">
        <v>0</v>
      </c>
      <c r="T217" s="175">
        <f t="shared" si="48"/>
        <v>0</v>
      </c>
      <c r="AR217" s="176" t="s">
        <v>220</v>
      </c>
      <c r="AT217" s="176" t="s">
        <v>216</v>
      </c>
      <c r="AU217" s="176" t="s">
        <v>77</v>
      </c>
      <c r="AY217" s="17" t="s">
        <v>214</v>
      </c>
      <c r="BE217" s="104">
        <f t="shared" si="49"/>
        <v>0</v>
      </c>
      <c r="BF217" s="104">
        <f t="shared" si="50"/>
        <v>0</v>
      </c>
      <c r="BG217" s="104">
        <f t="shared" si="51"/>
        <v>0</v>
      </c>
      <c r="BH217" s="104">
        <f t="shared" si="52"/>
        <v>0</v>
      </c>
      <c r="BI217" s="104">
        <f t="shared" si="53"/>
        <v>0</v>
      </c>
      <c r="BJ217" s="17" t="s">
        <v>83</v>
      </c>
      <c r="BK217" s="177">
        <f t="shared" si="54"/>
        <v>0</v>
      </c>
      <c r="BL217" s="17" t="s">
        <v>220</v>
      </c>
      <c r="BM217" s="176" t="s">
        <v>3750</v>
      </c>
    </row>
    <row r="218" spans="2:65" s="1" customFormat="1" ht="16.5" customHeight="1" x14ac:dyDescent="0.2">
      <c r="B218" s="139"/>
      <c r="C218" s="166" t="s">
        <v>956</v>
      </c>
      <c r="D218" s="166" t="s">
        <v>216</v>
      </c>
      <c r="E218" s="167" t="s">
        <v>3751</v>
      </c>
      <c r="F218" s="168" t="s">
        <v>3752</v>
      </c>
      <c r="G218" s="169" t="s">
        <v>1339</v>
      </c>
      <c r="H218" s="170">
        <v>80</v>
      </c>
      <c r="I218" s="171"/>
      <c r="J218" s="170">
        <f t="shared" si="45"/>
        <v>0</v>
      </c>
      <c r="K218" s="172"/>
      <c r="L218" s="34"/>
      <c r="M218" s="173" t="s">
        <v>1</v>
      </c>
      <c r="N218" s="138" t="s">
        <v>37</v>
      </c>
      <c r="P218" s="174">
        <f t="shared" si="46"/>
        <v>0</v>
      </c>
      <c r="Q218" s="174">
        <v>0</v>
      </c>
      <c r="R218" s="174">
        <f t="shared" si="47"/>
        <v>0</v>
      </c>
      <c r="S218" s="174">
        <v>0</v>
      </c>
      <c r="T218" s="175">
        <f t="shared" si="48"/>
        <v>0</v>
      </c>
      <c r="AR218" s="176" t="s">
        <v>220</v>
      </c>
      <c r="AT218" s="176" t="s">
        <v>216</v>
      </c>
      <c r="AU218" s="176" t="s">
        <v>77</v>
      </c>
      <c r="AY218" s="17" t="s">
        <v>214</v>
      </c>
      <c r="BE218" s="104">
        <f t="shared" si="49"/>
        <v>0</v>
      </c>
      <c r="BF218" s="104">
        <f t="shared" si="50"/>
        <v>0</v>
      </c>
      <c r="BG218" s="104">
        <f t="shared" si="51"/>
        <v>0</v>
      </c>
      <c r="BH218" s="104">
        <f t="shared" si="52"/>
        <v>0</v>
      </c>
      <c r="BI218" s="104">
        <f t="shared" si="53"/>
        <v>0</v>
      </c>
      <c r="BJ218" s="17" t="s">
        <v>83</v>
      </c>
      <c r="BK218" s="177">
        <f t="shared" si="54"/>
        <v>0</v>
      </c>
      <c r="BL218" s="17" t="s">
        <v>220</v>
      </c>
      <c r="BM218" s="176" t="s">
        <v>1209</v>
      </c>
    </row>
    <row r="219" spans="2:65" s="1" customFormat="1" ht="16.5" customHeight="1" x14ac:dyDescent="0.2">
      <c r="B219" s="139"/>
      <c r="C219" s="166" t="s">
        <v>960</v>
      </c>
      <c r="D219" s="166" t="s">
        <v>216</v>
      </c>
      <c r="E219" s="167" t="s">
        <v>3753</v>
      </c>
      <c r="F219" s="168" t="s">
        <v>3754</v>
      </c>
      <c r="G219" s="169" t="s">
        <v>1339</v>
      </c>
      <c r="H219" s="170">
        <v>1550</v>
      </c>
      <c r="I219" s="171"/>
      <c r="J219" s="170">
        <f t="shared" si="45"/>
        <v>0</v>
      </c>
      <c r="K219" s="172"/>
      <c r="L219" s="34"/>
      <c r="M219" s="173" t="s">
        <v>1</v>
      </c>
      <c r="N219" s="138" t="s">
        <v>37</v>
      </c>
      <c r="P219" s="174">
        <f t="shared" si="46"/>
        <v>0</v>
      </c>
      <c r="Q219" s="174">
        <v>0</v>
      </c>
      <c r="R219" s="174">
        <f t="shared" si="47"/>
        <v>0</v>
      </c>
      <c r="S219" s="174">
        <v>0</v>
      </c>
      <c r="T219" s="175">
        <f t="shared" si="48"/>
        <v>0</v>
      </c>
      <c r="AR219" s="176" t="s">
        <v>220</v>
      </c>
      <c r="AT219" s="176" t="s">
        <v>216</v>
      </c>
      <c r="AU219" s="176" t="s">
        <v>77</v>
      </c>
      <c r="AY219" s="17" t="s">
        <v>214</v>
      </c>
      <c r="BE219" s="104">
        <f t="shared" si="49"/>
        <v>0</v>
      </c>
      <c r="BF219" s="104">
        <f t="shared" si="50"/>
        <v>0</v>
      </c>
      <c r="BG219" s="104">
        <f t="shared" si="51"/>
        <v>0</v>
      </c>
      <c r="BH219" s="104">
        <f t="shared" si="52"/>
        <v>0</v>
      </c>
      <c r="BI219" s="104">
        <f t="shared" si="53"/>
        <v>0</v>
      </c>
      <c r="BJ219" s="17" t="s">
        <v>83</v>
      </c>
      <c r="BK219" s="177">
        <f t="shared" si="54"/>
        <v>0</v>
      </c>
      <c r="BL219" s="17" t="s">
        <v>220</v>
      </c>
      <c r="BM219" s="176" t="s">
        <v>1221</v>
      </c>
    </row>
    <row r="220" spans="2:65" s="1" customFormat="1" ht="16.5" customHeight="1" x14ac:dyDescent="0.2">
      <c r="B220" s="139"/>
      <c r="C220" s="166" t="s">
        <v>964</v>
      </c>
      <c r="D220" s="166" t="s">
        <v>216</v>
      </c>
      <c r="E220" s="167" t="s">
        <v>3755</v>
      </c>
      <c r="F220" s="168" t="s">
        <v>3756</v>
      </c>
      <c r="G220" s="169" t="s">
        <v>1339</v>
      </c>
      <c r="H220" s="170">
        <v>1650</v>
      </c>
      <c r="I220" s="171"/>
      <c r="J220" s="170">
        <f t="shared" si="45"/>
        <v>0</v>
      </c>
      <c r="K220" s="172"/>
      <c r="L220" s="34"/>
      <c r="M220" s="173" t="s">
        <v>1</v>
      </c>
      <c r="N220" s="138" t="s">
        <v>37</v>
      </c>
      <c r="P220" s="174">
        <f t="shared" si="46"/>
        <v>0</v>
      </c>
      <c r="Q220" s="174">
        <v>0</v>
      </c>
      <c r="R220" s="174">
        <f t="shared" si="47"/>
        <v>0</v>
      </c>
      <c r="S220" s="174">
        <v>0</v>
      </c>
      <c r="T220" s="175">
        <f t="shared" si="48"/>
        <v>0</v>
      </c>
      <c r="AR220" s="176" t="s">
        <v>220</v>
      </c>
      <c r="AT220" s="176" t="s">
        <v>216</v>
      </c>
      <c r="AU220" s="176" t="s">
        <v>77</v>
      </c>
      <c r="AY220" s="17" t="s">
        <v>214</v>
      </c>
      <c r="BE220" s="104">
        <f t="shared" si="49"/>
        <v>0</v>
      </c>
      <c r="BF220" s="104">
        <f t="shared" si="50"/>
        <v>0</v>
      </c>
      <c r="BG220" s="104">
        <f t="shared" si="51"/>
        <v>0</v>
      </c>
      <c r="BH220" s="104">
        <f t="shared" si="52"/>
        <v>0</v>
      </c>
      <c r="BI220" s="104">
        <f t="shared" si="53"/>
        <v>0</v>
      </c>
      <c r="BJ220" s="17" t="s">
        <v>83</v>
      </c>
      <c r="BK220" s="177">
        <f t="shared" si="54"/>
        <v>0</v>
      </c>
      <c r="BL220" s="17" t="s">
        <v>220</v>
      </c>
      <c r="BM220" s="176" t="s">
        <v>1236</v>
      </c>
    </row>
    <row r="221" spans="2:65" s="1" customFormat="1" ht="16.5" customHeight="1" x14ac:dyDescent="0.2">
      <c r="B221" s="139"/>
      <c r="C221" s="166" t="s">
        <v>968</v>
      </c>
      <c r="D221" s="166" t="s">
        <v>216</v>
      </c>
      <c r="E221" s="167" t="s">
        <v>3757</v>
      </c>
      <c r="F221" s="168" t="s">
        <v>3758</v>
      </c>
      <c r="G221" s="169" t="s">
        <v>1339</v>
      </c>
      <c r="H221" s="170">
        <v>550</v>
      </c>
      <c r="I221" s="171"/>
      <c r="J221" s="170">
        <f t="shared" si="45"/>
        <v>0</v>
      </c>
      <c r="K221" s="172"/>
      <c r="L221" s="34"/>
      <c r="M221" s="173" t="s">
        <v>1</v>
      </c>
      <c r="N221" s="138" t="s">
        <v>37</v>
      </c>
      <c r="P221" s="174">
        <f t="shared" si="46"/>
        <v>0</v>
      </c>
      <c r="Q221" s="174">
        <v>0</v>
      </c>
      <c r="R221" s="174">
        <f t="shared" si="47"/>
        <v>0</v>
      </c>
      <c r="S221" s="174">
        <v>0</v>
      </c>
      <c r="T221" s="175">
        <f t="shared" si="48"/>
        <v>0</v>
      </c>
      <c r="AR221" s="176" t="s">
        <v>220</v>
      </c>
      <c r="AT221" s="176" t="s">
        <v>216</v>
      </c>
      <c r="AU221" s="176" t="s">
        <v>77</v>
      </c>
      <c r="AY221" s="17" t="s">
        <v>214</v>
      </c>
      <c r="BE221" s="104">
        <f t="shared" si="49"/>
        <v>0</v>
      </c>
      <c r="BF221" s="104">
        <f t="shared" si="50"/>
        <v>0</v>
      </c>
      <c r="BG221" s="104">
        <f t="shared" si="51"/>
        <v>0</v>
      </c>
      <c r="BH221" s="104">
        <f t="shared" si="52"/>
        <v>0</v>
      </c>
      <c r="BI221" s="104">
        <f t="shared" si="53"/>
        <v>0</v>
      </c>
      <c r="BJ221" s="17" t="s">
        <v>83</v>
      </c>
      <c r="BK221" s="177">
        <f t="shared" si="54"/>
        <v>0</v>
      </c>
      <c r="BL221" s="17" t="s">
        <v>220</v>
      </c>
      <c r="BM221" s="176" t="s">
        <v>1249</v>
      </c>
    </row>
    <row r="222" spans="2:65" s="1" customFormat="1" ht="16.5" customHeight="1" x14ac:dyDescent="0.2">
      <c r="B222" s="139"/>
      <c r="C222" s="166" t="s">
        <v>972</v>
      </c>
      <c r="D222" s="166" t="s">
        <v>216</v>
      </c>
      <c r="E222" s="167" t="s">
        <v>3759</v>
      </c>
      <c r="F222" s="168" t="s">
        <v>3760</v>
      </c>
      <c r="G222" s="169" t="s">
        <v>1339</v>
      </c>
      <c r="H222" s="170">
        <v>450</v>
      </c>
      <c r="I222" s="171"/>
      <c r="J222" s="170">
        <f t="shared" si="45"/>
        <v>0</v>
      </c>
      <c r="K222" s="172"/>
      <c r="L222" s="34"/>
      <c r="M222" s="173" t="s">
        <v>1</v>
      </c>
      <c r="N222" s="138" t="s">
        <v>37</v>
      </c>
      <c r="P222" s="174">
        <f t="shared" si="46"/>
        <v>0</v>
      </c>
      <c r="Q222" s="174">
        <v>0</v>
      </c>
      <c r="R222" s="174">
        <f t="shared" si="47"/>
        <v>0</v>
      </c>
      <c r="S222" s="174">
        <v>0</v>
      </c>
      <c r="T222" s="175">
        <f t="shared" si="48"/>
        <v>0</v>
      </c>
      <c r="AR222" s="176" t="s">
        <v>220</v>
      </c>
      <c r="AT222" s="176" t="s">
        <v>216</v>
      </c>
      <c r="AU222" s="176" t="s">
        <v>77</v>
      </c>
      <c r="AY222" s="17" t="s">
        <v>214</v>
      </c>
      <c r="BE222" s="104">
        <f t="shared" si="49"/>
        <v>0</v>
      </c>
      <c r="BF222" s="104">
        <f t="shared" si="50"/>
        <v>0</v>
      </c>
      <c r="BG222" s="104">
        <f t="shared" si="51"/>
        <v>0</v>
      </c>
      <c r="BH222" s="104">
        <f t="shared" si="52"/>
        <v>0</v>
      </c>
      <c r="BI222" s="104">
        <f t="shared" si="53"/>
        <v>0</v>
      </c>
      <c r="BJ222" s="17" t="s">
        <v>83</v>
      </c>
      <c r="BK222" s="177">
        <f t="shared" si="54"/>
        <v>0</v>
      </c>
      <c r="BL222" s="17" t="s">
        <v>220</v>
      </c>
      <c r="BM222" s="176" t="s">
        <v>1259</v>
      </c>
    </row>
    <row r="223" spans="2:65" s="1" customFormat="1" ht="16.5" customHeight="1" x14ac:dyDescent="0.2">
      <c r="B223" s="139"/>
      <c r="C223" s="166" t="s">
        <v>976</v>
      </c>
      <c r="D223" s="166" t="s">
        <v>216</v>
      </c>
      <c r="E223" s="167" t="s">
        <v>3761</v>
      </c>
      <c r="F223" s="168" t="s">
        <v>3762</v>
      </c>
      <c r="G223" s="169" t="s">
        <v>1339</v>
      </c>
      <c r="H223" s="170">
        <v>50</v>
      </c>
      <c r="I223" s="171"/>
      <c r="J223" s="170">
        <f t="shared" si="45"/>
        <v>0</v>
      </c>
      <c r="K223" s="172"/>
      <c r="L223" s="34"/>
      <c r="M223" s="173" t="s">
        <v>1</v>
      </c>
      <c r="N223" s="138" t="s">
        <v>37</v>
      </c>
      <c r="P223" s="174">
        <f t="shared" si="46"/>
        <v>0</v>
      </c>
      <c r="Q223" s="174">
        <v>0</v>
      </c>
      <c r="R223" s="174">
        <f t="shared" si="47"/>
        <v>0</v>
      </c>
      <c r="S223" s="174">
        <v>0</v>
      </c>
      <c r="T223" s="175">
        <f t="shared" si="48"/>
        <v>0</v>
      </c>
      <c r="AR223" s="176" t="s">
        <v>220</v>
      </c>
      <c r="AT223" s="176" t="s">
        <v>216</v>
      </c>
      <c r="AU223" s="176" t="s">
        <v>77</v>
      </c>
      <c r="AY223" s="17" t="s">
        <v>214</v>
      </c>
      <c r="BE223" s="104">
        <f t="shared" si="49"/>
        <v>0</v>
      </c>
      <c r="BF223" s="104">
        <f t="shared" si="50"/>
        <v>0</v>
      </c>
      <c r="BG223" s="104">
        <f t="shared" si="51"/>
        <v>0</v>
      </c>
      <c r="BH223" s="104">
        <f t="shared" si="52"/>
        <v>0</v>
      </c>
      <c r="BI223" s="104">
        <f t="shared" si="53"/>
        <v>0</v>
      </c>
      <c r="BJ223" s="17" t="s">
        <v>83</v>
      </c>
      <c r="BK223" s="177">
        <f t="shared" si="54"/>
        <v>0</v>
      </c>
      <c r="BL223" s="17" t="s">
        <v>220</v>
      </c>
      <c r="BM223" s="176" t="s">
        <v>1286</v>
      </c>
    </row>
    <row r="224" spans="2:65" s="1" customFormat="1" ht="24.15" customHeight="1" x14ac:dyDescent="0.2">
      <c r="B224" s="139"/>
      <c r="C224" s="166" t="s">
        <v>980</v>
      </c>
      <c r="D224" s="166" t="s">
        <v>216</v>
      </c>
      <c r="E224" s="167" t="s">
        <v>3763</v>
      </c>
      <c r="F224" s="168" t="s">
        <v>3764</v>
      </c>
      <c r="G224" s="169" t="s">
        <v>516</v>
      </c>
      <c r="H224" s="170">
        <v>8</v>
      </c>
      <c r="I224" s="171"/>
      <c r="J224" s="170">
        <f t="shared" si="45"/>
        <v>0</v>
      </c>
      <c r="K224" s="172"/>
      <c r="L224" s="34"/>
      <c r="M224" s="173" t="s">
        <v>1</v>
      </c>
      <c r="N224" s="138" t="s">
        <v>37</v>
      </c>
      <c r="P224" s="174">
        <f t="shared" si="46"/>
        <v>0</v>
      </c>
      <c r="Q224" s="174">
        <v>0</v>
      </c>
      <c r="R224" s="174">
        <f t="shared" si="47"/>
        <v>0</v>
      </c>
      <c r="S224" s="174">
        <v>0</v>
      </c>
      <c r="T224" s="175">
        <f t="shared" si="48"/>
        <v>0</v>
      </c>
      <c r="AR224" s="176" t="s">
        <v>220</v>
      </c>
      <c r="AT224" s="176" t="s">
        <v>216</v>
      </c>
      <c r="AU224" s="176" t="s">
        <v>77</v>
      </c>
      <c r="AY224" s="17" t="s">
        <v>214</v>
      </c>
      <c r="BE224" s="104">
        <f t="shared" si="49"/>
        <v>0</v>
      </c>
      <c r="BF224" s="104">
        <f t="shared" si="50"/>
        <v>0</v>
      </c>
      <c r="BG224" s="104">
        <f t="shared" si="51"/>
        <v>0</v>
      </c>
      <c r="BH224" s="104">
        <f t="shared" si="52"/>
        <v>0</v>
      </c>
      <c r="BI224" s="104">
        <f t="shared" si="53"/>
        <v>0</v>
      </c>
      <c r="BJ224" s="17" t="s">
        <v>83</v>
      </c>
      <c r="BK224" s="177">
        <f t="shared" si="54"/>
        <v>0</v>
      </c>
      <c r="BL224" s="17" t="s">
        <v>220</v>
      </c>
      <c r="BM224" s="176" t="s">
        <v>117</v>
      </c>
    </row>
    <row r="225" spans="2:65" s="1" customFormat="1" ht="21.75" customHeight="1" x14ac:dyDescent="0.2">
      <c r="B225" s="139"/>
      <c r="C225" s="166" t="s">
        <v>984</v>
      </c>
      <c r="D225" s="166" t="s">
        <v>216</v>
      </c>
      <c r="E225" s="167" t="s">
        <v>3765</v>
      </c>
      <c r="F225" s="168" t="s">
        <v>3766</v>
      </c>
      <c r="G225" s="169" t="s">
        <v>516</v>
      </c>
      <c r="H225" s="170">
        <v>14</v>
      </c>
      <c r="I225" s="171"/>
      <c r="J225" s="170">
        <f t="shared" si="45"/>
        <v>0</v>
      </c>
      <c r="K225" s="172"/>
      <c r="L225" s="34"/>
      <c r="M225" s="173" t="s">
        <v>1</v>
      </c>
      <c r="N225" s="138" t="s">
        <v>37</v>
      </c>
      <c r="P225" s="174">
        <f t="shared" si="46"/>
        <v>0</v>
      </c>
      <c r="Q225" s="174">
        <v>0</v>
      </c>
      <c r="R225" s="174">
        <f t="shared" si="47"/>
        <v>0</v>
      </c>
      <c r="S225" s="174">
        <v>0</v>
      </c>
      <c r="T225" s="175">
        <f t="shared" si="48"/>
        <v>0</v>
      </c>
      <c r="AR225" s="176" t="s">
        <v>220</v>
      </c>
      <c r="AT225" s="176" t="s">
        <v>216</v>
      </c>
      <c r="AU225" s="176" t="s">
        <v>77</v>
      </c>
      <c r="AY225" s="17" t="s">
        <v>214</v>
      </c>
      <c r="BE225" s="104">
        <f t="shared" si="49"/>
        <v>0</v>
      </c>
      <c r="BF225" s="104">
        <f t="shared" si="50"/>
        <v>0</v>
      </c>
      <c r="BG225" s="104">
        <f t="shared" si="51"/>
        <v>0</v>
      </c>
      <c r="BH225" s="104">
        <f t="shared" si="52"/>
        <v>0</v>
      </c>
      <c r="BI225" s="104">
        <f t="shared" si="53"/>
        <v>0</v>
      </c>
      <c r="BJ225" s="17" t="s">
        <v>83</v>
      </c>
      <c r="BK225" s="177">
        <f t="shared" si="54"/>
        <v>0</v>
      </c>
      <c r="BL225" s="17" t="s">
        <v>220</v>
      </c>
      <c r="BM225" s="176" t="s">
        <v>3767</v>
      </c>
    </row>
    <row r="226" spans="2:65" s="1" customFormat="1" ht="16.5" customHeight="1" x14ac:dyDescent="0.2">
      <c r="B226" s="139"/>
      <c r="C226" s="166" t="s">
        <v>988</v>
      </c>
      <c r="D226" s="166" t="s">
        <v>216</v>
      </c>
      <c r="E226" s="167" t="s">
        <v>3768</v>
      </c>
      <c r="F226" s="168" t="s">
        <v>3769</v>
      </c>
      <c r="G226" s="169" t="s">
        <v>1339</v>
      </c>
      <c r="H226" s="170">
        <v>50</v>
      </c>
      <c r="I226" s="171"/>
      <c r="J226" s="170">
        <f t="shared" si="45"/>
        <v>0</v>
      </c>
      <c r="K226" s="172"/>
      <c r="L226" s="34"/>
      <c r="M226" s="173" t="s">
        <v>1</v>
      </c>
      <c r="N226" s="138" t="s">
        <v>37</v>
      </c>
      <c r="P226" s="174">
        <f t="shared" si="46"/>
        <v>0</v>
      </c>
      <c r="Q226" s="174">
        <v>0</v>
      </c>
      <c r="R226" s="174">
        <f t="shared" si="47"/>
        <v>0</v>
      </c>
      <c r="S226" s="174">
        <v>0</v>
      </c>
      <c r="T226" s="175">
        <f t="shared" si="48"/>
        <v>0</v>
      </c>
      <c r="AR226" s="176" t="s">
        <v>220</v>
      </c>
      <c r="AT226" s="176" t="s">
        <v>216</v>
      </c>
      <c r="AU226" s="176" t="s">
        <v>77</v>
      </c>
      <c r="AY226" s="17" t="s">
        <v>214</v>
      </c>
      <c r="BE226" s="104">
        <f t="shared" si="49"/>
        <v>0</v>
      </c>
      <c r="BF226" s="104">
        <f t="shared" si="50"/>
        <v>0</v>
      </c>
      <c r="BG226" s="104">
        <f t="shared" si="51"/>
        <v>0</v>
      </c>
      <c r="BH226" s="104">
        <f t="shared" si="52"/>
        <v>0</v>
      </c>
      <c r="BI226" s="104">
        <f t="shared" si="53"/>
        <v>0</v>
      </c>
      <c r="BJ226" s="17" t="s">
        <v>83</v>
      </c>
      <c r="BK226" s="177">
        <f t="shared" si="54"/>
        <v>0</v>
      </c>
      <c r="BL226" s="17" t="s">
        <v>220</v>
      </c>
      <c r="BM226" s="176" t="s">
        <v>1303</v>
      </c>
    </row>
    <row r="227" spans="2:65" s="1" customFormat="1" ht="16.5" customHeight="1" x14ac:dyDescent="0.2">
      <c r="B227" s="139"/>
      <c r="C227" s="166" t="s">
        <v>992</v>
      </c>
      <c r="D227" s="166" t="s">
        <v>216</v>
      </c>
      <c r="E227" s="167" t="s">
        <v>3770</v>
      </c>
      <c r="F227" s="168" t="s">
        <v>3771</v>
      </c>
      <c r="G227" s="169" t="s">
        <v>1339</v>
      </c>
      <c r="H227" s="170">
        <v>100</v>
      </c>
      <c r="I227" s="171"/>
      <c r="J227" s="170">
        <f t="shared" si="45"/>
        <v>0</v>
      </c>
      <c r="K227" s="172"/>
      <c r="L227" s="34"/>
      <c r="M227" s="173" t="s">
        <v>1</v>
      </c>
      <c r="N227" s="138" t="s">
        <v>37</v>
      </c>
      <c r="P227" s="174">
        <f t="shared" si="46"/>
        <v>0</v>
      </c>
      <c r="Q227" s="174">
        <v>0</v>
      </c>
      <c r="R227" s="174">
        <f t="shared" si="47"/>
        <v>0</v>
      </c>
      <c r="S227" s="174">
        <v>0</v>
      </c>
      <c r="T227" s="175">
        <f t="shared" si="48"/>
        <v>0</v>
      </c>
      <c r="AR227" s="176" t="s">
        <v>220</v>
      </c>
      <c r="AT227" s="176" t="s">
        <v>216</v>
      </c>
      <c r="AU227" s="176" t="s">
        <v>77</v>
      </c>
      <c r="AY227" s="17" t="s">
        <v>214</v>
      </c>
      <c r="BE227" s="104">
        <f t="shared" si="49"/>
        <v>0</v>
      </c>
      <c r="BF227" s="104">
        <f t="shared" si="50"/>
        <v>0</v>
      </c>
      <c r="BG227" s="104">
        <f t="shared" si="51"/>
        <v>0</v>
      </c>
      <c r="BH227" s="104">
        <f t="shared" si="52"/>
        <v>0</v>
      </c>
      <c r="BI227" s="104">
        <f t="shared" si="53"/>
        <v>0</v>
      </c>
      <c r="BJ227" s="17" t="s">
        <v>83</v>
      </c>
      <c r="BK227" s="177">
        <f t="shared" si="54"/>
        <v>0</v>
      </c>
      <c r="BL227" s="17" t="s">
        <v>220</v>
      </c>
      <c r="BM227" s="176" t="s">
        <v>1314</v>
      </c>
    </row>
    <row r="228" spans="2:65" s="1" customFormat="1" ht="16.5" customHeight="1" x14ac:dyDescent="0.2">
      <c r="B228" s="139"/>
      <c r="C228" s="166" t="s">
        <v>996</v>
      </c>
      <c r="D228" s="166" t="s">
        <v>216</v>
      </c>
      <c r="E228" s="167" t="s">
        <v>3772</v>
      </c>
      <c r="F228" s="168" t="s">
        <v>3773</v>
      </c>
      <c r="G228" s="169" t="s">
        <v>1339</v>
      </c>
      <c r="H228" s="170">
        <v>100</v>
      </c>
      <c r="I228" s="171"/>
      <c r="J228" s="170">
        <f t="shared" si="45"/>
        <v>0</v>
      </c>
      <c r="K228" s="172"/>
      <c r="L228" s="34"/>
      <c r="M228" s="173" t="s">
        <v>1</v>
      </c>
      <c r="N228" s="138" t="s">
        <v>37</v>
      </c>
      <c r="P228" s="174">
        <f t="shared" si="46"/>
        <v>0</v>
      </c>
      <c r="Q228" s="174">
        <v>0</v>
      </c>
      <c r="R228" s="174">
        <f t="shared" si="47"/>
        <v>0</v>
      </c>
      <c r="S228" s="174">
        <v>0</v>
      </c>
      <c r="T228" s="175">
        <f t="shared" si="48"/>
        <v>0</v>
      </c>
      <c r="AR228" s="176" t="s">
        <v>220</v>
      </c>
      <c r="AT228" s="176" t="s">
        <v>216</v>
      </c>
      <c r="AU228" s="176" t="s">
        <v>77</v>
      </c>
      <c r="AY228" s="17" t="s">
        <v>214</v>
      </c>
      <c r="BE228" s="104">
        <f t="shared" si="49"/>
        <v>0</v>
      </c>
      <c r="BF228" s="104">
        <f t="shared" si="50"/>
        <v>0</v>
      </c>
      <c r="BG228" s="104">
        <f t="shared" si="51"/>
        <v>0</v>
      </c>
      <c r="BH228" s="104">
        <f t="shared" si="52"/>
        <v>0</v>
      </c>
      <c r="BI228" s="104">
        <f t="shared" si="53"/>
        <v>0</v>
      </c>
      <c r="BJ228" s="17" t="s">
        <v>83</v>
      </c>
      <c r="BK228" s="177">
        <f t="shared" si="54"/>
        <v>0</v>
      </c>
      <c r="BL228" s="17" t="s">
        <v>220</v>
      </c>
      <c r="BM228" s="176" t="s">
        <v>1321</v>
      </c>
    </row>
    <row r="229" spans="2:65" s="1" customFormat="1" ht="16.5" customHeight="1" x14ac:dyDescent="0.2">
      <c r="B229" s="139"/>
      <c r="C229" s="166" t="s">
        <v>1000</v>
      </c>
      <c r="D229" s="166" t="s">
        <v>216</v>
      </c>
      <c r="E229" s="167" t="s">
        <v>3774</v>
      </c>
      <c r="F229" s="168" t="s">
        <v>3775</v>
      </c>
      <c r="G229" s="169" t="s">
        <v>1339</v>
      </c>
      <c r="H229" s="170">
        <v>150</v>
      </c>
      <c r="I229" s="171"/>
      <c r="J229" s="170">
        <f t="shared" si="45"/>
        <v>0</v>
      </c>
      <c r="K229" s="172"/>
      <c r="L229" s="34"/>
      <c r="M229" s="173" t="s">
        <v>1</v>
      </c>
      <c r="N229" s="138" t="s">
        <v>37</v>
      </c>
      <c r="P229" s="174">
        <f t="shared" si="46"/>
        <v>0</v>
      </c>
      <c r="Q229" s="174">
        <v>0</v>
      </c>
      <c r="R229" s="174">
        <f t="shared" si="47"/>
        <v>0</v>
      </c>
      <c r="S229" s="174">
        <v>0</v>
      </c>
      <c r="T229" s="175">
        <f t="shared" si="48"/>
        <v>0</v>
      </c>
      <c r="AR229" s="176" t="s">
        <v>220</v>
      </c>
      <c r="AT229" s="176" t="s">
        <v>216</v>
      </c>
      <c r="AU229" s="176" t="s">
        <v>77</v>
      </c>
      <c r="AY229" s="17" t="s">
        <v>214</v>
      </c>
      <c r="BE229" s="104">
        <f t="shared" si="49"/>
        <v>0</v>
      </c>
      <c r="BF229" s="104">
        <f t="shared" si="50"/>
        <v>0</v>
      </c>
      <c r="BG229" s="104">
        <f t="shared" si="51"/>
        <v>0</v>
      </c>
      <c r="BH229" s="104">
        <f t="shared" si="52"/>
        <v>0</v>
      </c>
      <c r="BI229" s="104">
        <f t="shared" si="53"/>
        <v>0</v>
      </c>
      <c r="BJ229" s="17" t="s">
        <v>83</v>
      </c>
      <c r="BK229" s="177">
        <f t="shared" si="54"/>
        <v>0</v>
      </c>
      <c r="BL229" s="17" t="s">
        <v>220</v>
      </c>
      <c r="BM229" s="176" t="s">
        <v>1331</v>
      </c>
    </row>
    <row r="230" spans="2:65" s="1" customFormat="1" ht="16.5" customHeight="1" x14ac:dyDescent="0.2">
      <c r="B230" s="139"/>
      <c r="C230" s="166" t="s">
        <v>1004</v>
      </c>
      <c r="D230" s="166" t="s">
        <v>216</v>
      </c>
      <c r="E230" s="167" t="s">
        <v>3776</v>
      </c>
      <c r="F230" s="168" t="s">
        <v>3777</v>
      </c>
      <c r="G230" s="169" t="s">
        <v>1339</v>
      </c>
      <c r="H230" s="170">
        <v>1</v>
      </c>
      <c r="I230" s="171"/>
      <c r="J230" s="170">
        <f t="shared" si="45"/>
        <v>0</v>
      </c>
      <c r="K230" s="172"/>
      <c r="L230" s="34"/>
      <c r="M230" s="173" t="s">
        <v>1</v>
      </c>
      <c r="N230" s="138" t="s">
        <v>37</v>
      </c>
      <c r="P230" s="174">
        <f t="shared" si="46"/>
        <v>0</v>
      </c>
      <c r="Q230" s="174">
        <v>0</v>
      </c>
      <c r="R230" s="174">
        <f t="shared" si="47"/>
        <v>0</v>
      </c>
      <c r="S230" s="174">
        <v>0</v>
      </c>
      <c r="T230" s="175">
        <f t="shared" si="48"/>
        <v>0</v>
      </c>
      <c r="AR230" s="176" t="s">
        <v>220</v>
      </c>
      <c r="AT230" s="176" t="s">
        <v>216</v>
      </c>
      <c r="AU230" s="176" t="s">
        <v>77</v>
      </c>
      <c r="AY230" s="17" t="s">
        <v>214</v>
      </c>
      <c r="BE230" s="104">
        <f t="shared" si="49"/>
        <v>0</v>
      </c>
      <c r="BF230" s="104">
        <f t="shared" si="50"/>
        <v>0</v>
      </c>
      <c r="BG230" s="104">
        <f t="shared" si="51"/>
        <v>0</v>
      </c>
      <c r="BH230" s="104">
        <f t="shared" si="52"/>
        <v>0</v>
      </c>
      <c r="BI230" s="104">
        <f t="shared" si="53"/>
        <v>0</v>
      </c>
      <c r="BJ230" s="17" t="s">
        <v>83</v>
      </c>
      <c r="BK230" s="177">
        <f t="shared" si="54"/>
        <v>0</v>
      </c>
      <c r="BL230" s="17" t="s">
        <v>220</v>
      </c>
      <c r="BM230" s="176" t="s">
        <v>1345</v>
      </c>
    </row>
    <row r="231" spans="2:65" s="1" customFormat="1" ht="16.5" customHeight="1" x14ac:dyDescent="0.2">
      <c r="B231" s="139"/>
      <c r="C231" s="166" t="s">
        <v>1008</v>
      </c>
      <c r="D231" s="166" t="s">
        <v>216</v>
      </c>
      <c r="E231" s="167" t="s">
        <v>3778</v>
      </c>
      <c r="F231" s="168" t="s">
        <v>3779</v>
      </c>
      <c r="G231" s="169" t="s">
        <v>1339</v>
      </c>
      <c r="H231" s="170">
        <v>1100</v>
      </c>
      <c r="I231" s="171"/>
      <c r="J231" s="170">
        <f t="shared" si="45"/>
        <v>0</v>
      </c>
      <c r="K231" s="172"/>
      <c r="L231" s="34"/>
      <c r="M231" s="173" t="s">
        <v>1</v>
      </c>
      <c r="N231" s="138" t="s">
        <v>37</v>
      </c>
      <c r="P231" s="174">
        <f t="shared" si="46"/>
        <v>0</v>
      </c>
      <c r="Q231" s="174">
        <v>0</v>
      </c>
      <c r="R231" s="174">
        <f t="shared" si="47"/>
        <v>0</v>
      </c>
      <c r="S231" s="174">
        <v>0</v>
      </c>
      <c r="T231" s="175">
        <f t="shared" si="48"/>
        <v>0</v>
      </c>
      <c r="AR231" s="176" t="s">
        <v>220</v>
      </c>
      <c r="AT231" s="176" t="s">
        <v>216</v>
      </c>
      <c r="AU231" s="176" t="s">
        <v>77</v>
      </c>
      <c r="AY231" s="17" t="s">
        <v>214</v>
      </c>
      <c r="BE231" s="104">
        <f t="shared" si="49"/>
        <v>0</v>
      </c>
      <c r="BF231" s="104">
        <f t="shared" si="50"/>
        <v>0</v>
      </c>
      <c r="BG231" s="104">
        <f t="shared" si="51"/>
        <v>0</v>
      </c>
      <c r="BH231" s="104">
        <f t="shared" si="52"/>
        <v>0</v>
      </c>
      <c r="BI231" s="104">
        <f t="shared" si="53"/>
        <v>0</v>
      </c>
      <c r="BJ231" s="17" t="s">
        <v>83</v>
      </c>
      <c r="BK231" s="177">
        <f t="shared" si="54"/>
        <v>0</v>
      </c>
      <c r="BL231" s="17" t="s">
        <v>220</v>
      </c>
      <c r="BM231" s="176" t="s">
        <v>1371</v>
      </c>
    </row>
    <row r="232" spans="2:65" s="1" customFormat="1" ht="16.5" customHeight="1" x14ac:dyDescent="0.2">
      <c r="B232" s="139"/>
      <c r="C232" s="166" t="s">
        <v>1012</v>
      </c>
      <c r="D232" s="166" t="s">
        <v>216</v>
      </c>
      <c r="E232" s="167" t="s">
        <v>3780</v>
      </c>
      <c r="F232" s="168" t="s">
        <v>3781</v>
      </c>
      <c r="G232" s="169" t="s">
        <v>1339</v>
      </c>
      <c r="H232" s="170">
        <v>90</v>
      </c>
      <c r="I232" s="171"/>
      <c r="J232" s="170">
        <f t="shared" si="45"/>
        <v>0</v>
      </c>
      <c r="K232" s="172"/>
      <c r="L232" s="34"/>
      <c r="M232" s="173" t="s">
        <v>1</v>
      </c>
      <c r="N232" s="138" t="s">
        <v>37</v>
      </c>
      <c r="P232" s="174">
        <f t="shared" si="46"/>
        <v>0</v>
      </c>
      <c r="Q232" s="174">
        <v>0</v>
      </c>
      <c r="R232" s="174">
        <f t="shared" si="47"/>
        <v>0</v>
      </c>
      <c r="S232" s="174">
        <v>0</v>
      </c>
      <c r="T232" s="175">
        <f t="shared" si="48"/>
        <v>0</v>
      </c>
      <c r="AR232" s="176" t="s">
        <v>220</v>
      </c>
      <c r="AT232" s="176" t="s">
        <v>216</v>
      </c>
      <c r="AU232" s="176" t="s">
        <v>77</v>
      </c>
      <c r="AY232" s="17" t="s">
        <v>214</v>
      </c>
      <c r="BE232" s="104">
        <f t="shared" si="49"/>
        <v>0</v>
      </c>
      <c r="BF232" s="104">
        <f t="shared" si="50"/>
        <v>0</v>
      </c>
      <c r="BG232" s="104">
        <f t="shared" si="51"/>
        <v>0</v>
      </c>
      <c r="BH232" s="104">
        <f t="shared" si="52"/>
        <v>0</v>
      </c>
      <c r="BI232" s="104">
        <f t="shared" si="53"/>
        <v>0</v>
      </c>
      <c r="BJ232" s="17" t="s">
        <v>83</v>
      </c>
      <c r="BK232" s="177">
        <f t="shared" si="54"/>
        <v>0</v>
      </c>
      <c r="BL232" s="17" t="s">
        <v>220</v>
      </c>
      <c r="BM232" s="176" t="s">
        <v>1381</v>
      </c>
    </row>
    <row r="233" spans="2:65" s="1" customFormat="1" ht="16.5" customHeight="1" x14ac:dyDescent="0.2">
      <c r="B233" s="139"/>
      <c r="C233" s="166" t="s">
        <v>1019</v>
      </c>
      <c r="D233" s="166" t="s">
        <v>216</v>
      </c>
      <c r="E233" s="167" t="s">
        <v>3782</v>
      </c>
      <c r="F233" s="168" t="s">
        <v>3783</v>
      </c>
      <c r="G233" s="169" t="s">
        <v>1339</v>
      </c>
      <c r="H233" s="170">
        <v>300</v>
      </c>
      <c r="I233" s="171"/>
      <c r="J233" s="170">
        <f t="shared" si="45"/>
        <v>0</v>
      </c>
      <c r="K233" s="172"/>
      <c r="L233" s="34"/>
      <c r="M233" s="173" t="s">
        <v>1</v>
      </c>
      <c r="N233" s="138" t="s">
        <v>37</v>
      </c>
      <c r="P233" s="174">
        <f t="shared" si="46"/>
        <v>0</v>
      </c>
      <c r="Q233" s="174">
        <v>0</v>
      </c>
      <c r="R233" s="174">
        <f t="shared" si="47"/>
        <v>0</v>
      </c>
      <c r="S233" s="174">
        <v>0</v>
      </c>
      <c r="T233" s="175">
        <f t="shared" si="48"/>
        <v>0</v>
      </c>
      <c r="AR233" s="176" t="s">
        <v>220</v>
      </c>
      <c r="AT233" s="176" t="s">
        <v>216</v>
      </c>
      <c r="AU233" s="176" t="s">
        <v>77</v>
      </c>
      <c r="AY233" s="17" t="s">
        <v>214</v>
      </c>
      <c r="BE233" s="104">
        <f t="shared" si="49"/>
        <v>0</v>
      </c>
      <c r="BF233" s="104">
        <f t="shared" si="50"/>
        <v>0</v>
      </c>
      <c r="BG233" s="104">
        <f t="shared" si="51"/>
        <v>0</v>
      </c>
      <c r="BH233" s="104">
        <f t="shared" si="52"/>
        <v>0</v>
      </c>
      <c r="BI233" s="104">
        <f t="shared" si="53"/>
        <v>0</v>
      </c>
      <c r="BJ233" s="17" t="s">
        <v>83</v>
      </c>
      <c r="BK233" s="177">
        <f t="shared" si="54"/>
        <v>0</v>
      </c>
      <c r="BL233" s="17" t="s">
        <v>220</v>
      </c>
      <c r="BM233" s="176" t="s">
        <v>1389</v>
      </c>
    </row>
    <row r="234" spans="2:65" s="1" customFormat="1" ht="16.5" customHeight="1" x14ac:dyDescent="0.2">
      <c r="B234" s="139"/>
      <c r="C234" s="166" t="s">
        <v>1028</v>
      </c>
      <c r="D234" s="166" t="s">
        <v>216</v>
      </c>
      <c r="E234" s="167" t="s">
        <v>3784</v>
      </c>
      <c r="F234" s="168" t="s">
        <v>3785</v>
      </c>
      <c r="G234" s="169" t="s">
        <v>1339</v>
      </c>
      <c r="H234" s="170">
        <v>100</v>
      </c>
      <c r="I234" s="171"/>
      <c r="J234" s="170">
        <f t="shared" si="45"/>
        <v>0</v>
      </c>
      <c r="K234" s="172"/>
      <c r="L234" s="34"/>
      <c r="M234" s="173" t="s">
        <v>1</v>
      </c>
      <c r="N234" s="138" t="s">
        <v>37</v>
      </c>
      <c r="P234" s="174">
        <f t="shared" si="46"/>
        <v>0</v>
      </c>
      <c r="Q234" s="174">
        <v>0</v>
      </c>
      <c r="R234" s="174">
        <f t="shared" si="47"/>
        <v>0</v>
      </c>
      <c r="S234" s="174">
        <v>0</v>
      </c>
      <c r="T234" s="175">
        <f t="shared" si="48"/>
        <v>0</v>
      </c>
      <c r="AR234" s="176" t="s">
        <v>220</v>
      </c>
      <c r="AT234" s="176" t="s">
        <v>216</v>
      </c>
      <c r="AU234" s="176" t="s">
        <v>77</v>
      </c>
      <c r="AY234" s="17" t="s">
        <v>214</v>
      </c>
      <c r="BE234" s="104">
        <f t="shared" si="49"/>
        <v>0</v>
      </c>
      <c r="BF234" s="104">
        <f t="shared" si="50"/>
        <v>0</v>
      </c>
      <c r="BG234" s="104">
        <f t="shared" si="51"/>
        <v>0</v>
      </c>
      <c r="BH234" s="104">
        <f t="shared" si="52"/>
        <v>0</v>
      </c>
      <c r="BI234" s="104">
        <f t="shared" si="53"/>
        <v>0</v>
      </c>
      <c r="BJ234" s="17" t="s">
        <v>83</v>
      </c>
      <c r="BK234" s="177">
        <f t="shared" si="54"/>
        <v>0</v>
      </c>
      <c r="BL234" s="17" t="s">
        <v>220</v>
      </c>
      <c r="BM234" s="176" t="s">
        <v>1397</v>
      </c>
    </row>
    <row r="235" spans="2:65" s="1" customFormat="1" ht="16.5" customHeight="1" x14ac:dyDescent="0.2">
      <c r="B235" s="139"/>
      <c r="C235" s="166" t="s">
        <v>1035</v>
      </c>
      <c r="D235" s="166" t="s">
        <v>216</v>
      </c>
      <c r="E235" s="167" t="s">
        <v>3786</v>
      </c>
      <c r="F235" s="168" t="s">
        <v>3787</v>
      </c>
      <c r="G235" s="169" t="s">
        <v>1465</v>
      </c>
      <c r="H235" s="170">
        <v>400</v>
      </c>
      <c r="I235" s="171"/>
      <c r="J235" s="170">
        <f t="shared" si="45"/>
        <v>0</v>
      </c>
      <c r="K235" s="172"/>
      <c r="L235" s="34"/>
      <c r="M235" s="173" t="s">
        <v>1</v>
      </c>
      <c r="N235" s="138" t="s">
        <v>37</v>
      </c>
      <c r="P235" s="174">
        <f t="shared" si="46"/>
        <v>0</v>
      </c>
      <c r="Q235" s="174">
        <v>0</v>
      </c>
      <c r="R235" s="174">
        <f t="shared" si="47"/>
        <v>0</v>
      </c>
      <c r="S235" s="174">
        <v>0</v>
      </c>
      <c r="T235" s="175">
        <f t="shared" si="48"/>
        <v>0</v>
      </c>
      <c r="AR235" s="176" t="s">
        <v>220</v>
      </c>
      <c r="AT235" s="176" t="s">
        <v>216</v>
      </c>
      <c r="AU235" s="176" t="s">
        <v>77</v>
      </c>
      <c r="AY235" s="17" t="s">
        <v>214</v>
      </c>
      <c r="BE235" s="104">
        <f t="shared" si="49"/>
        <v>0</v>
      </c>
      <c r="BF235" s="104">
        <f t="shared" si="50"/>
        <v>0</v>
      </c>
      <c r="BG235" s="104">
        <f t="shared" si="51"/>
        <v>0</v>
      </c>
      <c r="BH235" s="104">
        <f t="shared" si="52"/>
        <v>0</v>
      </c>
      <c r="BI235" s="104">
        <f t="shared" si="53"/>
        <v>0</v>
      </c>
      <c r="BJ235" s="17" t="s">
        <v>83</v>
      </c>
      <c r="BK235" s="177">
        <f t="shared" si="54"/>
        <v>0</v>
      </c>
      <c r="BL235" s="17" t="s">
        <v>220</v>
      </c>
      <c r="BM235" s="176" t="s">
        <v>1405</v>
      </c>
    </row>
    <row r="236" spans="2:65" s="1" customFormat="1" ht="16.5" customHeight="1" x14ac:dyDescent="0.2">
      <c r="B236" s="139"/>
      <c r="C236" s="166" t="s">
        <v>1041</v>
      </c>
      <c r="D236" s="166" t="s">
        <v>216</v>
      </c>
      <c r="E236" s="167" t="s">
        <v>3788</v>
      </c>
      <c r="F236" s="168" t="s">
        <v>3789</v>
      </c>
      <c r="G236" s="169" t="s">
        <v>516</v>
      </c>
      <c r="H236" s="170">
        <v>15</v>
      </c>
      <c r="I236" s="171"/>
      <c r="J236" s="170">
        <f t="shared" si="45"/>
        <v>0</v>
      </c>
      <c r="K236" s="172"/>
      <c r="L236" s="34"/>
      <c r="M236" s="173" t="s">
        <v>1</v>
      </c>
      <c r="N236" s="138" t="s">
        <v>37</v>
      </c>
      <c r="P236" s="174">
        <f t="shared" si="46"/>
        <v>0</v>
      </c>
      <c r="Q236" s="174">
        <v>0</v>
      </c>
      <c r="R236" s="174">
        <f t="shared" si="47"/>
        <v>0</v>
      </c>
      <c r="S236" s="174">
        <v>0</v>
      </c>
      <c r="T236" s="175">
        <f t="shared" si="48"/>
        <v>0</v>
      </c>
      <c r="AR236" s="176" t="s">
        <v>220</v>
      </c>
      <c r="AT236" s="176" t="s">
        <v>216</v>
      </c>
      <c r="AU236" s="176" t="s">
        <v>77</v>
      </c>
      <c r="AY236" s="17" t="s">
        <v>214</v>
      </c>
      <c r="BE236" s="104">
        <f t="shared" si="49"/>
        <v>0</v>
      </c>
      <c r="BF236" s="104">
        <f t="shared" si="50"/>
        <v>0</v>
      </c>
      <c r="BG236" s="104">
        <f t="shared" si="51"/>
        <v>0</v>
      </c>
      <c r="BH236" s="104">
        <f t="shared" si="52"/>
        <v>0</v>
      </c>
      <c r="BI236" s="104">
        <f t="shared" si="53"/>
        <v>0</v>
      </c>
      <c r="BJ236" s="17" t="s">
        <v>83</v>
      </c>
      <c r="BK236" s="177">
        <f t="shared" si="54"/>
        <v>0</v>
      </c>
      <c r="BL236" s="17" t="s">
        <v>220</v>
      </c>
      <c r="BM236" s="176" t="s">
        <v>3790</v>
      </c>
    </row>
    <row r="237" spans="2:65" s="11" customFormat="1" ht="25.95" customHeight="1" x14ac:dyDescent="0.25">
      <c r="B237" s="154"/>
      <c r="D237" s="155" t="s">
        <v>70</v>
      </c>
      <c r="E237" s="156" t="s">
        <v>2551</v>
      </c>
      <c r="F237" s="156" t="s">
        <v>3791</v>
      </c>
      <c r="I237" s="157"/>
      <c r="J237" s="158">
        <f>BK237</f>
        <v>0</v>
      </c>
      <c r="L237" s="154"/>
      <c r="M237" s="159"/>
      <c r="P237" s="160">
        <f>SUM(P238:P256)</f>
        <v>0</v>
      </c>
      <c r="R237" s="160">
        <f>SUM(R238:R256)</f>
        <v>0</v>
      </c>
      <c r="T237" s="161">
        <f>SUM(T238:T256)</f>
        <v>0</v>
      </c>
      <c r="AR237" s="155" t="s">
        <v>77</v>
      </c>
      <c r="AT237" s="162" t="s">
        <v>70</v>
      </c>
      <c r="AU237" s="162" t="s">
        <v>71</v>
      </c>
      <c r="AY237" s="155" t="s">
        <v>214</v>
      </c>
      <c r="BK237" s="163">
        <f>SUM(BK238:BK256)</f>
        <v>0</v>
      </c>
    </row>
    <row r="238" spans="2:65" s="1" customFormat="1" ht="16.5" customHeight="1" x14ac:dyDescent="0.2">
      <c r="B238" s="139"/>
      <c r="C238" s="166" t="s">
        <v>1052</v>
      </c>
      <c r="D238" s="166" t="s">
        <v>216</v>
      </c>
      <c r="E238" s="167" t="s">
        <v>3792</v>
      </c>
      <c r="F238" s="168" t="s">
        <v>3793</v>
      </c>
      <c r="G238" s="169" t="s">
        <v>516</v>
      </c>
      <c r="H238" s="170">
        <v>1</v>
      </c>
      <c r="I238" s="171"/>
      <c r="J238" s="170">
        <f t="shared" ref="J238:J256" si="55">ROUND(I238*H238,3)</f>
        <v>0</v>
      </c>
      <c r="K238" s="172"/>
      <c r="L238" s="34"/>
      <c r="M238" s="173" t="s">
        <v>1</v>
      </c>
      <c r="N238" s="138" t="s">
        <v>37</v>
      </c>
      <c r="P238" s="174">
        <f t="shared" ref="P238:P256" si="56">O238*H238</f>
        <v>0</v>
      </c>
      <c r="Q238" s="174">
        <v>0</v>
      </c>
      <c r="R238" s="174">
        <f t="shared" ref="R238:R256" si="57">Q238*H238</f>
        <v>0</v>
      </c>
      <c r="S238" s="174">
        <v>0</v>
      </c>
      <c r="T238" s="175">
        <f t="shared" ref="T238:T256" si="58">S238*H238</f>
        <v>0</v>
      </c>
      <c r="AR238" s="176" t="s">
        <v>220</v>
      </c>
      <c r="AT238" s="176" t="s">
        <v>216</v>
      </c>
      <c r="AU238" s="176" t="s">
        <v>77</v>
      </c>
      <c r="AY238" s="17" t="s">
        <v>214</v>
      </c>
      <c r="BE238" s="104">
        <f t="shared" ref="BE238:BE256" si="59">IF(N238="základná",J238,0)</f>
        <v>0</v>
      </c>
      <c r="BF238" s="104">
        <f t="shared" ref="BF238:BF256" si="60">IF(N238="znížená",J238,0)</f>
        <v>0</v>
      </c>
      <c r="BG238" s="104">
        <f t="shared" ref="BG238:BG256" si="61">IF(N238="zákl. prenesená",J238,0)</f>
        <v>0</v>
      </c>
      <c r="BH238" s="104">
        <f t="shared" ref="BH238:BH256" si="62">IF(N238="zníž. prenesená",J238,0)</f>
        <v>0</v>
      </c>
      <c r="BI238" s="104">
        <f t="shared" ref="BI238:BI256" si="63">IF(N238="nulová",J238,0)</f>
        <v>0</v>
      </c>
      <c r="BJ238" s="17" t="s">
        <v>83</v>
      </c>
      <c r="BK238" s="177">
        <f t="shared" ref="BK238:BK256" si="64">ROUND(I238*H238,3)</f>
        <v>0</v>
      </c>
      <c r="BL238" s="17" t="s">
        <v>220</v>
      </c>
      <c r="BM238" s="176" t="s">
        <v>3794</v>
      </c>
    </row>
    <row r="239" spans="2:65" s="1" customFormat="1" ht="16.5" customHeight="1" x14ac:dyDescent="0.2">
      <c r="B239" s="139"/>
      <c r="C239" s="166" t="s">
        <v>1056</v>
      </c>
      <c r="D239" s="166" t="s">
        <v>216</v>
      </c>
      <c r="E239" s="167" t="s">
        <v>3795</v>
      </c>
      <c r="F239" s="168" t="s">
        <v>3796</v>
      </c>
      <c r="G239" s="169" t="s">
        <v>516</v>
      </c>
      <c r="H239" s="170">
        <v>1</v>
      </c>
      <c r="I239" s="171"/>
      <c r="J239" s="170">
        <f t="shared" si="55"/>
        <v>0</v>
      </c>
      <c r="K239" s="172"/>
      <c r="L239" s="34"/>
      <c r="M239" s="173" t="s">
        <v>1</v>
      </c>
      <c r="N239" s="138" t="s">
        <v>37</v>
      </c>
      <c r="P239" s="174">
        <f t="shared" si="56"/>
        <v>0</v>
      </c>
      <c r="Q239" s="174">
        <v>0</v>
      </c>
      <c r="R239" s="174">
        <f t="shared" si="57"/>
        <v>0</v>
      </c>
      <c r="S239" s="174">
        <v>0</v>
      </c>
      <c r="T239" s="175">
        <f t="shared" si="58"/>
        <v>0</v>
      </c>
      <c r="AR239" s="176" t="s">
        <v>220</v>
      </c>
      <c r="AT239" s="176" t="s">
        <v>216</v>
      </c>
      <c r="AU239" s="176" t="s">
        <v>77</v>
      </c>
      <c r="AY239" s="17" t="s">
        <v>214</v>
      </c>
      <c r="BE239" s="104">
        <f t="shared" si="59"/>
        <v>0</v>
      </c>
      <c r="BF239" s="104">
        <f t="shared" si="60"/>
        <v>0</v>
      </c>
      <c r="BG239" s="104">
        <f t="shared" si="61"/>
        <v>0</v>
      </c>
      <c r="BH239" s="104">
        <f t="shared" si="62"/>
        <v>0</v>
      </c>
      <c r="BI239" s="104">
        <f t="shared" si="63"/>
        <v>0</v>
      </c>
      <c r="BJ239" s="17" t="s">
        <v>83</v>
      </c>
      <c r="BK239" s="177">
        <f t="shared" si="64"/>
        <v>0</v>
      </c>
      <c r="BL239" s="17" t="s">
        <v>220</v>
      </c>
      <c r="BM239" s="176" t="s">
        <v>1413</v>
      </c>
    </row>
    <row r="240" spans="2:65" s="1" customFormat="1" ht="16.5" customHeight="1" x14ac:dyDescent="0.2">
      <c r="B240" s="139"/>
      <c r="C240" s="166" t="s">
        <v>1060</v>
      </c>
      <c r="D240" s="166" t="s">
        <v>216</v>
      </c>
      <c r="E240" s="167" t="s">
        <v>3797</v>
      </c>
      <c r="F240" s="168" t="s">
        <v>3798</v>
      </c>
      <c r="G240" s="169" t="s">
        <v>516</v>
      </c>
      <c r="H240" s="170">
        <v>1</v>
      </c>
      <c r="I240" s="171"/>
      <c r="J240" s="170">
        <f t="shared" si="55"/>
        <v>0</v>
      </c>
      <c r="K240" s="172"/>
      <c r="L240" s="34"/>
      <c r="M240" s="173" t="s">
        <v>1</v>
      </c>
      <c r="N240" s="138" t="s">
        <v>37</v>
      </c>
      <c r="P240" s="174">
        <f t="shared" si="56"/>
        <v>0</v>
      </c>
      <c r="Q240" s="174">
        <v>0</v>
      </c>
      <c r="R240" s="174">
        <f t="shared" si="57"/>
        <v>0</v>
      </c>
      <c r="S240" s="174">
        <v>0</v>
      </c>
      <c r="T240" s="175">
        <f t="shared" si="58"/>
        <v>0</v>
      </c>
      <c r="AR240" s="176" t="s">
        <v>220</v>
      </c>
      <c r="AT240" s="176" t="s">
        <v>216</v>
      </c>
      <c r="AU240" s="176" t="s">
        <v>77</v>
      </c>
      <c r="AY240" s="17" t="s">
        <v>214</v>
      </c>
      <c r="BE240" s="104">
        <f t="shared" si="59"/>
        <v>0</v>
      </c>
      <c r="BF240" s="104">
        <f t="shared" si="60"/>
        <v>0</v>
      </c>
      <c r="BG240" s="104">
        <f t="shared" si="61"/>
        <v>0</v>
      </c>
      <c r="BH240" s="104">
        <f t="shared" si="62"/>
        <v>0</v>
      </c>
      <c r="BI240" s="104">
        <f t="shared" si="63"/>
        <v>0</v>
      </c>
      <c r="BJ240" s="17" t="s">
        <v>83</v>
      </c>
      <c r="BK240" s="177">
        <f t="shared" si="64"/>
        <v>0</v>
      </c>
      <c r="BL240" s="17" t="s">
        <v>220</v>
      </c>
      <c r="BM240" s="176" t="s">
        <v>518</v>
      </c>
    </row>
    <row r="241" spans="2:65" s="1" customFormat="1" ht="16.5" customHeight="1" x14ac:dyDescent="0.2">
      <c r="B241" s="139"/>
      <c r="C241" s="166" t="s">
        <v>1064</v>
      </c>
      <c r="D241" s="166" t="s">
        <v>216</v>
      </c>
      <c r="E241" s="167" t="s">
        <v>3799</v>
      </c>
      <c r="F241" s="168" t="s">
        <v>3800</v>
      </c>
      <c r="G241" s="169" t="s">
        <v>516</v>
      </c>
      <c r="H241" s="170">
        <v>1</v>
      </c>
      <c r="I241" s="171"/>
      <c r="J241" s="170">
        <f t="shared" si="55"/>
        <v>0</v>
      </c>
      <c r="K241" s="172"/>
      <c r="L241" s="34"/>
      <c r="M241" s="173" t="s">
        <v>1</v>
      </c>
      <c r="N241" s="138" t="s">
        <v>37</v>
      </c>
      <c r="P241" s="174">
        <f t="shared" si="56"/>
        <v>0</v>
      </c>
      <c r="Q241" s="174">
        <v>0</v>
      </c>
      <c r="R241" s="174">
        <f t="shared" si="57"/>
        <v>0</v>
      </c>
      <c r="S241" s="174">
        <v>0</v>
      </c>
      <c r="T241" s="175">
        <f t="shared" si="58"/>
        <v>0</v>
      </c>
      <c r="AR241" s="176" t="s">
        <v>220</v>
      </c>
      <c r="AT241" s="176" t="s">
        <v>216</v>
      </c>
      <c r="AU241" s="176" t="s">
        <v>77</v>
      </c>
      <c r="AY241" s="17" t="s">
        <v>214</v>
      </c>
      <c r="BE241" s="104">
        <f t="shared" si="59"/>
        <v>0</v>
      </c>
      <c r="BF241" s="104">
        <f t="shared" si="60"/>
        <v>0</v>
      </c>
      <c r="BG241" s="104">
        <f t="shared" si="61"/>
        <v>0</v>
      </c>
      <c r="BH241" s="104">
        <f t="shared" si="62"/>
        <v>0</v>
      </c>
      <c r="BI241" s="104">
        <f t="shared" si="63"/>
        <v>0</v>
      </c>
      <c r="BJ241" s="17" t="s">
        <v>83</v>
      </c>
      <c r="BK241" s="177">
        <f t="shared" si="64"/>
        <v>0</v>
      </c>
      <c r="BL241" s="17" t="s">
        <v>220</v>
      </c>
      <c r="BM241" s="176" t="s">
        <v>1443</v>
      </c>
    </row>
    <row r="242" spans="2:65" s="1" customFormat="1" ht="16.5" customHeight="1" x14ac:dyDescent="0.2">
      <c r="B242" s="139"/>
      <c r="C242" s="166" t="s">
        <v>1068</v>
      </c>
      <c r="D242" s="166" t="s">
        <v>216</v>
      </c>
      <c r="E242" s="167" t="s">
        <v>3801</v>
      </c>
      <c r="F242" s="168" t="s">
        <v>3802</v>
      </c>
      <c r="G242" s="169" t="s">
        <v>516</v>
      </c>
      <c r="H242" s="170">
        <v>1</v>
      </c>
      <c r="I242" s="171"/>
      <c r="J242" s="170">
        <f t="shared" si="55"/>
        <v>0</v>
      </c>
      <c r="K242" s="172"/>
      <c r="L242" s="34"/>
      <c r="M242" s="173" t="s">
        <v>1</v>
      </c>
      <c r="N242" s="138" t="s">
        <v>37</v>
      </c>
      <c r="P242" s="174">
        <f t="shared" si="56"/>
        <v>0</v>
      </c>
      <c r="Q242" s="174">
        <v>0</v>
      </c>
      <c r="R242" s="174">
        <f t="shared" si="57"/>
        <v>0</v>
      </c>
      <c r="S242" s="174">
        <v>0</v>
      </c>
      <c r="T242" s="175">
        <f t="shared" si="58"/>
        <v>0</v>
      </c>
      <c r="AR242" s="176" t="s">
        <v>220</v>
      </c>
      <c r="AT242" s="176" t="s">
        <v>216</v>
      </c>
      <c r="AU242" s="176" t="s">
        <v>77</v>
      </c>
      <c r="AY242" s="17" t="s">
        <v>214</v>
      </c>
      <c r="BE242" s="104">
        <f t="shared" si="59"/>
        <v>0</v>
      </c>
      <c r="BF242" s="104">
        <f t="shared" si="60"/>
        <v>0</v>
      </c>
      <c r="BG242" s="104">
        <f t="shared" si="61"/>
        <v>0</v>
      </c>
      <c r="BH242" s="104">
        <f t="shared" si="62"/>
        <v>0</v>
      </c>
      <c r="BI242" s="104">
        <f t="shared" si="63"/>
        <v>0</v>
      </c>
      <c r="BJ242" s="17" t="s">
        <v>83</v>
      </c>
      <c r="BK242" s="177">
        <f t="shared" si="64"/>
        <v>0</v>
      </c>
      <c r="BL242" s="17" t="s">
        <v>220</v>
      </c>
      <c r="BM242" s="176" t="s">
        <v>1450</v>
      </c>
    </row>
    <row r="243" spans="2:65" s="1" customFormat="1" ht="16.5" customHeight="1" x14ac:dyDescent="0.2">
      <c r="B243" s="139"/>
      <c r="C243" s="166" t="s">
        <v>1078</v>
      </c>
      <c r="D243" s="166" t="s">
        <v>216</v>
      </c>
      <c r="E243" s="167" t="s">
        <v>3803</v>
      </c>
      <c r="F243" s="168" t="s">
        <v>3804</v>
      </c>
      <c r="G243" s="169" t="s">
        <v>516</v>
      </c>
      <c r="H243" s="170">
        <v>1</v>
      </c>
      <c r="I243" s="171"/>
      <c r="J243" s="170">
        <f t="shared" si="55"/>
        <v>0</v>
      </c>
      <c r="K243" s="172"/>
      <c r="L243" s="34"/>
      <c r="M243" s="173" t="s">
        <v>1</v>
      </c>
      <c r="N243" s="138" t="s">
        <v>37</v>
      </c>
      <c r="P243" s="174">
        <f t="shared" si="56"/>
        <v>0</v>
      </c>
      <c r="Q243" s="174">
        <v>0</v>
      </c>
      <c r="R243" s="174">
        <f t="shared" si="57"/>
        <v>0</v>
      </c>
      <c r="S243" s="174">
        <v>0</v>
      </c>
      <c r="T243" s="175">
        <f t="shared" si="58"/>
        <v>0</v>
      </c>
      <c r="AR243" s="176" t="s">
        <v>220</v>
      </c>
      <c r="AT243" s="176" t="s">
        <v>216</v>
      </c>
      <c r="AU243" s="176" t="s">
        <v>77</v>
      </c>
      <c r="AY243" s="17" t="s">
        <v>214</v>
      </c>
      <c r="BE243" s="104">
        <f t="shared" si="59"/>
        <v>0</v>
      </c>
      <c r="BF243" s="104">
        <f t="shared" si="60"/>
        <v>0</v>
      </c>
      <c r="BG243" s="104">
        <f t="shared" si="61"/>
        <v>0</v>
      </c>
      <c r="BH243" s="104">
        <f t="shared" si="62"/>
        <v>0</v>
      </c>
      <c r="BI243" s="104">
        <f t="shared" si="63"/>
        <v>0</v>
      </c>
      <c r="BJ243" s="17" t="s">
        <v>83</v>
      </c>
      <c r="BK243" s="177">
        <f t="shared" si="64"/>
        <v>0</v>
      </c>
      <c r="BL243" s="17" t="s">
        <v>220</v>
      </c>
      <c r="BM243" s="176" t="s">
        <v>1458</v>
      </c>
    </row>
    <row r="244" spans="2:65" s="1" customFormat="1" ht="21.75" customHeight="1" x14ac:dyDescent="0.2">
      <c r="B244" s="139"/>
      <c r="C244" s="166" t="s">
        <v>1089</v>
      </c>
      <c r="D244" s="166" t="s">
        <v>216</v>
      </c>
      <c r="E244" s="167" t="s">
        <v>3805</v>
      </c>
      <c r="F244" s="168" t="s">
        <v>3806</v>
      </c>
      <c r="G244" s="169" t="s">
        <v>516</v>
      </c>
      <c r="H244" s="170">
        <v>3</v>
      </c>
      <c r="I244" s="171"/>
      <c r="J244" s="170">
        <f t="shared" si="55"/>
        <v>0</v>
      </c>
      <c r="K244" s="172"/>
      <c r="L244" s="34"/>
      <c r="M244" s="173" t="s">
        <v>1</v>
      </c>
      <c r="N244" s="138" t="s">
        <v>37</v>
      </c>
      <c r="P244" s="174">
        <f t="shared" si="56"/>
        <v>0</v>
      </c>
      <c r="Q244" s="174">
        <v>0</v>
      </c>
      <c r="R244" s="174">
        <f t="shared" si="57"/>
        <v>0</v>
      </c>
      <c r="S244" s="174">
        <v>0</v>
      </c>
      <c r="T244" s="175">
        <f t="shared" si="58"/>
        <v>0</v>
      </c>
      <c r="AR244" s="176" t="s">
        <v>220</v>
      </c>
      <c r="AT244" s="176" t="s">
        <v>216</v>
      </c>
      <c r="AU244" s="176" t="s">
        <v>77</v>
      </c>
      <c r="AY244" s="17" t="s">
        <v>214</v>
      </c>
      <c r="BE244" s="104">
        <f t="shared" si="59"/>
        <v>0</v>
      </c>
      <c r="BF244" s="104">
        <f t="shared" si="60"/>
        <v>0</v>
      </c>
      <c r="BG244" s="104">
        <f t="shared" si="61"/>
        <v>0</v>
      </c>
      <c r="BH244" s="104">
        <f t="shared" si="62"/>
        <v>0</v>
      </c>
      <c r="BI244" s="104">
        <f t="shared" si="63"/>
        <v>0</v>
      </c>
      <c r="BJ244" s="17" t="s">
        <v>83</v>
      </c>
      <c r="BK244" s="177">
        <f t="shared" si="64"/>
        <v>0</v>
      </c>
      <c r="BL244" s="17" t="s">
        <v>220</v>
      </c>
      <c r="BM244" s="176" t="s">
        <v>1470</v>
      </c>
    </row>
    <row r="245" spans="2:65" s="1" customFormat="1" ht="16.5" customHeight="1" x14ac:dyDescent="0.2">
      <c r="B245" s="139"/>
      <c r="C245" s="166" t="s">
        <v>1093</v>
      </c>
      <c r="D245" s="166" t="s">
        <v>216</v>
      </c>
      <c r="E245" s="167" t="s">
        <v>3807</v>
      </c>
      <c r="F245" s="168" t="s">
        <v>3808</v>
      </c>
      <c r="G245" s="169" t="s">
        <v>516</v>
      </c>
      <c r="H245" s="170">
        <v>80</v>
      </c>
      <c r="I245" s="171"/>
      <c r="J245" s="170">
        <f t="shared" si="55"/>
        <v>0</v>
      </c>
      <c r="K245" s="172"/>
      <c r="L245" s="34"/>
      <c r="M245" s="173" t="s">
        <v>1</v>
      </c>
      <c r="N245" s="138" t="s">
        <v>37</v>
      </c>
      <c r="P245" s="174">
        <f t="shared" si="56"/>
        <v>0</v>
      </c>
      <c r="Q245" s="174">
        <v>0</v>
      </c>
      <c r="R245" s="174">
        <f t="shared" si="57"/>
        <v>0</v>
      </c>
      <c r="S245" s="174">
        <v>0</v>
      </c>
      <c r="T245" s="175">
        <f t="shared" si="58"/>
        <v>0</v>
      </c>
      <c r="AR245" s="176" t="s">
        <v>220</v>
      </c>
      <c r="AT245" s="176" t="s">
        <v>216</v>
      </c>
      <c r="AU245" s="176" t="s">
        <v>77</v>
      </c>
      <c r="AY245" s="17" t="s">
        <v>214</v>
      </c>
      <c r="BE245" s="104">
        <f t="shared" si="59"/>
        <v>0</v>
      </c>
      <c r="BF245" s="104">
        <f t="shared" si="60"/>
        <v>0</v>
      </c>
      <c r="BG245" s="104">
        <f t="shared" si="61"/>
        <v>0</v>
      </c>
      <c r="BH245" s="104">
        <f t="shared" si="62"/>
        <v>0</v>
      </c>
      <c r="BI245" s="104">
        <f t="shared" si="63"/>
        <v>0</v>
      </c>
      <c r="BJ245" s="17" t="s">
        <v>83</v>
      </c>
      <c r="BK245" s="177">
        <f t="shared" si="64"/>
        <v>0</v>
      </c>
      <c r="BL245" s="17" t="s">
        <v>220</v>
      </c>
      <c r="BM245" s="176" t="s">
        <v>1479</v>
      </c>
    </row>
    <row r="246" spans="2:65" s="1" customFormat="1" ht="16.5" customHeight="1" x14ac:dyDescent="0.2">
      <c r="B246" s="139"/>
      <c r="C246" s="166" t="s">
        <v>1092</v>
      </c>
      <c r="D246" s="166" t="s">
        <v>216</v>
      </c>
      <c r="E246" s="167" t="s">
        <v>3809</v>
      </c>
      <c r="F246" s="168" t="s">
        <v>3810</v>
      </c>
      <c r="G246" s="169" t="s">
        <v>516</v>
      </c>
      <c r="H246" s="170">
        <v>170</v>
      </c>
      <c r="I246" s="171"/>
      <c r="J246" s="170">
        <f t="shared" si="55"/>
        <v>0</v>
      </c>
      <c r="K246" s="172"/>
      <c r="L246" s="34"/>
      <c r="M246" s="173" t="s">
        <v>1</v>
      </c>
      <c r="N246" s="138" t="s">
        <v>37</v>
      </c>
      <c r="P246" s="174">
        <f t="shared" si="56"/>
        <v>0</v>
      </c>
      <c r="Q246" s="174">
        <v>0</v>
      </c>
      <c r="R246" s="174">
        <f t="shared" si="57"/>
        <v>0</v>
      </c>
      <c r="S246" s="174">
        <v>0</v>
      </c>
      <c r="T246" s="175">
        <f t="shared" si="58"/>
        <v>0</v>
      </c>
      <c r="AR246" s="176" t="s">
        <v>220</v>
      </c>
      <c r="AT246" s="176" t="s">
        <v>216</v>
      </c>
      <c r="AU246" s="176" t="s">
        <v>77</v>
      </c>
      <c r="AY246" s="17" t="s">
        <v>214</v>
      </c>
      <c r="BE246" s="104">
        <f t="shared" si="59"/>
        <v>0</v>
      </c>
      <c r="BF246" s="104">
        <f t="shared" si="60"/>
        <v>0</v>
      </c>
      <c r="BG246" s="104">
        <f t="shared" si="61"/>
        <v>0</v>
      </c>
      <c r="BH246" s="104">
        <f t="shared" si="62"/>
        <v>0</v>
      </c>
      <c r="BI246" s="104">
        <f t="shared" si="63"/>
        <v>0</v>
      </c>
      <c r="BJ246" s="17" t="s">
        <v>83</v>
      </c>
      <c r="BK246" s="177">
        <f t="shared" si="64"/>
        <v>0</v>
      </c>
      <c r="BL246" s="17" t="s">
        <v>220</v>
      </c>
      <c r="BM246" s="176" t="s">
        <v>1495</v>
      </c>
    </row>
    <row r="247" spans="2:65" s="1" customFormat="1" ht="16.5" customHeight="1" x14ac:dyDescent="0.2">
      <c r="B247" s="139"/>
      <c r="C247" s="166" t="s">
        <v>1101</v>
      </c>
      <c r="D247" s="166" t="s">
        <v>216</v>
      </c>
      <c r="E247" s="167" t="s">
        <v>3811</v>
      </c>
      <c r="F247" s="168" t="s">
        <v>3812</v>
      </c>
      <c r="G247" s="169" t="s">
        <v>516</v>
      </c>
      <c r="H247" s="170">
        <v>2</v>
      </c>
      <c r="I247" s="171"/>
      <c r="J247" s="170">
        <f t="shared" si="55"/>
        <v>0</v>
      </c>
      <c r="K247" s="172"/>
      <c r="L247" s="34"/>
      <c r="M247" s="173" t="s">
        <v>1</v>
      </c>
      <c r="N247" s="138" t="s">
        <v>37</v>
      </c>
      <c r="P247" s="174">
        <f t="shared" si="56"/>
        <v>0</v>
      </c>
      <c r="Q247" s="174">
        <v>0</v>
      </c>
      <c r="R247" s="174">
        <f t="shared" si="57"/>
        <v>0</v>
      </c>
      <c r="S247" s="174">
        <v>0</v>
      </c>
      <c r="T247" s="175">
        <f t="shared" si="58"/>
        <v>0</v>
      </c>
      <c r="AR247" s="176" t="s">
        <v>220</v>
      </c>
      <c r="AT247" s="176" t="s">
        <v>216</v>
      </c>
      <c r="AU247" s="176" t="s">
        <v>77</v>
      </c>
      <c r="AY247" s="17" t="s">
        <v>214</v>
      </c>
      <c r="BE247" s="104">
        <f t="shared" si="59"/>
        <v>0</v>
      </c>
      <c r="BF247" s="104">
        <f t="shared" si="60"/>
        <v>0</v>
      </c>
      <c r="BG247" s="104">
        <f t="shared" si="61"/>
        <v>0</v>
      </c>
      <c r="BH247" s="104">
        <f t="shared" si="62"/>
        <v>0</v>
      </c>
      <c r="BI247" s="104">
        <f t="shared" si="63"/>
        <v>0</v>
      </c>
      <c r="BJ247" s="17" t="s">
        <v>83</v>
      </c>
      <c r="BK247" s="177">
        <f t="shared" si="64"/>
        <v>0</v>
      </c>
      <c r="BL247" s="17" t="s">
        <v>220</v>
      </c>
      <c r="BM247" s="176" t="s">
        <v>1512</v>
      </c>
    </row>
    <row r="248" spans="2:65" s="1" customFormat="1" ht="16.5" customHeight="1" x14ac:dyDescent="0.2">
      <c r="B248" s="139"/>
      <c r="C248" s="166" t="s">
        <v>1105</v>
      </c>
      <c r="D248" s="166" t="s">
        <v>216</v>
      </c>
      <c r="E248" s="167" t="s">
        <v>3813</v>
      </c>
      <c r="F248" s="168" t="s">
        <v>3814</v>
      </c>
      <c r="G248" s="169" t="s">
        <v>516</v>
      </c>
      <c r="H248" s="170">
        <v>60</v>
      </c>
      <c r="I248" s="171"/>
      <c r="J248" s="170">
        <f t="shared" si="55"/>
        <v>0</v>
      </c>
      <c r="K248" s="172"/>
      <c r="L248" s="34"/>
      <c r="M248" s="173" t="s">
        <v>1</v>
      </c>
      <c r="N248" s="138" t="s">
        <v>37</v>
      </c>
      <c r="P248" s="174">
        <f t="shared" si="56"/>
        <v>0</v>
      </c>
      <c r="Q248" s="174">
        <v>0</v>
      </c>
      <c r="R248" s="174">
        <f t="shared" si="57"/>
        <v>0</v>
      </c>
      <c r="S248" s="174">
        <v>0</v>
      </c>
      <c r="T248" s="175">
        <f t="shared" si="58"/>
        <v>0</v>
      </c>
      <c r="AR248" s="176" t="s">
        <v>220</v>
      </c>
      <c r="AT248" s="176" t="s">
        <v>216</v>
      </c>
      <c r="AU248" s="176" t="s">
        <v>77</v>
      </c>
      <c r="AY248" s="17" t="s">
        <v>214</v>
      </c>
      <c r="BE248" s="104">
        <f t="shared" si="59"/>
        <v>0</v>
      </c>
      <c r="BF248" s="104">
        <f t="shared" si="60"/>
        <v>0</v>
      </c>
      <c r="BG248" s="104">
        <f t="shared" si="61"/>
        <v>0</v>
      </c>
      <c r="BH248" s="104">
        <f t="shared" si="62"/>
        <v>0</v>
      </c>
      <c r="BI248" s="104">
        <f t="shared" si="63"/>
        <v>0</v>
      </c>
      <c r="BJ248" s="17" t="s">
        <v>83</v>
      </c>
      <c r="BK248" s="177">
        <f t="shared" si="64"/>
        <v>0</v>
      </c>
      <c r="BL248" s="17" t="s">
        <v>220</v>
      </c>
      <c r="BM248" s="176" t="s">
        <v>1521</v>
      </c>
    </row>
    <row r="249" spans="2:65" s="1" customFormat="1" ht="16.5" customHeight="1" x14ac:dyDescent="0.2">
      <c r="B249" s="139"/>
      <c r="C249" s="166" t="s">
        <v>1109</v>
      </c>
      <c r="D249" s="166" t="s">
        <v>216</v>
      </c>
      <c r="E249" s="167" t="s">
        <v>3815</v>
      </c>
      <c r="F249" s="168" t="s">
        <v>3816</v>
      </c>
      <c r="G249" s="169" t="s">
        <v>1339</v>
      </c>
      <c r="H249" s="170">
        <v>60</v>
      </c>
      <c r="I249" s="171"/>
      <c r="J249" s="170">
        <f t="shared" si="55"/>
        <v>0</v>
      </c>
      <c r="K249" s="172"/>
      <c r="L249" s="34"/>
      <c r="M249" s="173" t="s">
        <v>1</v>
      </c>
      <c r="N249" s="138" t="s">
        <v>37</v>
      </c>
      <c r="P249" s="174">
        <f t="shared" si="56"/>
        <v>0</v>
      </c>
      <c r="Q249" s="174">
        <v>0</v>
      </c>
      <c r="R249" s="174">
        <f t="shared" si="57"/>
        <v>0</v>
      </c>
      <c r="S249" s="174">
        <v>0</v>
      </c>
      <c r="T249" s="175">
        <f t="shared" si="58"/>
        <v>0</v>
      </c>
      <c r="AR249" s="176" t="s">
        <v>220</v>
      </c>
      <c r="AT249" s="176" t="s">
        <v>216</v>
      </c>
      <c r="AU249" s="176" t="s">
        <v>77</v>
      </c>
      <c r="AY249" s="17" t="s">
        <v>214</v>
      </c>
      <c r="BE249" s="104">
        <f t="shared" si="59"/>
        <v>0</v>
      </c>
      <c r="BF249" s="104">
        <f t="shared" si="60"/>
        <v>0</v>
      </c>
      <c r="BG249" s="104">
        <f t="shared" si="61"/>
        <v>0</v>
      </c>
      <c r="BH249" s="104">
        <f t="shared" si="62"/>
        <v>0</v>
      </c>
      <c r="BI249" s="104">
        <f t="shared" si="63"/>
        <v>0</v>
      </c>
      <c r="BJ249" s="17" t="s">
        <v>83</v>
      </c>
      <c r="BK249" s="177">
        <f t="shared" si="64"/>
        <v>0</v>
      </c>
      <c r="BL249" s="17" t="s">
        <v>220</v>
      </c>
      <c r="BM249" s="176" t="s">
        <v>1530</v>
      </c>
    </row>
    <row r="250" spans="2:65" s="1" customFormat="1" ht="16.5" customHeight="1" x14ac:dyDescent="0.2">
      <c r="B250" s="139"/>
      <c r="C250" s="166" t="s">
        <v>1113</v>
      </c>
      <c r="D250" s="166" t="s">
        <v>216</v>
      </c>
      <c r="E250" s="167" t="s">
        <v>3817</v>
      </c>
      <c r="F250" s="168" t="s">
        <v>3818</v>
      </c>
      <c r="G250" s="169" t="s">
        <v>1339</v>
      </c>
      <c r="H250" s="170">
        <v>140</v>
      </c>
      <c r="I250" s="171"/>
      <c r="J250" s="170">
        <f t="shared" si="55"/>
        <v>0</v>
      </c>
      <c r="K250" s="172"/>
      <c r="L250" s="34"/>
      <c r="M250" s="173" t="s">
        <v>1</v>
      </c>
      <c r="N250" s="138" t="s">
        <v>37</v>
      </c>
      <c r="P250" s="174">
        <f t="shared" si="56"/>
        <v>0</v>
      </c>
      <c r="Q250" s="174">
        <v>0</v>
      </c>
      <c r="R250" s="174">
        <f t="shared" si="57"/>
        <v>0</v>
      </c>
      <c r="S250" s="174">
        <v>0</v>
      </c>
      <c r="T250" s="175">
        <f t="shared" si="58"/>
        <v>0</v>
      </c>
      <c r="AR250" s="176" t="s">
        <v>220</v>
      </c>
      <c r="AT250" s="176" t="s">
        <v>216</v>
      </c>
      <c r="AU250" s="176" t="s">
        <v>77</v>
      </c>
      <c r="AY250" s="17" t="s">
        <v>214</v>
      </c>
      <c r="BE250" s="104">
        <f t="shared" si="59"/>
        <v>0</v>
      </c>
      <c r="BF250" s="104">
        <f t="shared" si="60"/>
        <v>0</v>
      </c>
      <c r="BG250" s="104">
        <f t="shared" si="61"/>
        <v>0</v>
      </c>
      <c r="BH250" s="104">
        <f t="shared" si="62"/>
        <v>0</v>
      </c>
      <c r="BI250" s="104">
        <f t="shared" si="63"/>
        <v>0</v>
      </c>
      <c r="BJ250" s="17" t="s">
        <v>83</v>
      </c>
      <c r="BK250" s="177">
        <f t="shared" si="64"/>
        <v>0</v>
      </c>
      <c r="BL250" s="17" t="s">
        <v>220</v>
      </c>
      <c r="BM250" s="176" t="s">
        <v>1539</v>
      </c>
    </row>
    <row r="251" spans="2:65" s="1" customFormat="1" ht="16.5" customHeight="1" x14ac:dyDescent="0.2">
      <c r="B251" s="139"/>
      <c r="C251" s="166" t="s">
        <v>1117</v>
      </c>
      <c r="D251" s="166" t="s">
        <v>216</v>
      </c>
      <c r="E251" s="167" t="s">
        <v>3819</v>
      </c>
      <c r="F251" s="168" t="s">
        <v>3820</v>
      </c>
      <c r="G251" s="169" t="s">
        <v>1339</v>
      </c>
      <c r="H251" s="170">
        <v>300</v>
      </c>
      <c r="I251" s="171"/>
      <c r="J251" s="170">
        <f t="shared" si="55"/>
        <v>0</v>
      </c>
      <c r="K251" s="172"/>
      <c r="L251" s="34"/>
      <c r="M251" s="173" t="s">
        <v>1</v>
      </c>
      <c r="N251" s="138" t="s">
        <v>37</v>
      </c>
      <c r="P251" s="174">
        <f t="shared" si="56"/>
        <v>0</v>
      </c>
      <c r="Q251" s="174">
        <v>0</v>
      </c>
      <c r="R251" s="174">
        <f t="shared" si="57"/>
        <v>0</v>
      </c>
      <c r="S251" s="174">
        <v>0</v>
      </c>
      <c r="T251" s="175">
        <f t="shared" si="58"/>
        <v>0</v>
      </c>
      <c r="AR251" s="176" t="s">
        <v>220</v>
      </c>
      <c r="AT251" s="176" t="s">
        <v>216</v>
      </c>
      <c r="AU251" s="176" t="s">
        <v>77</v>
      </c>
      <c r="AY251" s="17" t="s">
        <v>214</v>
      </c>
      <c r="BE251" s="104">
        <f t="shared" si="59"/>
        <v>0</v>
      </c>
      <c r="BF251" s="104">
        <f t="shared" si="60"/>
        <v>0</v>
      </c>
      <c r="BG251" s="104">
        <f t="shared" si="61"/>
        <v>0</v>
      </c>
      <c r="BH251" s="104">
        <f t="shared" si="62"/>
        <v>0</v>
      </c>
      <c r="BI251" s="104">
        <f t="shared" si="63"/>
        <v>0</v>
      </c>
      <c r="BJ251" s="17" t="s">
        <v>83</v>
      </c>
      <c r="BK251" s="177">
        <f t="shared" si="64"/>
        <v>0</v>
      </c>
      <c r="BL251" s="17" t="s">
        <v>220</v>
      </c>
      <c r="BM251" s="176" t="s">
        <v>1551</v>
      </c>
    </row>
    <row r="252" spans="2:65" s="1" customFormat="1" ht="16.5" customHeight="1" x14ac:dyDescent="0.2">
      <c r="B252" s="139"/>
      <c r="C252" s="166" t="s">
        <v>1121</v>
      </c>
      <c r="D252" s="166" t="s">
        <v>216</v>
      </c>
      <c r="E252" s="167" t="s">
        <v>3821</v>
      </c>
      <c r="F252" s="168" t="s">
        <v>3822</v>
      </c>
      <c r="G252" s="169" t="s">
        <v>516</v>
      </c>
      <c r="H252" s="170">
        <v>130</v>
      </c>
      <c r="I252" s="171"/>
      <c r="J252" s="170">
        <f t="shared" si="55"/>
        <v>0</v>
      </c>
      <c r="K252" s="172"/>
      <c r="L252" s="34"/>
      <c r="M252" s="173" t="s">
        <v>1</v>
      </c>
      <c r="N252" s="138" t="s">
        <v>37</v>
      </c>
      <c r="P252" s="174">
        <f t="shared" si="56"/>
        <v>0</v>
      </c>
      <c r="Q252" s="174">
        <v>0</v>
      </c>
      <c r="R252" s="174">
        <f t="shared" si="57"/>
        <v>0</v>
      </c>
      <c r="S252" s="174">
        <v>0</v>
      </c>
      <c r="T252" s="175">
        <f t="shared" si="58"/>
        <v>0</v>
      </c>
      <c r="AR252" s="176" t="s">
        <v>220</v>
      </c>
      <c r="AT252" s="176" t="s">
        <v>216</v>
      </c>
      <c r="AU252" s="176" t="s">
        <v>77</v>
      </c>
      <c r="AY252" s="17" t="s">
        <v>214</v>
      </c>
      <c r="BE252" s="104">
        <f t="shared" si="59"/>
        <v>0</v>
      </c>
      <c r="BF252" s="104">
        <f t="shared" si="60"/>
        <v>0</v>
      </c>
      <c r="BG252" s="104">
        <f t="shared" si="61"/>
        <v>0</v>
      </c>
      <c r="BH252" s="104">
        <f t="shared" si="62"/>
        <v>0</v>
      </c>
      <c r="BI252" s="104">
        <f t="shared" si="63"/>
        <v>0</v>
      </c>
      <c r="BJ252" s="17" t="s">
        <v>83</v>
      </c>
      <c r="BK252" s="177">
        <f t="shared" si="64"/>
        <v>0</v>
      </c>
      <c r="BL252" s="17" t="s">
        <v>220</v>
      </c>
      <c r="BM252" s="176" t="s">
        <v>1568</v>
      </c>
    </row>
    <row r="253" spans="2:65" s="1" customFormat="1" ht="16.5" customHeight="1" x14ac:dyDescent="0.2">
      <c r="B253" s="139"/>
      <c r="C253" s="166" t="s">
        <v>1125</v>
      </c>
      <c r="D253" s="166" t="s">
        <v>216</v>
      </c>
      <c r="E253" s="167" t="s">
        <v>3823</v>
      </c>
      <c r="F253" s="168" t="s">
        <v>3824</v>
      </c>
      <c r="G253" s="169" t="s">
        <v>516</v>
      </c>
      <c r="H253" s="170">
        <v>10</v>
      </c>
      <c r="I253" s="171"/>
      <c r="J253" s="170">
        <f t="shared" si="55"/>
        <v>0</v>
      </c>
      <c r="K253" s="172"/>
      <c r="L253" s="34"/>
      <c r="M253" s="173" t="s">
        <v>1</v>
      </c>
      <c r="N253" s="138" t="s">
        <v>37</v>
      </c>
      <c r="P253" s="174">
        <f t="shared" si="56"/>
        <v>0</v>
      </c>
      <c r="Q253" s="174">
        <v>0</v>
      </c>
      <c r="R253" s="174">
        <f t="shared" si="57"/>
        <v>0</v>
      </c>
      <c r="S253" s="174">
        <v>0</v>
      </c>
      <c r="T253" s="175">
        <f t="shared" si="58"/>
        <v>0</v>
      </c>
      <c r="AR253" s="176" t="s">
        <v>220</v>
      </c>
      <c r="AT253" s="176" t="s">
        <v>216</v>
      </c>
      <c r="AU253" s="176" t="s">
        <v>77</v>
      </c>
      <c r="AY253" s="17" t="s">
        <v>214</v>
      </c>
      <c r="BE253" s="104">
        <f t="shared" si="59"/>
        <v>0</v>
      </c>
      <c r="BF253" s="104">
        <f t="shared" si="60"/>
        <v>0</v>
      </c>
      <c r="BG253" s="104">
        <f t="shared" si="61"/>
        <v>0</v>
      </c>
      <c r="BH253" s="104">
        <f t="shared" si="62"/>
        <v>0</v>
      </c>
      <c r="BI253" s="104">
        <f t="shared" si="63"/>
        <v>0</v>
      </c>
      <c r="BJ253" s="17" t="s">
        <v>83</v>
      </c>
      <c r="BK253" s="177">
        <f t="shared" si="64"/>
        <v>0</v>
      </c>
      <c r="BL253" s="17" t="s">
        <v>220</v>
      </c>
      <c r="BM253" s="176" t="s">
        <v>1576</v>
      </c>
    </row>
    <row r="254" spans="2:65" s="1" customFormat="1" ht="16.5" customHeight="1" x14ac:dyDescent="0.2">
      <c r="B254" s="139"/>
      <c r="C254" s="166" t="s">
        <v>1129</v>
      </c>
      <c r="D254" s="166" t="s">
        <v>216</v>
      </c>
      <c r="E254" s="167" t="s">
        <v>3825</v>
      </c>
      <c r="F254" s="168" t="s">
        <v>3826</v>
      </c>
      <c r="G254" s="169" t="s">
        <v>516</v>
      </c>
      <c r="H254" s="170">
        <v>6</v>
      </c>
      <c r="I254" s="171"/>
      <c r="J254" s="170">
        <f t="shared" si="55"/>
        <v>0</v>
      </c>
      <c r="K254" s="172"/>
      <c r="L254" s="34"/>
      <c r="M254" s="173" t="s">
        <v>1</v>
      </c>
      <c r="N254" s="138" t="s">
        <v>37</v>
      </c>
      <c r="P254" s="174">
        <f t="shared" si="56"/>
        <v>0</v>
      </c>
      <c r="Q254" s="174">
        <v>0</v>
      </c>
      <c r="R254" s="174">
        <f t="shared" si="57"/>
        <v>0</v>
      </c>
      <c r="S254" s="174">
        <v>0</v>
      </c>
      <c r="T254" s="175">
        <f t="shared" si="58"/>
        <v>0</v>
      </c>
      <c r="AR254" s="176" t="s">
        <v>220</v>
      </c>
      <c r="AT254" s="176" t="s">
        <v>216</v>
      </c>
      <c r="AU254" s="176" t="s">
        <v>77</v>
      </c>
      <c r="AY254" s="17" t="s">
        <v>214</v>
      </c>
      <c r="BE254" s="104">
        <f t="shared" si="59"/>
        <v>0</v>
      </c>
      <c r="BF254" s="104">
        <f t="shared" si="60"/>
        <v>0</v>
      </c>
      <c r="BG254" s="104">
        <f t="shared" si="61"/>
        <v>0</v>
      </c>
      <c r="BH254" s="104">
        <f t="shared" si="62"/>
        <v>0</v>
      </c>
      <c r="BI254" s="104">
        <f t="shared" si="63"/>
        <v>0</v>
      </c>
      <c r="BJ254" s="17" t="s">
        <v>83</v>
      </c>
      <c r="BK254" s="177">
        <f t="shared" si="64"/>
        <v>0</v>
      </c>
      <c r="BL254" s="17" t="s">
        <v>220</v>
      </c>
      <c r="BM254" s="176" t="s">
        <v>1585</v>
      </c>
    </row>
    <row r="255" spans="2:65" s="1" customFormat="1" ht="16.5" customHeight="1" x14ac:dyDescent="0.2">
      <c r="B255" s="139"/>
      <c r="C255" s="166" t="s">
        <v>1133</v>
      </c>
      <c r="D255" s="166" t="s">
        <v>216</v>
      </c>
      <c r="E255" s="167" t="s">
        <v>3827</v>
      </c>
      <c r="F255" s="168" t="s">
        <v>3828</v>
      </c>
      <c r="G255" s="169" t="s">
        <v>516</v>
      </c>
      <c r="H255" s="170">
        <v>2</v>
      </c>
      <c r="I255" s="171"/>
      <c r="J255" s="170">
        <f t="shared" si="55"/>
        <v>0</v>
      </c>
      <c r="K255" s="172"/>
      <c r="L255" s="34"/>
      <c r="M255" s="173" t="s">
        <v>1</v>
      </c>
      <c r="N255" s="138" t="s">
        <v>37</v>
      </c>
      <c r="P255" s="174">
        <f t="shared" si="56"/>
        <v>0</v>
      </c>
      <c r="Q255" s="174">
        <v>0</v>
      </c>
      <c r="R255" s="174">
        <f t="shared" si="57"/>
        <v>0</v>
      </c>
      <c r="S255" s="174">
        <v>0</v>
      </c>
      <c r="T255" s="175">
        <f t="shared" si="58"/>
        <v>0</v>
      </c>
      <c r="AR255" s="176" t="s">
        <v>220</v>
      </c>
      <c r="AT255" s="176" t="s">
        <v>216</v>
      </c>
      <c r="AU255" s="176" t="s">
        <v>77</v>
      </c>
      <c r="AY255" s="17" t="s">
        <v>214</v>
      </c>
      <c r="BE255" s="104">
        <f t="shared" si="59"/>
        <v>0</v>
      </c>
      <c r="BF255" s="104">
        <f t="shared" si="60"/>
        <v>0</v>
      </c>
      <c r="BG255" s="104">
        <f t="shared" si="61"/>
        <v>0</v>
      </c>
      <c r="BH255" s="104">
        <f t="shared" si="62"/>
        <v>0</v>
      </c>
      <c r="BI255" s="104">
        <f t="shared" si="63"/>
        <v>0</v>
      </c>
      <c r="BJ255" s="17" t="s">
        <v>83</v>
      </c>
      <c r="BK255" s="177">
        <f t="shared" si="64"/>
        <v>0</v>
      </c>
      <c r="BL255" s="17" t="s">
        <v>220</v>
      </c>
      <c r="BM255" s="176" t="s">
        <v>3829</v>
      </c>
    </row>
    <row r="256" spans="2:65" s="1" customFormat="1" ht="16.5" customHeight="1" x14ac:dyDescent="0.2">
      <c r="B256" s="139"/>
      <c r="C256" s="166" t="s">
        <v>1137</v>
      </c>
      <c r="D256" s="166" t="s">
        <v>216</v>
      </c>
      <c r="E256" s="167" t="s">
        <v>3830</v>
      </c>
      <c r="F256" s="168" t="s">
        <v>3831</v>
      </c>
      <c r="G256" s="169" t="s">
        <v>516</v>
      </c>
      <c r="H256" s="170">
        <v>4</v>
      </c>
      <c r="I256" s="171"/>
      <c r="J256" s="170">
        <f t="shared" si="55"/>
        <v>0</v>
      </c>
      <c r="K256" s="172"/>
      <c r="L256" s="34"/>
      <c r="M256" s="173" t="s">
        <v>1</v>
      </c>
      <c r="N256" s="138" t="s">
        <v>37</v>
      </c>
      <c r="P256" s="174">
        <f t="shared" si="56"/>
        <v>0</v>
      </c>
      <c r="Q256" s="174">
        <v>0</v>
      </c>
      <c r="R256" s="174">
        <f t="shared" si="57"/>
        <v>0</v>
      </c>
      <c r="S256" s="174">
        <v>0</v>
      </c>
      <c r="T256" s="175">
        <f t="shared" si="58"/>
        <v>0</v>
      </c>
      <c r="AR256" s="176" t="s">
        <v>220</v>
      </c>
      <c r="AT256" s="176" t="s">
        <v>216</v>
      </c>
      <c r="AU256" s="176" t="s">
        <v>77</v>
      </c>
      <c r="AY256" s="17" t="s">
        <v>214</v>
      </c>
      <c r="BE256" s="104">
        <f t="shared" si="59"/>
        <v>0</v>
      </c>
      <c r="BF256" s="104">
        <f t="shared" si="60"/>
        <v>0</v>
      </c>
      <c r="BG256" s="104">
        <f t="shared" si="61"/>
        <v>0</v>
      </c>
      <c r="BH256" s="104">
        <f t="shared" si="62"/>
        <v>0</v>
      </c>
      <c r="BI256" s="104">
        <f t="shared" si="63"/>
        <v>0</v>
      </c>
      <c r="BJ256" s="17" t="s">
        <v>83</v>
      </c>
      <c r="BK256" s="177">
        <f t="shared" si="64"/>
        <v>0</v>
      </c>
      <c r="BL256" s="17" t="s">
        <v>220</v>
      </c>
      <c r="BM256" s="176" t="s">
        <v>1594</v>
      </c>
    </row>
    <row r="257" spans="2:65" s="11" customFormat="1" ht="25.95" customHeight="1" x14ac:dyDescent="0.25">
      <c r="B257" s="154"/>
      <c r="D257" s="155" t="s">
        <v>70</v>
      </c>
      <c r="E257" s="156" t="s">
        <v>822</v>
      </c>
      <c r="F257" s="156" t="s">
        <v>3500</v>
      </c>
      <c r="I257" s="157"/>
      <c r="J257" s="158">
        <f>BK257</f>
        <v>0</v>
      </c>
      <c r="L257" s="154"/>
      <c r="M257" s="159"/>
      <c r="P257" s="160">
        <f>SUM(P258:P264)</f>
        <v>0</v>
      </c>
      <c r="R257" s="160">
        <f>SUM(R258:R264)</f>
        <v>0</v>
      </c>
      <c r="T257" s="161">
        <f>SUM(T258:T264)</f>
        <v>0</v>
      </c>
      <c r="AR257" s="155" t="s">
        <v>259</v>
      </c>
      <c r="AT257" s="162" t="s">
        <v>70</v>
      </c>
      <c r="AU257" s="162" t="s">
        <v>71</v>
      </c>
      <c r="AY257" s="155" t="s">
        <v>214</v>
      </c>
      <c r="BK257" s="163">
        <f>SUM(BK258:BK264)</f>
        <v>0</v>
      </c>
    </row>
    <row r="258" spans="2:65" s="1" customFormat="1" ht="16.5" customHeight="1" x14ac:dyDescent="0.2">
      <c r="B258" s="139"/>
      <c r="C258" s="166" t="s">
        <v>1141</v>
      </c>
      <c r="D258" s="166" t="s">
        <v>216</v>
      </c>
      <c r="E258" s="167" t="s">
        <v>3832</v>
      </c>
      <c r="F258" s="168" t="s">
        <v>3833</v>
      </c>
      <c r="G258" s="169" t="s">
        <v>3515</v>
      </c>
      <c r="H258" s="170">
        <v>200</v>
      </c>
      <c r="I258" s="171"/>
      <c r="J258" s="170">
        <f t="shared" ref="J258:J264" si="65">ROUND(I258*H258,3)</f>
        <v>0</v>
      </c>
      <c r="K258" s="172"/>
      <c r="L258" s="34"/>
      <c r="M258" s="173" t="s">
        <v>1</v>
      </c>
      <c r="N258" s="138" t="s">
        <v>37</v>
      </c>
      <c r="P258" s="174">
        <f t="shared" ref="P258:P264" si="66">O258*H258</f>
        <v>0</v>
      </c>
      <c r="Q258" s="174">
        <v>0</v>
      </c>
      <c r="R258" s="174">
        <f t="shared" ref="R258:R264" si="67">Q258*H258</f>
        <v>0</v>
      </c>
      <c r="S258" s="174">
        <v>0</v>
      </c>
      <c r="T258" s="175">
        <f t="shared" ref="T258:T264" si="68">S258*H258</f>
        <v>0</v>
      </c>
      <c r="AR258" s="176" t="s">
        <v>220</v>
      </c>
      <c r="AT258" s="176" t="s">
        <v>216</v>
      </c>
      <c r="AU258" s="176" t="s">
        <v>77</v>
      </c>
      <c r="AY258" s="17" t="s">
        <v>214</v>
      </c>
      <c r="BE258" s="104">
        <f t="shared" ref="BE258:BE264" si="69">IF(N258="základná",J258,0)</f>
        <v>0</v>
      </c>
      <c r="BF258" s="104">
        <f t="shared" ref="BF258:BF264" si="70">IF(N258="znížená",J258,0)</f>
        <v>0</v>
      </c>
      <c r="BG258" s="104">
        <f t="shared" ref="BG258:BG264" si="71">IF(N258="zákl. prenesená",J258,0)</f>
        <v>0</v>
      </c>
      <c r="BH258" s="104">
        <f t="shared" ref="BH258:BH264" si="72">IF(N258="zníž. prenesená",J258,0)</f>
        <v>0</v>
      </c>
      <c r="BI258" s="104">
        <f t="shared" ref="BI258:BI264" si="73">IF(N258="nulová",J258,0)</f>
        <v>0</v>
      </c>
      <c r="BJ258" s="17" t="s">
        <v>83</v>
      </c>
      <c r="BK258" s="177">
        <f t="shared" ref="BK258:BK264" si="74">ROUND(I258*H258,3)</f>
        <v>0</v>
      </c>
      <c r="BL258" s="17" t="s">
        <v>220</v>
      </c>
      <c r="BM258" s="176" t="s">
        <v>3834</v>
      </c>
    </row>
    <row r="259" spans="2:65" s="1" customFormat="1" ht="16.5" customHeight="1" x14ac:dyDescent="0.2">
      <c r="B259" s="139"/>
      <c r="C259" s="166" t="s">
        <v>1145</v>
      </c>
      <c r="D259" s="166" t="s">
        <v>216</v>
      </c>
      <c r="E259" s="167" t="s">
        <v>3835</v>
      </c>
      <c r="F259" s="168" t="s">
        <v>3836</v>
      </c>
      <c r="G259" s="169" t="s">
        <v>1634</v>
      </c>
      <c r="H259" s="302">
        <v>5</v>
      </c>
      <c r="I259" s="171"/>
      <c r="J259" s="170">
        <f t="shared" si="65"/>
        <v>0</v>
      </c>
      <c r="K259" s="172"/>
      <c r="L259" s="34"/>
      <c r="M259" s="173" t="s">
        <v>1</v>
      </c>
      <c r="N259" s="138" t="s">
        <v>37</v>
      </c>
      <c r="P259" s="174">
        <f t="shared" si="66"/>
        <v>0</v>
      </c>
      <c r="Q259" s="174">
        <v>0</v>
      </c>
      <c r="R259" s="174">
        <f t="shared" si="67"/>
        <v>0</v>
      </c>
      <c r="S259" s="174">
        <v>0</v>
      </c>
      <c r="T259" s="175">
        <f t="shared" si="68"/>
        <v>0</v>
      </c>
      <c r="AR259" s="176" t="s">
        <v>220</v>
      </c>
      <c r="AT259" s="176" t="s">
        <v>216</v>
      </c>
      <c r="AU259" s="176" t="s">
        <v>77</v>
      </c>
      <c r="AY259" s="17" t="s">
        <v>214</v>
      </c>
      <c r="BE259" s="104">
        <f t="shared" si="69"/>
        <v>0</v>
      </c>
      <c r="BF259" s="104">
        <f t="shared" si="70"/>
        <v>0</v>
      </c>
      <c r="BG259" s="104">
        <f t="shared" si="71"/>
        <v>0</v>
      </c>
      <c r="BH259" s="104">
        <f t="shared" si="72"/>
        <v>0</v>
      </c>
      <c r="BI259" s="104">
        <f t="shared" si="73"/>
        <v>0</v>
      </c>
      <c r="BJ259" s="17" t="s">
        <v>83</v>
      </c>
      <c r="BK259" s="177">
        <f t="shared" si="74"/>
        <v>0</v>
      </c>
      <c r="BL259" s="17" t="s">
        <v>220</v>
      </c>
      <c r="BM259" s="176" t="s">
        <v>1631</v>
      </c>
    </row>
    <row r="260" spans="2:65" s="1" customFormat="1" ht="16.5" customHeight="1" x14ac:dyDescent="0.2">
      <c r="B260" s="139"/>
      <c r="C260" s="166" t="s">
        <v>1149</v>
      </c>
      <c r="D260" s="166" t="s">
        <v>216</v>
      </c>
      <c r="E260" s="167" t="s">
        <v>3837</v>
      </c>
      <c r="F260" s="168" t="s">
        <v>3838</v>
      </c>
      <c r="G260" s="169" t="s">
        <v>1634</v>
      </c>
      <c r="H260" s="302">
        <v>2.2000000000000002</v>
      </c>
      <c r="I260" s="171"/>
      <c r="J260" s="170">
        <f t="shared" si="65"/>
        <v>0</v>
      </c>
      <c r="K260" s="172"/>
      <c r="L260" s="34"/>
      <c r="M260" s="173" t="s">
        <v>1</v>
      </c>
      <c r="N260" s="138" t="s">
        <v>37</v>
      </c>
      <c r="P260" s="174">
        <f t="shared" si="66"/>
        <v>0</v>
      </c>
      <c r="Q260" s="174">
        <v>0</v>
      </c>
      <c r="R260" s="174">
        <f t="shared" si="67"/>
        <v>0</v>
      </c>
      <c r="S260" s="174">
        <v>0</v>
      </c>
      <c r="T260" s="175">
        <f t="shared" si="68"/>
        <v>0</v>
      </c>
      <c r="AR260" s="176" t="s">
        <v>220</v>
      </c>
      <c r="AT260" s="176" t="s">
        <v>216</v>
      </c>
      <c r="AU260" s="176" t="s">
        <v>77</v>
      </c>
      <c r="AY260" s="17" t="s">
        <v>214</v>
      </c>
      <c r="BE260" s="104">
        <f t="shared" si="69"/>
        <v>0</v>
      </c>
      <c r="BF260" s="104">
        <f t="shared" si="70"/>
        <v>0</v>
      </c>
      <c r="BG260" s="104">
        <f t="shared" si="71"/>
        <v>0</v>
      </c>
      <c r="BH260" s="104">
        <f t="shared" si="72"/>
        <v>0</v>
      </c>
      <c r="BI260" s="104">
        <f t="shared" si="73"/>
        <v>0</v>
      </c>
      <c r="BJ260" s="17" t="s">
        <v>83</v>
      </c>
      <c r="BK260" s="177">
        <f t="shared" si="74"/>
        <v>0</v>
      </c>
      <c r="BL260" s="17" t="s">
        <v>220</v>
      </c>
      <c r="BM260" s="176" t="s">
        <v>1644</v>
      </c>
    </row>
    <row r="261" spans="2:65" s="1" customFormat="1" ht="16.5" customHeight="1" x14ac:dyDescent="0.2">
      <c r="B261" s="139"/>
      <c r="C261" s="166" t="s">
        <v>1153</v>
      </c>
      <c r="D261" s="166" t="s">
        <v>216</v>
      </c>
      <c r="E261" s="167" t="s">
        <v>3839</v>
      </c>
      <c r="F261" s="168" t="s">
        <v>3840</v>
      </c>
      <c r="G261" s="169" t="s">
        <v>1634</v>
      </c>
      <c r="H261" s="302">
        <v>5.2</v>
      </c>
      <c r="I261" s="171"/>
      <c r="J261" s="170">
        <f t="shared" si="65"/>
        <v>0</v>
      </c>
      <c r="K261" s="172"/>
      <c r="L261" s="34"/>
      <c r="M261" s="173" t="s">
        <v>1</v>
      </c>
      <c r="N261" s="138" t="s">
        <v>37</v>
      </c>
      <c r="P261" s="174">
        <f t="shared" si="66"/>
        <v>0</v>
      </c>
      <c r="Q261" s="174">
        <v>0</v>
      </c>
      <c r="R261" s="174">
        <f t="shared" si="67"/>
        <v>0</v>
      </c>
      <c r="S261" s="174">
        <v>0</v>
      </c>
      <c r="T261" s="175">
        <f t="shared" si="68"/>
        <v>0</v>
      </c>
      <c r="AR261" s="176" t="s">
        <v>220</v>
      </c>
      <c r="AT261" s="176" t="s">
        <v>216</v>
      </c>
      <c r="AU261" s="176" t="s">
        <v>77</v>
      </c>
      <c r="AY261" s="17" t="s">
        <v>214</v>
      </c>
      <c r="BE261" s="104">
        <f t="shared" si="69"/>
        <v>0</v>
      </c>
      <c r="BF261" s="104">
        <f t="shared" si="70"/>
        <v>0</v>
      </c>
      <c r="BG261" s="104">
        <f t="shared" si="71"/>
        <v>0</v>
      </c>
      <c r="BH261" s="104">
        <f t="shared" si="72"/>
        <v>0</v>
      </c>
      <c r="BI261" s="104">
        <f t="shared" si="73"/>
        <v>0</v>
      </c>
      <c r="BJ261" s="17" t="s">
        <v>83</v>
      </c>
      <c r="BK261" s="177">
        <f t="shared" si="74"/>
        <v>0</v>
      </c>
      <c r="BL261" s="17" t="s">
        <v>220</v>
      </c>
      <c r="BM261" s="176" t="s">
        <v>1654</v>
      </c>
    </row>
    <row r="262" spans="2:65" s="1" customFormat="1" ht="16.5" customHeight="1" x14ac:dyDescent="0.2">
      <c r="B262" s="139"/>
      <c r="C262" s="166" t="s">
        <v>1157</v>
      </c>
      <c r="D262" s="166" t="s">
        <v>216</v>
      </c>
      <c r="E262" s="167" t="s">
        <v>3841</v>
      </c>
      <c r="F262" s="168" t="s">
        <v>3842</v>
      </c>
      <c r="G262" s="169" t="s">
        <v>1634</v>
      </c>
      <c r="H262" s="302">
        <v>1</v>
      </c>
      <c r="I262" s="171"/>
      <c r="J262" s="170">
        <f t="shared" si="65"/>
        <v>0</v>
      </c>
      <c r="K262" s="172"/>
      <c r="L262" s="34"/>
      <c r="M262" s="173" t="s">
        <v>1</v>
      </c>
      <c r="N262" s="138" t="s">
        <v>37</v>
      </c>
      <c r="P262" s="174">
        <f t="shared" si="66"/>
        <v>0</v>
      </c>
      <c r="Q262" s="174">
        <v>0</v>
      </c>
      <c r="R262" s="174">
        <f t="shared" si="67"/>
        <v>0</v>
      </c>
      <c r="S262" s="174">
        <v>0</v>
      </c>
      <c r="T262" s="175">
        <f t="shared" si="68"/>
        <v>0</v>
      </c>
      <c r="AR262" s="176" t="s">
        <v>220</v>
      </c>
      <c r="AT262" s="176" t="s">
        <v>216</v>
      </c>
      <c r="AU262" s="176" t="s">
        <v>77</v>
      </c>
      <c r="AY262" s="17" t="s">
        <v>214</v>
      </c>
      <c r="BE262" s="104">
        <f t="shared" si="69"/>
        <v>0</v>
      </c>
      <c r="BF262" s="104">
        <f t="shared" si="70"/>
        <v>0</v>
      </c>
      <c r="BG262" s="104">
        <f t="shared" si="71"/>
        <v>0</v>
      </c>
      <c r="BH262" s="104">
        <f t="shared" si="72"/>
        <v>0</v>
      </c>
      <c r="BI262" s="104">
        <f t="shared" si="73"/>
        <v>0</v>
      </c>
      <c r="BJ262" s="17" t="s">
        <v>83</v>
      </c>
      <c r="BK262" s="177">
        <f t="shared" si="74"/>
        <v>0</v>
      </c>
      <c r="BL262" s="17" t="s">
        <v>220</v>
      </c>
      <c r="BM262" s="176" t="s">
        <v>1664</v>
      </c>
    </row>
    <row r="263" spans="2:65" s="1" customFormat="1" ht="16.5" customHeight="1" x14ac:dyDescent="0.2">
      <c r="B263" s="139"/>
      <c r="C263" s="166" t="s">
        <v>1161</v>
      </c>
      <c r="D263" s="166" t="s">
        <v>216</v>
      </c>
      <c r="E263" s="167" t="s">
        <v>3843</v>
      </c>
      <c r="F263" s="168" t="s">
        <v>3844</v>
      </c>
      <c r="G263" s="169" t="s">
        <v>1634</v>
      </c>
      <c r="H263" s="302">
        <v>10</v>
      </c>
      <c r="I263" s="171"/>
      <c r="J263" s="170">
        <f t="shared" si="65"/>
        <v>0</v>
      </c>
      <c r="K263" s="172"/>
      <c r="L263" s="34"/>
      <c r="M263" s="173" t="s">
        <v>1</v>
      </c>
      <c r="N263" s="138" t="s">
        <v>37</v>
      </c>
      <c r="P263" s="174">
        <f t="shared" si="66"/>
        <v>0</v>
      </c>
      <c r="Q263" s="174">
        <v>0</v>
      </c>
      <c r="R263" s="174">
        <f t="shared" si="67"/>
        <v>0</v>
      </c>
      <c r="S263" s="174">
        <v>0</v>
      </c>
      <c r="T263" s="175">
        <f t="shared" si="68"/>
        <v>0</v>
      </c>
      <c r="AR263" s="176" t="s">
        <v>220</v>
      </c>
      <c r="AT263" s="176" t="s">
        <v>216</v>
      </c>
      <c r="AU263" s="176" t="s">
        <v>77</v>
      </c>
      <c r="AY263" s="17" t="s">
        <v>214</v>
      </c>
      <c r="BE263" s="104">
        <f t="shared" si="69"/>
        <v>0</v>
      </c>
      <c r="BF263" s="104">
        <f t="shared" si="70"/>
        <v>0</v>
      </c>
      <c r="BG263" s="104">
        <f t="shared" si="71"/>
        <v>0</v>
      </c>
      <c r="BH263" s="104">
        <f t="shared" si="72"/>
        <v>0</v>
      </c>
      <c r="BI263" s="104">
        <f t="shared" si="73"/>
        <v>0</v>
      </c>
      <c r="BJ263" s="17" t="s">
        <v>83</v>
      </c>
      <c r="BK263" s="177">
        <f t="shared" si="74"/>
        <v>0</v>
      </c>
      <c r="BL263" s="17" t="s">
        <v>220</v>
      </c>
      <c r="BM263" s="176" t="s">
        <v>1674</v>
      </c>
    </row>
    <row r="264" spans="2:65" s="1" customFormat="1" ht="16.5" customHeight="1" x14ac:dyDescent="0.2">
      <c r="B264" s="139"/>
      <c r="C264" s="166" t="s">
        <v>1165</v>
      </c>
      <c r="D264" s="166" t="s">
        <v>216</v>
      </c>
      <c r="E264" s="167" t="s">
        <v>3845</v>
      </c>
      <c r="F264" s="168" t="s">
        <v>3846</v>
      </c>
      <c r="G264" s="169" t="s">
        <v>1634</v>
      </c>
      <c r="H264" s="302">
        <v>4.5</v>
      </c>
      <c r="I264" s="171"/>
      <c r="J264" s="170">
        <f t="shared" si="65"/>
        <v>0</v>
      </c>
      <c r="K264" s="172"/>
      <c r="L264" s="34"/>
      <c r="M264" s="219" t="s">
        <v>1</v>
      </c>
      <c r="N264" s="220" t="s">
        <v>37</v>
      </c>
      <c r="O264" s="221"/>
      <c r="P264" s="222">
        <f t="shared" si="66"/>
        <v>0</v>
      </c>
      <c r="Q264" s="222">
        <v>0</v>
      </c>
      <c r="R264" s="222">
        <f t="shared" si="67"/>
        <v>0</v>
      </c>
      <c r="S264" s="222">
        <v>0</v>
      </c>
      <c r="T264" s="223">
        <f t="shared" si="68"/>
        <v>0</v>
      </c>
      <c r="AR264" s="176" t="s">
        <v>220</v>
      </c>
      <c r="AT264" s="176" t="s">
        <v>216</v>
      </c>
      <c r="AU264" s="176" t="s">
        <v>77</v>
      </c>
      <c r="AY264" s="17" t="s">
        <v>214</v>
      </c>
      <c r="BE264" s="104">
        <f t="shared" si="69"/>
        <v>0</v>
      </c>
      <c r="BF264" s="104">
        <f t="shared" si="70"/>
        <v>0</v>
      </c>
      <c r="BG264" s="104">
        <f t="shared" si="71"/>
        <v>0</v>
      </c>
      <c r="BH264" s="104">
        <f t="shared" si="72"/>
        <v>0</v>
      </c>
      <c r="BI264" s="104">
        <f t="shared" si="73"/>
        <v>0</v>
      </c>
      <c r="BJ264" s="17" t="s">
        <v>83</v>
      </c>
      <c r="BK264" s="177">
        <f t="shared" si="74"/>
        <v>0</v>
      </c>
      <c r="BL264" s="17" t="s">
        <v>220</v>
      </c>
      <c r="BM264" s="176" t="s">
        <v>1684</v>
      </c>
    </row>
    <row r="265" spans="2:65" s="13" customFormat="1" ht="35.25" customHeight="1" x14ac:dyDescent="0.2">
      <c r="B265" s="186"/>
      <c r="D265" s="238" t="s">
        <v>3920</v>
      </c>
      <c r="E265" s="187"/>
      <c r="F265" s="188"/>
      <c r="H265" s="189"/>
      <c r="I265" s="190"/>
      <c r="L265" s="186"/>
      <c r="M265" s="191"/>
      <c r="T265" s="192"/>
      <c r="AT265" s="187"/>
      <c r="AU265" s="187"/>
      <c r="AY265" s="187"/>
    </row>
    <row r="266" spans="2:65" s="13" customFormat="1" ht="28.5" customHeight="1" x14ac:dyDescent="0.25">
      <c r="B266" s="186"/>
      <c r="D266" s="291" t="s">
        <v>3921</v>
      </c>
      <c r="E266" s="293"/>
      <c r="F266" s="293"/>
      <c r="G266" s="293"/>
      <c r="H266" s="293"/>
      <c r="I266" s="293"/>
      <c r="J266" s="293"/>
      <c r="L266" s="186"/>
      <c r="M266" s="191"/>
      <c r="T266" s="192"/>
      <c r="AT266" s="187"/>
      <c r="AU266" s="187"/>
      <c r="AY266" s="187"/>
    </row>
    <row r="267" spans="2:65" s="13" customFormat="1" ht="44.25" customHeight="1" x14ac:dyDescent="0.2">
      <c r="B267" s="186"/>
      <c r="D267" s="291" t="s">
        <v>3922</v>
      </c>
      <c r="E267" s="291"/>
      <c r="F267" s="291"/>
      <c r="G267" s="291"/>
      <c r="H267" s="291"/>
      <c r="I267" s="291"/>
      <c r="J267" s="291"/>
      <c r="L267" s="186"/>
      <c r="M267" s="191"/>
      <c r="T267" s="192"/>
      <c r="AT267" s="187"/>
      <c r="AU267" s="187"/>
      <c r="AY267" s="187"/>
    </row>
    <row r="268" spans="2:65" s="13" customFormat="1" ht="45.75" customHeight="1" x14ac:dyDescent="0.2">
      <c r="B268" s="186"/>
      <c r="D268" s="291" t="s">
        <v>3923</v>
      </c>
      <c r="E268" s="291"/>
      <c r="F268" s="291"/>
      <c r="G268" s="291"/>
      <c r="H268" s="291"/>
      <c r="I268" s="291"/>
      <c r="J268" s="291"/>
      <c r="L268" s="186"/>
      <c r="M268" s="191"/>
      <c r="T268" s="192"/>
      <c r="AT268" s="187"/>
      <c r="AU268" s="187"/>
      <c r="AY268" s="187"/>
    </row>
    <row r="269" spans="2:65" s="13" customFormat="1" ht="30" customHeight="1" x14ac:dyDescent="0.2">
      <c r="B269" s="186"/>
      <c r="D269" s="291" t="s">
        <v>3924</v>
      </c>
      <c r="E269" s="291"/>
      <c r="F269" s="291"/>
      <c r="G269" s="291"/>
      <c r="H269" s="291"/>
      <c r="I269" s="291"/>
      <c r="J269" s="291"/>
      <c r="L269" s="186"/>
      <c r="M269" s="191"/>
      <c r="T269" s="192"/>
      <c r="AT269" s="187"/>
      <c r="AU269" s="187"/>
      <c r="AY269" s="187"/>
    </row>
    <row r="270" spans="2:65" s="13" customFormat="1" ht="42.75" customHeight="1" x14ac:dyDescent="0.2">
      <c r="B270" s="186"/>
      <c r="D270" s="291" t="s">
        <v>3925</v>
      </c>
      <c r="E270" s="291"/>
      <c r="F270" s="291"/>
      <c r="G270" s="291"/>
      <c r="H270" s="291"/>
      <c r="I270" s="291"/>
      <c r="J270" s="291"/>
      <c r="L270" s="186"/>
      <c r="M270" s="191"/>
      <c r="T270" s="192"/>
      <c r="AT270" s="187"/>
      <c r="AU270" s="187"/>
      <c r="AY270" s="187"/>
    </row>
    <row r="271" spans="2:65" s="1" customFormat="1" ht="6.9" customHeight="1" x14ac:dyDescent="0.2">
      <c r="B271" s="49"/>
      <c r="C271" s="50"/>
      <c r="D271" s="50"/>
      <c r="E271" s="50"/>
      <c r="F271" s="50"/>
      <c r="G271" s="50"/>
      <c r="H271" s="50"/>
      <c r="I271" s="50"/>
      <c r="J271" s="50"/>
      <c r="K271" s="50"/>
      <c r="L271" s="34"/>
    </row>
  </sheetData>
  <autoFilter ref="C135:K264" xr:uid="{00000000-0009-0000-0000-000005000000}"/>
  <mergeCells count="22">
    <mergeCell ref="D109:F109"/>
    <mergeCell ref="E7:H7"/>
    <mergeCell ref="E9:H9"/>
    <mergeCell ref="E11:H11"/>
    <mergeCell ref="E20:H20"/>
    <mergeCell ref="E29:H29"/>
    <mergeCell ref="D269:J269"/>
    <mergeCell ref="D270:J270"/>
    <mergeCell ref="E128:H128"/>
    <mergeCell ref="L2:V2"/>
    <mergeCell ref="D266:J266"/>
    <mergeCell ref="D267:J267"/>
    <mergeCell ref="D268:J268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90"/>
  <sheetViews>
    <sheetView showGridLines="0" topLeftCell="A129" workbookViewId="0">
      <selection activeCell="H183" sqref="H140:H183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99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13</v>
      </c>
      <c r="L6" s="20"/>
    </row>
    <row r="7" spans="2:4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</row>
    <row r="8" spans="2:46" ht="12" customHeight="1" x14ac:dyDescent="0.2">
      <c r="B8" s="20"/>
      <c r="D8" s="27" t="s">
        <v>124</v>
      </c>
      <c r="L8" s="20"/>
    </row>
    <row r="9" spans="2:46" s="1" customFormat="1" ht="16.5" customHeight="1" x14ac:dyDescent="0.2">
      <c r="B9" s="34"/>
      <c r="E9" s="297" t="s">
        <v>3915</v>
      </c>
      <c r="F9" s="298"/>
      <c r="G9" s="298"/>
      <c r="H9" s="298"/>
      <c r="L9" s="34"/>
    </row>
    <row r="10" spans="2:46" s="1" customFormat="1" ht="12" customHeight="1" x14ac:dyDescent="0.2">
      <c r="B10" s="34"/>
      <c r="D10" s="27" t="s">
        <v>130</v>
      </c>
      <c r="L10" s="34"/>
    </row>
    <row r="11" spans="2:46" s="1" customFormat="1" ht="16.5" customHeight="1" x14ac:dyDescent="0.2">
      <c r="B11" s="34"/>
      <c r="E11" s="272" t="s">
        <v>3847</v>
      </c>
      <c r="F11" s="292"/>
      <c r="G11" s="292"/>
      <c r="H11" s="292"/>
      <c r="L11" s="34"/>
    </row>
    <row r="12" spans="2:46" s="1" customFormat="1" x14ac:dyDescent="0.2">
      <c r="B12" s="34"/>
      <c r="L12" s="34"/>
    </row>
    <row r="13" spans="2:4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</row>
    <row r="14" spans="2:4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</row>
    <row r="15" spans="2:46" s="1" customFormat="1" ht="10.95" customHeight="1" x14ac:dyDescent="0.2">
      <c r="B15" s="34"/>
      <c r="L15" s="34"/>
    </row>
    <row r="16" spans="2:4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</row>
    <row r="17" spans="2:12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</row>
    <row r="18" spans="2:12" s="1" customFormat="1" ht="6.9" customHeight="1" x14ac:dyDescent="0.2">
      <c r="B18" s="34"/>
      <c r="L18" s="34"/>
    </row>
    <row r="19" spans="2:12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</row>
    <row r="20" spans="2:12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</row>
    <row r="21" spans="2:12" s="1" customFormat="1" ht="6.9" customHeight="1" x14ac:dyDescent="0.2">
      <c r="B21" s="34"/>
      <c r="L21" s="34"/>
    </row>
    <row r="22" spans="2:12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</row>
    <row r="23" spans="2:12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12" s="1" customFormat="1" ht="6.9" customHeight="1" x14ac:dyDescent="0.2">
      <c r="B24" s="34"/>
      <c r="L24" s="34"/>
    </row>
    <row r="25" spans="2:12" s="1" customFormat="1" ht="12" customHeight="1" x14ac:dyDescent="0.2">
      <c r="B25" s="34"/>
      <c r="D25" s="27" t="s">
        <v>27</v>
      </c>
      <c r="I25" s="27" t="s">
        <v>20</v>
      </c>
      <c r="J25" s="25" t="str">
        <f>IF('Rekapitulácia stavby'!AN20="","",'Rekapitulácia stavby'!AN20)</f>
        <v/>
      </c>
      <c r="L25" s="34"/>
    </row>
    <row r="26" spans="2:12" s="1" customFormat="1" ht="18" customHeight="1" x14ac:dyDescent="0.2">
      <c r="B26" s="34"/>
      <c r="E26" s="25" t="str">
        <f>IF('Rekapitulácia stavby'!E21="","",'Rekapitulácia stavby'!E21)</f>
        <v xml:space="preserve"> </v>
      </c>
      <c r="I26" s="27" t="s">
        <v>21</v>
      </c>
      <c r="J26" s="25" t="str">
        <f>IF('Rekapitulácia stavby'!AN21="","",'Rekapitulácia stavby'!AN21)</f>
        <v/>
      </c>
      <c r="L26" s="34"/>
    </row>
    <row r="27" spans="2:12" s="1" customFormat="1" ht="6.9" customHeight="1" x14ac:dyDescent="0.2">
      <c r="B27" s="34"/>
      <c r="L27" s="34"/>
    </row>
    <row r="28" spans="2:12" s="1" customFormat="1" ht="12" customHeight="1" x14ac:dyDescent="0.2">
      <c r="B28" s="34"/>
      <c r="D28" s="27" t="s">
        <v>28</v>
      </c>
      <c r="L28" s="34"/>
    </row>
    <row r="29" spans="2:12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12" s="1" customFormat="1" ht="6.9" customHeight="1" x14ac:dyDescent="0.2">
      <c r="B30" s="34"/>
      <c r="L30" s="34"/>
    </row>
    <row r="31" spans="2:12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J108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ROUND((SUM(BE108:BE115) + SUM(BE137:BE183)),  2)</f>
        <v>0</v>
      </c>
      <c r="G37" s="116"/>
      <c r="H37" s="116"/>
      <c r="I37" s="117">
        <v>0.2</v>
      </c>
      <c r="J37" s="115">
        <f>ROUND(((SUM(BE108:BE115) + SUM(BE137:BE183))*I37),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ROUND((SUM(BF108:BF115) + SUM(BF137:BF183)),  2)</f>
        <v>0</v>
      </c>
      <c r="G38" s="116"/>
      <c r="H38" s="116"/>
      <c r="I38" s="117">
        <v>0.2</v>
      </c>
      <c r="J38" s="115">
        <f>ROUND(((SUM(BF108:BF115) + SUM(BF137:BF183))*I38),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ROUND((SUM(BG108:BG115) + SUM(BG137:BG183)),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ROUND((SUM(BH108:BH115) + SUM(BH137:BH183)),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ROUND((SUM(BI108:BI115) + SUM(BI137:BI183)),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L86" s="20"/>
    </row>
    <row r="87" spans="2:12" s="1" customFormat="1" ht="16.5" customHeight="1" x14ac:dyDescent="0.2">
      <c r="B87" s="34"/>
      <c r="E87" s="295" t="str">
        <f>E9</f>
        <v>SO-21 Expedičná chladiareň, SO-22 Sociálno-administratívna budova</v>
      </c>
      <c r="F87" s="300"/>
      <c r="G87" s="300"/>
      <c r="H87" s="300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06 - Areálový vodovod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65" s="1" customFormat="1" ht="10.35" customHeight="1" x14ac:dyDescent="0.2">
      <c r="B97" s="34"/>
      <c r="L97" s="34"/>
    </row>
    <row r="98" spans="2:65" s="1" customFormat="1" ht="22.95" customHeight="1" x14ac:dyDescent="0.2">
      <c r="B98" s="34"/>
      <c r="C98" s="128" t="s">
        <v>167</v>
      </c>
      <c r="J98" s="70">
        <f>J137</f>
        <v>0</v>
      </c>
      <c r="L98" s="34"/>
      <c r="AU98" s="17" t="s">
        <v>168</v>
      </c>
    </row>
    <row r="99" spans="2:65" s="8" customFormat="1" ht="24.9" customHeight="1" x14ac:dyDescent="0.2">
      <c r="B99" s="129"/>
      <c r="D99" s="130" t="s">
        <v>2465</v>
      </c>
      <c r="E99" s="131"/>
      <c r="F99" s="131"/>
      <c r="G99" s="131"/>
      <c r="H99" s="131"/>
      <c r="I99" s="131"/>
      <c r="J99" s="132">
        <f>J138</f>
        <v>0</v>
      </c>
      <c r="L99" s="129"/>
    </row>
    <row r="100" spans="2:65" s="9" customFormat="1" ht="19.95" customHeight="1" x14ac:dyDescent="0.2">
      <c r="B100" s="133"/>
      <c r="D100" s="134" t="s">
        <v>2466</v>
      </c>
      <c r="E100" s="135"/>
      <c r="F100" s="135"/>
      <c r="G100" s="135"/>
      <c r="H100" s="135"/>
      <c r="I100" s="135"/>
      <c r="J100" s="136">
        <f>J139</f>
        <v>0</v>
      </c>
      <c r="L100" s="133"/>
    </row>
    <row r="101" spans="2:65" s="9" customFormat="1" ht="19.95" customHeight="1" x14ac:dyDescent="0.2">
      <c r="B101" s="133"/>
      <c r="D101" s="134" t="s">
        <v>2467</v>
      </c>
      <c r="E101" s="135"/>
      <c r="F101" s="135"/>
      <c r="G101" s="135"/>
      <c r="H101" s="135"/>
      <c r="I101" s="135"/>
      <c r="J101" s="136">
        <f>J155</f>
        <v>0</v>
      </c>
      <c r="L101" s="133"/>
    </row>
    <row r="102" spans="2:65" s="9" customFormat="1" ht="19.95" customHeight="1" x14ac:dyDescent="0.2">
      <c r="B102" s="133"/>
      <c r="D102" s="134" t="s">
        <v>2468</v>
      </c>
      <c r="E102" s="135"/>
      <c r="F102" s="135"/>
      <c r="G102" s="135"/>
      <c r="H102" s="135"/>
      <c r="I102" s="135"/>
      <c r="J102" s="136">
        <f>J162</f>
        <v>0</v>
      </c>
      <c r="L102" s="133"/>
    </row>
    <row r="103" spans="2:65" s="9" customFormat="1" ht="19.95" customHeight="1" x14ac:dyDescent="0.2">
      <c r="B103" s="133"/>
      <c r="D103" s="134" t="s">
        <v>3848</v>
      </c>
      <c r="E103" s="135"/>
      <c r="F103" s="135"/>
      <c r="G103" s="135"/>
      <c r="H103" s="135"/>
      <c r="I103" s="135"/>
      <c r="J103" s="136">
        <f>J171</f>
        <v>0</v>
      </c>
      <c r="L103" s="133"/>
    </row>
    <row r="104" spans="2:65" s="9" customFormat="1" ht="19.95" customHeight="1" x14ac:dyDescent="0.2">
      <c r="B104" s="133"/>
      <c r="D104" s="134" t="s">
        <v>3849</v>
      </c>
      <c r="E104" s="135"/>
      <c r="F104" s="135"/>
      <c r="G104" s="135"/>
      <c r="H104" s="135"/>
      <c r="I104" s="135"/>
      <c r="J104" s="136">
        <f>J177</f>
        <v>0</v>
      </c>
      <c r="L104" s="133"/>
    </row>
    <row r="105" spans="2:65" s="9" customFormat="1" ht="19.95" customHeight="1" x14ac:dyDescent="0.2">
      <c r="B105" s="133"/>
      <c r="D105" s="134" t="s">
        <v>3850</v>
      </c>
      <c r="E105" s="135"/>
      <c r="F105" s="135"/>
      <c r="G105" s="135"/>
      <c r="H105" s="135"/>
      <c r="I105" s="135"/>
      <c r="J105" s="136">
        <f>J182</f>
        <v>0</v>
      </c>
      <c r="L105" s="133"/>
    </row>
    <row r="106" spans="2:65" s="1" customFormat="1" ht="21.75" customHeight="1" x14ac:dyDescent="0.2">
      <c r="B106" s="34"/>
      <c r="L106" s="34"/>
    </row>
    <row r="107" spans="2:65" s="1" customFormat="1" ht="6.9" customHeight="1" x14ac:dyDescent="0.2">
      <c r="B107" s="34"/>
      <c r="L107" s="34"/>
    </row>
    <row r="108" spans="2:65" s="1" customFormat="1" ht="29.25" customHeight="1" x14ac:dyDescent="0.2">
      <c r="B108" s="34"/>
      <c r="C108" s="128" t="s">
        <v>192</v>
      </c>
      <c r="J108" s="137">
        <f>ROUND(J109 + J110 + J111 + J112 + J113 + J114,2)</f>
        <v>0</v>
      </c>
      <c r="L108" s="34"/>
      <c r="N108" s="138" t="s">
        <v>35</v>
      </c>
    </row>
    <row r="109" spans="2:65" s="1" customFormat="1" ht="18" customHeight="1" x14ac:dyDescent="0.2">
      <c r="B109" s="139"/>
      <c r="C109" s="140"/>
      <c r="D109" s="275" t="s">
        <v>193</v>
      </c>
      <c r="E109" s="294"/>
      <c r="F109" s="294"/>
      <c r="G109" s="140"/>
      <c r="H109" s="140"/>
      <c r="I109" s="140"/>
      <c r="J109" s="101">
        <v>0</v>
      </c>
      <c r="K109" s="140"/>
      <c r="L109" s="139"/>
      <c r="M109" s="140"/>
      <c r="N109" s="142" t="s">
        <v>37</v>
      </c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3" t="s">
        <v>194</v>
      </c>
      <c r="AZ109" s="140"/>
      <c r="BA109" s="140"/>
      <c r="BB109" s="140"/>
      <c r="BC109" s="140"/>
      <c r="BD109" s="140"/>
      <c r="BE109" s="144">
        <f t="shared" ref="BE109:BE114" si="0">IF(N109="základná",J109,0)</f>
        <v>0</v>
      </c>
      <c r="BF109" s="144">
        <f t="shared" ref="BF109:BF114" si="1">IF(N109="znížená",J109,0)</f>
        <v>0</v>
      </c>
      <c r="BG109" s="144">
        <f t="shared" ref="BG109:BG114" si="2">IF(N109="zákl. prenesená",J109,0)</f>
        <v>0</v>
      </c>
      <c r="BH109" s="144">
        <f t="shared" ref="BH109:BH114" si="3">IF(N109="zníž. prenesená",J109,0)</f>
        <v>0</v>
      </c>
      <c r="BI109" s="144">
        <f t="shared" ref="BI109:BI114" si="4">IF(N109="nulová",J109,0)</f>
        <v>0</v>
      </c>
      <c r="BJ109" s="143" t="s">
        <v>83</v>
      </c>
      <c r="BK109" s="140"/>
      <c r="BL109" s="140"/>
      <c r="BM109" s="140"/>
    </row>
    <row r="110" spans="2:65" s="1" customFormat="1" ht="18" customHeight="1" x14ac:dyDescent="0.2">
      <c r="B110" s="139"/>
      <c r="C110" s="140"/>
      <c r="D110" s="275" t="s">
        <v>195</v>
      </c>
      <c r="E110" s="294"/>
      <c r="F110" s="294"/>
      <c r="G110" s="140"/>
      <c r="H110" s="140"/>
      <c r="I110" s="140"/>
      <c r="J110" s="101">
        <v>0</v>
      </c>
      <c r="K110" s="140"/>
      <c r="L110" s="139"/>
      <c r="M110" s="140"/>
      <c r="N110" s="142" t="s">
        <v>37</v>
      </c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3" t="s">
        <v>194</v>
      </c>
      <c r="AZ110" s="140"/>
      <c r="BA110" s="140"/>
      <c r="BB110" s="140"/>
      <c r="BC110" s="140"/>
      <c r="BD110" s="140"/>
      <c r="BE110" s="144">
        <f t="shared" si="0"/>
        <v>0</v>
      </c>
      <c r="BF110" s="144">
        <f t="shared" si="1"/>
        <v>0</v>
      </c>
      <c r="BG110" s="144">
        <f t="shared" si="2"/>
        <v>0</v>
      </c>
      <c r="BH110" s="144">
        <f t="shared" si="3"/>
        <v>0</v>
      </c>
      <c r="BI110" s="144">
        <f t="shared" si="4"/>
        <v>0</v>
      </c>
      <c r="BJ110" s="143" t="s">
        <v>83</v>
      </c>
      <c r="BK110" s="140"/>
      <c r="BL110" s="140"/>
      <c r="BM110" s="140"/>
    </row>
    <row r="111" spans="2:65" s="1" customFormat="1" ht="18" customHeight="1" x14ac:dyDescent="0.2">
      <c r="B111" s="139"/>
      <c r="C111" s="140"/>
      <c r="D111" s="275" t="s">
        <v>196</v>
      </c>
      <c r="E111" s="294"/>
      <c r="F111" s="294"/>
      <c r="G111" s="140"/>
      <c r="H111" s="140"/>
      <c r="I111" s="140"/>
      <c r="J111" s="101">
        <v>0</v>
      </c>
      <c r="K111" s="140"/>
      <c r="L111" s="139"/>
      <c r="M111" s="140"/>
      <c r="N111" s="142" t="s">
        <v>37</v>
      </c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3" t="s">
        <v>194</v>
      </c>
      <c r="AZ111" s="140"/>
      <c r="BA111" s="140"/>
      <c r="BB111" s="140"/>
      <c r="BC111" s="140"/>
      <c r="BD111" s="140"/>
      <c r="BE111" s="144">
        <f t="shared" si="0"/>
        <v>0</v>
      </c>
      <c r="BF111" s="144">
        <f t="shared" si="1"/>
        <v>0</v>
      </c>
      <c r="BG111" s="144">
        <f t="shared" si="2"/>
        <v>0</v>
      </c>
      <c r="BH111" s="144">
        <f t="shared" si="3"/>
        <v>0</v>
      </c>
      <c r="BI111" s="144">
        <f t="shared" si="4"/>
        <v>0</v>
      </c>
      <c r="BJ111" s="143" t="s">
        <v>83</v>
      </c>
      <c r="BK111" s="140"/>
      <c r="BL111" s="140"/>
      <c r="BM111" s="140"/>
    </row>
    <row r="112" spans="2:65" s="1" customFormat="1" ht="18" customHeight="1" x14ac:dyDescent="0.2">
      <c r="B112" s="139"/>
      <c r="C112" s="140"/>
      <c r="D112" s="275" t="s">
        <v>197</v>
      </c>
      <c r="E112" s="294"/>
      <c r="F112" s="294"/>
      <c r="G112" s="140"/>
      <c r="H112" s="140"/>
      <c r="I112" s="140"/>
      <c r="J112" s="101">
        <v>0</v>
      </c>
      <c r="K112" s="140"/>
      <c r="L112" s="139"/>
      <c r="M112" s="140"/>
      <c r="N112" s="142" t="s">
        <v>37</v>
      </c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3" t="s">
        <v>194</v>
      </c>
      <c r="AZ112" s="140"/>
      <c r="BA112" s="140"/>
      <c r="BB112" s="140"/>
      <c r="BC112" s="140"/>
      <c r="BD112" s="140"/>
      <c r="BE112" s="144">
        <f t="shared" si="0"/>
        <v>0</v>
      </c>
      <c r="BF112" s="144">
        <f t="shared" si="1"/>
        <v>0</v>
      </c>
      <c r="BG112" s="144">
        <f t="shared" si="2"/>
        <v>0</v>
      </c>
      <c r="BH112" s="144">
        <f t="shared" si="3"/>
        <v>0</v>
      </c>
      <c r="BI112" s="144">
        <f t="shared" si="4"/>
        <v>0</v>
      </c>
      <c r="BJ112" s="143" t="s">
        <v>83</v>
      </c>
      <c r="BK112" s="140"/>
      <c r="BL112" s="140"/>
      <c r="BM112" s="140"/>
    </row>
    <row r="113" spans="2:65" s="1" customFormat="1" ht="18" customHeight="1" x14ac:dyDescent="0.2">
      <c r="B113" s="139"/>
      <c r="C113" s="140"/>
      <c r="D113" s="275" t="s">
        <v>198</v>
      </c>
      <c r="E113" s="294"/>
      <c r="F113" s="294"/>
      <c r="G113" s="140"/>
      <c r="H113" s="140"/>
      <c r="I113" s="140"/>
      <c r="J113" s="101">
        <v>0</v>
      </c>
      <c r="K113" s="140"/>
      <c r="L113" s="139"/>
      <c r="M113" s="140"/>
      <c r="N113" s="142" t="s">
        <v>37</v>
      </c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3" t="s">
        <v>194</v>
      </c>
      <c r="AZ113" s="140"/>
      <c r="BA113" s="140"/>
      <c r="BB113" s="140"/>
      <c r="BC113" s="140"/>
      <c r="BD113" s="140"/>
      <c r="BE113" s="144">
        <f t="shared" si="0"/>
        <v>0</v>
      </c>
      <c r="BF113" s="144">
        <f t="shared" si="1"/>
        <v>0</v>
      </c>
      <c r="BG113" s="144">
        <f t="shared" si="2"/>
        <v>0</v>
      </c>
      <c r="BH113" s="144">
        <f t="shared" si="3"/>
        <v>0</v>
      </c>
      <c r="BI113" s="144">
        <f t="shared" si="4"/>
        <v>0</v>
      </c>
      <c r="BJ113" s="143" t="s">
        <v>83</v>
      </c>
      <c r="BK113" s="140"/>
      <c r="BL113" s="140"/>
      <c r="BM113" s="140"/>
    </row>
    <row r="114" spans="2:65" s="1" customFormat="1" ht="18" customHeight="1" x14ac:dyDescent="0.2">
      <c r="B114" s="139"/>
      <c r="C114" s="140"/>
      <c r="D114" s="141" t="s">
        <v>199</v>
      </c>
      <c r="E114" s="140"/>
      <c r="F114" s="140"/>
      <c r="G114" s="140"/>
      <c r="H114" s="140"/>
      <c r="I114" s="140"/>
      <c r="J114" s="101">
        <f>ROUND(J32*T114,2)</f>
        <v>0</v>
      </c>
      <c r="K114" s="140"/>
      <c r="L114" s="139"/>
      <c r="M114" s="140"/>
      <c r="N114" s="142" t="s">
        <v>37</v>
      </c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3" t="s">
        <v>200</v>
      </c>
      <c r="AZ114" s="140"/>
      <c r="BA114" s="140"/>
      <c r="BB114" s="140"/>
      <c r="BC114" s="140"/>
      <c r="BD114" s="140"/>
      <c r="BE114" s="144">
        <f t="shared" si="0"/>
        <v>0</v>
      </c>
      <c r="BF114" s="144">
        <f t="shared" si="1"/>
        <v>0</v>
      </c>
      <c r="BG114" s="144">
        <f t="shared" si="2"/>
        <v>0</v>
      </c>
      <c r="BH114" s="144">
        <f t="shared" si="3"/>
        <v>0</v>
      </c>
      <c r="BI114" s="144">
        <f t="shared" si="4"/>
        <v>0</v>
      </c>
      <c r="BJ114" s="143" t="s">
        <v>83</v>
      </c>
      <c r="BK114" s="140"/>
      <c r="BL114" s="140"/>
      <c r="BM114" s="140"/>
    </row>
    <row r="115" spans="2:65" s="1" customFormat="1" x14ac:dyDescent="0.2">
      <c r="B115" s="34"/>
      <c r="L115" s="34"/>
    </row>
    <row r="116" spans="2:65" s="1" customFormat="1" ht="29.25" customHeight="1" x14ac:dyDescent="0.2">
      <c r="B116" s="34"/>
      <c r="C116" s="107" t="s">
        <v>111</v>
      </c>
      <c r="D116" s="108"/>
      <c r="E116" s="108"/>
      <c r="F116" s="108"/>
      <c r="G116" s="108"/>
      <c r="H116" s="108"/>
      <c r="I116" s="108"/>
      <c r="J116" s="109">
        <f>ROUND(J98+J108,2)</f>
        <v>0</v>
      </c>
      <c r="K116" s="108"/>
      <c r="L116" s="34"/>
    </row>
    <row r="117" spans="2:65" s="1" customFormat="1" ht="6.9" customHeight="1" x14ac:dyDescent="0.2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34"/>
    </row>
    <row r="121" spans="2:65" s="1" customFormat="1" ht="6.9" customHeight="1" x14ac:dyDescent="0.2">
      <c r="B121" s="51"/>
      <c r="C121" s="52"/>
      <c r="D121" s="52"/>
      <c r="E121" s="52"/>
      <c r="F121" s="52"/>
      <c r="G121" s="52"/>
      <c r="H121" s="52"/>
      <c r="I121" s="52"/>
      <c r="J121" s="52"/>
      <c r="K121" s="52"/>
      <c r="L121" s="34"/>
    </row>
    <row r="122" spans="2:65" s="1" customFormat="1" ht="24.9" customHeight="1" x14ac:dyDescent="0.2">
      <c r="B122" s="34"/>
      <c r="C122" s="237" t="s">
        <v>3919</v>
      </c>
      <c r="L122" s="34"/>
    </row>
    <row r="123" spans="2:65" s="1" customFormat="1" ht="6.9" customHeight="1" x14ac:dyDescent="0.2">
      <c r="B123" s="34"/>
      <c r="L123" s="34"/>
    </row>
    <row r="124" spans="2:65" s="1" customFormat="1" ht="12" customHeight="1" x14ac:dyDescent="0.2">
      <c r="B124" s="34"/>
      <c r="C124" s="27" t="s">
        <v>13</v>
      </c>
      <c r="L124" s="34"/>
    </row>
    <row r="125" spans="2:65" s="1" customFormat="1" ht="16.5" customHeight="1" x14ac:dyDescent="0.2">
      <c r="B125" s="34"/>
      <c r="E125" s="295" t="str">
        <f>E7</f>
        <v xml:space="preserve">NOVÁ EXPEDÍCIA - HYZA TOPOĽČANY </v>
      </c>
      <c r="F125" s="296"/>
      <c r="G125" s="296"/>
      <c r="H125" s="296"/>
      <c r="L125" s="34"/>
    </row>
    <row r="126" spans="2:65" ht="12" customHeight="1" x14ac:dyDescent="0.2">
      <c r="B126" s="20"/>
      <c r="C126" s="27" t="s">
        <v>124</v>
      </c>
      <c r="L126" s="20"/>
    </row>
    <row r="127" spans="2:65" s="1" customFormat="1" ht="16.5" customHeight="1" x14ac:dyDescent="0.2">
      <c r="B127" s="34"/>
      <c r="E127" s="295" t="str">
        <f>E9</f>
        <v>SO-21 Expedičná chladiareň, SO-22 Sociálno-administratívna budova</v>
      </c>
      <c r="F127" s="300"/>
      <c r="G127" s="300"/>
      <c r="H127" s="300"/>
      <c r="L127" s="34"/>
    </row>
    <row r="128" spans="2:65" s="1" customFormat="1" ht="12" customHeight="1" x14ac:dyDescent="0.2">
      <c r="B128" s="34"/>
      <c r="C128" s="27" t="s">
        <v>130</v>
      </c>
      <c r="L128" s="34"/>
    </row>
    <row r="129" spans="2:65" s="1" customFormat="1" ht="16.5" customHeight="1" x14ac:dyDescent="0.2">
      <c r="B129" s="34"/>
      <c r="E129" s="272" t="str">
        <f>E11</f>
        <v>06 - Areálový vodovod</v>
      </c>
      <c r="F129" s="292"/>
      <c r="G129" s="292"/>
      <c r="H129" s="292"/>
      <c r="L129" s="34"/>
    </row>
    <row r="130" spans="2:65" s="1" customFormat="1" ht="6.9" customHeight="1" x14ac:dyDescent="0.2">
      <c r="B130" s="34"/>
      <c r="L130" s="34"/>
    </row>
    <row r="131" spans="2:65" s="1" customFormat="1" ht="12" customHeight="1" x14ac:dyDescent="0.2">
      <c r="B131" s="34"/>
      <c r="C131" s="27" t="s">
        <v>16</v>
      </c>
      <c r="F131" s="25" t="str">
        <f>F14</f>
        <v>Topoľčany</v>
      </c>
      <c r="I131" s="27" t="s">
        <v>18</v>
      </c>
      <c r="J131" s="57">
        <f>IF(J14="","",J14)</f>
        <v>44977</v>
      </c>
      <c r="L131" s="34"/>
    </row>
    <row r="132" spans="2:65" s="1" customFormat="1" ht="6.9" customHeight="1" x14ac:dyDescent="0.2">
      <c r="B132" s="34"/>
      <c r="L132" s="34"/>
    </row>
    <row r="133" spans="2:65" s="1" customFormat="1" ht="25.65" customHeight="1" x14ac:dyDescent="0.2">
      <c r="B133" s="34"/>
      <c r="C133" s="27" t="s">
        <v>19</v>
      </c>
      <c r="F133" s="25" t="str">
        <f>E17</f>
        <v>HYZA a.s., Odbojárov 2279/37, 955 92 Topoľčany</v>
      </c>
      <c r="I133" s="27" t="s">
        <v>24</v>
      </c>
      <c r="J133" s="30" t="str">
        <f>E23</f>
        <v>hl. Ing. projektu : Ing. Miloš Janíček</v>
      </c>
      <c r="L133" s="34"/>
    </row>
    <row r="134" spans="2:65" s="1" customFormat="1" ht="15.15" customHeight="1" x14ac:dyDescent="0.2">
      <c r="B134" s="34"/>
      <c r="C134" s="27" t="s">
        <v>22</v>
      </c>
      <c r="F134" s="25" t="str">
        <f>IF(E20="","",E20)</f>
        <v>Vyplň údaj</v>
      </c>
      <c r="I134" s="27" t="s">
        <v>27</v>
      </c>
      <c r="J134" s="30" t="str">
        <f>E26</f>
        <v xml:space="preserve"> </v>
      </c>
      <c r="L134" s="34"/>
    </row>
    <row r="135" spans="2:65" s="1" customFormat="1" ht="10.35" customHeight="1" x14ac:dyDescent="0.2">
      <c r="B135" s="34"/>
      <c r="L135" s="34"/>
    </row>
    <row r="136" spans="2:65" s="10" customFormat="1" ht="29.25" customHeight="1" x14ac:dyDescent="0.2">
      <c r="B136" s="145"/>
      <c r="C136" s="146" t="s">
        <v>201</v>
      </c>
      <c r="D136" s="147" t="s">
        <v>56</v>
      </c>
      <c r="E136" s="147" t="s">
        <v>52</v>
      </c>
      <c r="F136" s="147" t="s">
        <v>53</v>
      </c>
      <c r="G136" s="147" t="s">
        <v>202</v>
      </c>
      <c r="H136" s="147" t="s">
        <v>203</v>
      </c>
      <c r="I136" s="147" t="s">
        <v>204</v>
      </c>
      <c r="J136" s="148" t="s">
        <v>166</v>
      </c>
      <c r="K136" s="149" t="s">
        <v>205</v>
      </c>
      <c r="L136" s="145"/>
      <c r="M136" s="63" t="s">
        <v>1</v>
      </c>
      <c r="N136" s="64" t="s">
        <v>35</v>
      </c>
      <c r="O136" s="64" t="s">
        <v>206</v>
      </c>
      <c r="P136" s="64" t="s">
        <v>207</v>
      </c>
      <c r="Q136" s="64" t="s">
        <v>208</v>
      </c>
      <c r="R136" s="64" t="s">
        <v>209</v>
      </c>
      <c r="S136" s="64" t="s">
        <v>210</v>
      </c>
      <c r="T136" s="65" t="s">
        <v>211</v>
      </c>
    </row>
    <row r="137" spans="2:65" s="1" customFormat="1" ht="22.95" customHeight="1" x14ac:dyDescent="0.3">
      <c r="B137" s="34"/>
      <c r="C137" s="68" t="s">
        <v>164</v>
      </c>
      <c r="J137" s="150">
        <f>BK137</f>
        <v>0</v>
      </c>
      <c r="L137" s="34"/>
      <c r="M137" s="66"/>
      <c r="N137" s="58"/>
      <c r="O137" s="58"/>
      <c r="P137" s="151">
        <f>P138</f>
        <v>0</v>
      </c>
      <c r="Q137" s="58"/>
      <c r="R137" s="151">
        <f>R138</f>
        <v>0</v>
      </c>
      <c r="S137" s="58"/>
      <c r="T137" s="152">
        <f>T138</f>
        <v>0</v>
      </c>
      <c r="AT137" s="17" t="s">
        <v>70</v>
      </c>
      <c r="AU137" s="17" t="s">
        <v>168</v>
      </c>
      <c r="BK137" s="153">
        <f>BK138</f>
        <v>0</v>
      </c>
    </row>
    <row r="138" spans="2:65" s="11" customFormat="1" ht="25.95" customHeight="1" x14ac:dyDescent="0.25">
      <c r="B138" s="154"/>
      <c r="D138" s="155" t="s">
        <v>70</v>
      </c>
      <c r="E138" s="156" t="s">
        <v>2479</v>
      </c>
      <c r="F138" s="156" t="s">
        <v>169</v>
      </c>
      <c r="I138" s="157"/>
      <c r="J138" s="158">
        <f>BK138</f>
        <v>0</v>
      </c>
      <c r="L138" s="154"/>
      <c r="M138" s="159"/>
      <c r="P138" s="160">
        <f>P139+P155+P162+P171+P177+P182</f>
        <v>0</v>
      </c>
      <c r="R138" s="160">
        <f>R139+R155+R162+R171+R177+R182</f>
        <v>0</v>
      </c>
      <c r="T138" s="161">
        <f>T139+T155+T162+T171+T177+T182</f>
        <v>0</v>
      </c>
      <c r="AR138" s="155" t="s">
        <v>77</v>
      </c>
      <c r="AT138" s="162" t="s">
        <v>70</v>
      </c>
      <c r="AU138" s="162" t="s">
        <v>71</v>
      </c>
      <c r="AY138" s="155" t="s">
        <v>214</v>
      </c>
      <c r="BK138" s="163">
        <f>BK139+BK155+BK162+BK171+BK177+BK182</f>
        <v>0</v>
      </c>
    </row>
    <row r="139" spans="2:65" s="11" customFormat="1" ht="22.95" customHeight="1" x14ac:dyDescent="0.25">
      <c r="B139" s="154"/>
      <c r="D139" s="155" t="s">
        <v>70</v>
      </c>
      <c r="E139" s="164" t="s">
        <v>2480</v>
      </c>
      <c r="F139" s="164" t="s">
        <v>215</v>
      </c>
      <c r="I139" s="157"/>
      <c r="J139" s="165">
        <f>BK139</f>
        <v>0</v>
      </c>
      <c r="L139" s="154"/>
      <c r="M139" s="159"/>
      <c r="P139" s="160">
        <f>SUM(P140:P154)</f>
        <v>0</v>
      </c>
      <c r="R139" s="160">
        <f>SUM(R140:R154)</f>
        <v>0</v>
      </c>
      <c r="T139" s="161">
        <f>SUM(T140:T154)</f>
        <v>0</v>
      </c>
      <c r="AR139" s="155" t="s">
        <v>77</v>
      </c>
      <c r="AT139" s="162" t="s">
        <v>70</v>
      </c>
      <c r="AU139" s="162" t="s">
        <v>77</v>
      </c>
      <c r="AY139" s="155" t="s">
        <v>214</v>
      </c>
      <c r="BK139" s="163">
        <f>SUM(BK140:BK154)</f>
        <v>0</v>
      </c>
    </row>
    <row r="140" spans="2:65" s="1" customFormat="1" ht="24.15" customHeight="1" x14ac:dyDescent="0.2">
      <c r="B140" s="139"/>
      <c r="C140" s="166" t="s">
        <v>77</v>
      </c>
      <c r="D140" s="166" t="s">
        <v>216</v>
      </c>
      <c r="E140" s="167" t="s">
        <v>2481</v>
      </c>
      <c r="F140" s="168" t="s">
        <v>2482</v>
      </c>
      <c r="G140" s="169" t="s">
        <v>2483</v>
      </c>
      <c r="H140" s="170">
        <v>0.03</v>
      </c>
      <c r="I140" s="171"/>
      <c r="J140" s="170">
        <f t="shared" ref="J140:J154" si="5">ROUND(I140*H140,3)</f>
        <v>0</v>
      </c>
      <c r="K140" s="172"/>
      <c r="L140" s="34"/>
      <c r="M140" s="173" t="s">
        <v>1</v>
      </c>
      <c r="N140" s="138" t="s">
        <v>37</v>
      </c>
      <c r="P140" s="174">
        <f t="shared" ref="P140:P154" si="6">O140*H140</f>
        <v>0</v>
      </c>
      <c r="Q140" s="174">
        <v>0</v>
      </c>
      <c r="R140" s="174">
        <f t="shared" ref="R140:R154" si="7">Q140*H140</f>
        <v>0</v>
      </c>
      <c r="S140" s="174">
        <v>0</v>
      </c>
      <c r="T140" s="175">
        <f t="shared" ref="T140:T154" si="8">S140*H140</f>
        <v>0</v>
      </c>
      <c r="AR140" s="176" t="s">
        <v>220</v>
      </c>
      <c r="AT140" s="176" t="s">
        <v>216</v>
      </c>
      <c r="AU140" s="176" t="s">
        <v>83</v>
      </c>
      <c r="AY140" s="17" t="s">
        <v>214</v>
      </c>
      <c r="BE140" s="104">
        <f t="shared" ref="BE140:BE154" si="9">IF(N140="základná",J140,0)</f>
        <v>0</v>
      </c>
      <c r="BF140" s="104">
        <f t="shared" ref="BF140:BF154" si="10">IF(N140="znížená",J140,0)</f>
        <v>0</v>
      </c>
      <c r="BG140" s="104">
        <f t="shared" ref="BG140:BG154" si="11">IF(N140="zákl. prenesená",J140,0)</f>
        <v>0</v>
      </c>
      <c r="BH140" s="104">
        <f t="shared" ref="BH140:BH154" si="12">IF(N140="zníž. prenesená",J140,0)</f>
        <v>0</v>
      </c>
      <c r="BI140" s="104">
        <f t="shared" ref="BI140:BI154" si="13">IF(N140="nulová",J140,0)</f>
        <v>0</v>
      </c>
      <c r="BJ140" s="17" t="s">
        <v>83</v>
      </c>
      <c r="BK140" s="177">
        <f t="shared" ref="BK140:BK154" si="14">ROUND(I140*H140,3)</f>
        <v>0</v>
      </c>
      <c r="BL140" s="17" t="s">
        <v>220</v>
      </c>
      <c r="BM140" s="176" t="s">
        <v>83</v>
      </c>
    </row>
    <row r="141" spans="2:65" s="1" customFormat="1" ht="21.75" customHeight="1" x14ac:dyDescent="0.2">
      <c r="B141" s="139"/>
      <c r="C141" s="166" t="s">
        <v>83</v>
      </c>
      <c r="D141" s="166" t="s">
        <v>216</v>
      </c>
      <c r="E141" s="167" t="s">
        <v>2484</v>
      </c>
      <c r="F141" s="168" t="s">
        <v>2485</v>
      </c>
      <c r="G141" s="169" t="s">
        <v>230</v>
      </c>
      <c r="H141" s="170">
        <v>58.481999999999999</v>
      </c>
      <c r="I141" s="171"/>
      <c r="J141" s="170">
        <f t="shared" si="5"/>
        <v>0</v>
      </c>
      <c r="K141" s="172"/>
      <c r="L141" s="34"/>
      <c r="M141" s="173" t="s">
        <v>1</v>
      </c>
      <c r="N141" s="138" t="s">
        <v>37</v>
      </c>
      <c r="P141" s="174">
        <f t="shared" si="6"/>
        <v>0</v>
      </c>
      <c r="Q141" s="174">
        <v>0</v>
      </c>
      <c r="R141" s="174">
        <f t="shared" si="7"/>
        <v>0</v>
      </c>
      <c r="S141" s="174">
        <v>0</v>
      </c>
      <c r="T141" s="175">
        <f t="shared" si="8"/>
        <v>0</v>
      </c>
      <c r="AR141" s="176" t="s">
        <v>220</v>
      </c>
      <c r="AT141" s="176" t="s">
        <v>216</v>
      </c>
      <c r="AU141" s="176" t="s">
        <v>83</v>
      </c>
      <c r="AY141" s="17" t="s">
        <v>214</v>
      </c>
      <c r="BE141" s="104">
        <f t="shared" si="9"/>
        <v>0</v>
      </c>
      <c r="BF141" s="104">
        <f t="shared" si="10"/>
        <v>0</v>
      </c>
      <c r="BG141" s="104">
        <f t="shared" si="11"/>
        <v>0</v>
      </c>
      <c r="BH141" s="104">
        <f t="shared" si="12"/>
        <v>0</v>
      </c>
      <c r="BI141" s="104">
        <f t="shared" si="13"/>
        <v>0</v>
      </c>
      <c r="BJ141" s="17" t="s">
        <v>83</v>
      </c>
      <c r="BK141" s="177">
        <f t="shared" si="14"/>
        <v>0</v>
      </c>
      <c r="BL141" s="17" t="s">
        <v>220</v>
      </c>
      <c r="BM141" s="176" t="s">
        <v>220</v>
      </c>
    </row>
    <row r="142" spans="2:65" s="1" customFormat="1" ht="21.75" customHeight="1" x14ac:dyDescent="0.2">
      <c r="B142" s="139"/>
      <c r="C142" s="166" t="s">
        <v>259</v>
      </c>
      <c r="D142" s="166" t="s">
        <v>216</v>
      </c>
      <c r="E142" s="167" t="s">
        <v>2486</v>
      </c>
      <c r="F142" s="168" t="s">
        <v>2487</v>
      </c>
      <c r="G142" s="169" t="s">
        <v>230</v>
      </c>
      <c r="H142" s="170">
        <v>58.481999999999999</v>
      </c>
      <c r="I142" s="171"/>
      <c r="J142" s="170">
        <f t="shared" si="5"/>
        <v>0</v>
      </c>
      <c r="K142" s="172"/>
      <c r="L142" s="34"/>
      <c r="M142" s="173" t="s">
        <v>1</v>
      </c>
      <c r="N142" s="138" t="s">
        <v>37</v>
      </c>
      <c r="P142" s="174">
        <f t="shared" si="6"/>
        <v>0</v>
      </c>
      <c r="Q142" s="174">
        <v>0</v>
      </c>
      <c r="R142" s="174">
        <f t="shared" si="7"/>
        <v>0</v>
      </c>
      <c r="S142" s="174">
        <v>0</v>
      </c>
      <c r="T142" s="175">
        <f t="shared" si="8"/>
        <v>0</v>
      </c>
      <c r="AR142" s="176" t="s">
        <v>220</v>
      </c>
      <c r="AT142" s="176" t="s">
        <v>216</v>
      </c>
      <c r="AU142" s="176" t="s">
        <v>83</v>
      </c>
      <c r="AY142" s="17" t="s">
        <v>214</v>
      </c>
      <c r="BE142" s="104">
        <f t="shared" si="9"/>
        <v>0</v>
      </c>
      <c r="BF142" s="104">
        <f t="shared" si="10"/>
        <v>0</v>
      </c>
      <c r="BG142" s="104">
        <f t="shared" si="11"/>
        <v>0</v>
      </c>
      <c r="BH142" s="104">
        <f t="shared" si="12"/>
        <v>0</v>
      </c>
      <c r="BI142" s="104">
        <f t="shared" si="13"/>
        <v>0</v>
      </c>
      <c r="BJ142" s="17" t="s">
        <v>83</v>
      </c>
      <c r="BK142" s="177">
        <f t="shared" si="14"/>
        <v>0</v>
      </c>
      <c r="BL142" s="17" t="s">
        <v>220</v>
      </c>
      <c r="BM142" s="176" t="s">
        <v>272</v>
      </c>
    </row>
    <row r="143" spans="2:65" s="1" customFormat="1" ht="16.5" customHeight="1" x14ac:dyDescent="0.2">
      <c r="B143" s="139"/>
      <c r="C143" s="166" t="s">
        <v>220</v>
      </c>
      <c r="D143" s="166" t="s">
        <v>216</v>
      </c>
      <c r="E143" s="167" t="s">
        <v>2488</v>
      </c>
      <c r="F143" s="168" t="s">
        <v>2489</v>
      </c>
      <c r="G143" s="169" t="s">
        <v>230</v>
      </c>
      <c r="H143" s="170">
        <v>3.0779999999999998</v>
      </c>
      <c r="I143" s="171"/>
      <c r="J143" s="170">
        <f t="shared" si="5"/>
        <v>0</v>
      </c>
      <c r="K143" s="172"/>
      <c r="L143" s="34"/>
      <c r="M143" s="173" t="s">
        <v>1</v>
      </c>
      <c r="N143" s="138" t="s">
        <v>37</v>
      </c>
      <c r="P143" s="174">
        <f t="shared" si="6"/>
        <v>0</v>
      </c>
      <c r="Q143" s="174">
        <v>0</v>
      </c>
      <c r="R143" s="174">
        <f t="shared" si="7"/>
        <v>0</v>
      </c>
      <c r="S143" s="174">
        <v>0</v>
      </c>
      <c r="T143" s="175">
        <f t="shared" si="8"/>
        <v>0</v>
      </c>
      <c r="AR143" s="176" t="s">
        <v>220</v>
      </c>
      <c r="AT143" s="176" t="s">
        <v>216</v>
      </c>
      <c r="AU143" s="176" t="s">
        <v>83</v>
      </c>
      <c r="AY143" s="17" t="s">
        <v>214</v>
      </c>
      <c r="BE143" s="104">
        <f t="shared" si="9"/>
        <v>0</v>
      </c>
      <c r="BF143" s="104">
        <f t="shared" si="10"/>
        <v>0</v>
      </c>
      <c r="BG143" s="104">
        <f t="shared" si="11"/>
        <v>0</v>
      </c>
      <c r="BH143" s="104">
        <f t="shared" si="12"/>
        <v>0</v>
      </c>
      <c r="BI143" s="104">
        <f t="shared" si="13"/>
        <v>0</v>
      </c>
      <c r="BJ143" s="17" t="s">
        <v>83</v>
      </c>
      <c r="BK143" s="177">
        <f t="shared" si="14"/>
        <v>0</v>
      </c>
      <c r="BL143" s="17" t="s">
        <v>220</v>
      </c>
      <c r="BM143" s="176" t="s">
        <v>329</v>
      </c>
    </row>
    <row r="144" spans="2:65" s="1" customFormat="1" ht="24.15" customHeight="1" x14ac:dyDescent="0.2">
      <c r="B144" s="139"/>
      <c r="C144" s="166" t="s">
        <v>268</v>
      </c>
      <c r="D144" s="166" t="s">
        <v>216</v>
      </c>
      <c r="E144" s="167" t="s">
        <v>3851</v>
      </c>
      <c r="F144" s="168" t="s">
        <v>3852</v>
      </c>
      <c r="G144" s="169" t="s">
        <v>230</v>
      </c>
      <c r="H144" s="170">
        <v>46.17</v>
      </c>
      <c r="I144" s="171"/>
      <c r="J144" s="170">
        <f t="shared" si="5"/>
        <v>0</v>
      </c>
      <c r="K144" s="172"/>
      <c r="L144" s="34"/>
      <c r="M144" s="173" t="s">
        <v>1</v>
      </c>
      <c r="N144" s="138" t="s">
        <v>37</v>
      </c>
      <c r="P144" s="174">
        <f t="shared" si="6"/>
        <v>0</v>
      </c>
      <c r="Q144" s="174">
        <v>0</v>
      </c>
      <c r="R144" s="174">
        <f t="shared" si="7"/>
        <v>0</v>
      </c>
      <c r="S144" s="174">
        <v>0</v>
      </c>
      <c r="T144" s="175">
        <f t="shared" si="8"/>
        <v>0</v>
      </c>
      <c r="AR144" s="176" t="s">
        <v>220</v>
      </c>
      <c r="AT144" s="176" t="s">
        <v>216</v>
      </c>
      <c r="AU144" s="176" t="s">
        <v>83</v>
      </c>
      <c r="AY144" s="17" t="s">
        <v>214</v>
      </c>
      <c r="BE144" s="104">
        <f t="shared" si="9"/>
        <v>0</v>
      </c>
      <c r="BF144" s="104">
        <f t="shared" si="10"/>
        <v>0</v>
      </c>
      <c r="BG144" s="104">
        <f t="shared" si="11"/>
        <v>0</v>
      </c>
      <c r="BH144" s="104">
        <f t="shared" si="12"/>
        <v>0</v>
      </c>
      <c r="BI144" s="104">
        <f t="shared" si="13"/>
        <v>0</v>
      </c>
      <c r="BJ144" s="17" t="s">
        <v>83</v>
      </c>
      <c r="BK144" s="177">
        <f t="shared" si="14"/>
        <v>0</v>
      </c>
      <c r="BL144" s="17" t="s">
        <v>220</v>
      </c>
      <c r="BM144" s="176" t="s">
        <v>358</v>
      </c>
    </row>
    <row r="145" spans="2:65" s="1" customFormat="1" ht="16.5" customHeight="1" x14ac:dyDescent="0.2">
      <c r="B145" s="139"/>
      <c r="C145" s="166" t="s">
        <v>272</v>
      </c>
      <c r="D145" s="166" t="s">
        <v>216</v>
      </c>
      <c r="E145" s="167" t="s">
        <v>2492</v>
      </c>
      <c r="F145" s="168" t="s">
        <v>2493</v>
      </c>
      <c r="G145" s="169" t="s">
        <v>230</v>
      </c>
      <c r="H145" s="170">
        <v>18.72</v>
      </c>
      <c r="I145" s="171"/>
      <c r="J145" s="170">
        <f t="shared" si="5"/>
        <v>0</v>
      </c>
      <c r="K145" s="172"/>
      <c r="L145" s="34"/>
      <c r="M145" s="173" t="s">
        <v>1</v>
      </c>
      <c r="N145" s="138" t="s">
        <v>37</v>
      </c>
      <c r="P145" s="174">
        <f t="shared" si="6"/>
        <v>0</v>
      </c>
      <c r="Q145" s="174">
        <v>0</v>
      </c>
      <c r="R145" s="174">
        <f t="shared" si="7"/>
        <v>0</v>
      </c>
      <c r="S145" s="174">
        <v>0</v>
      </c>
      <c r="T145" s="175">
        <f t="shared" si="8"/>
        <v>0</v>
      </c>
      <c r="AR145" s="176" t="s">
        <v>220</v>
      </c>
      <c r="AT145" s="176" t="s">
        <v>216</v>
      </c>
      <c r="AU145" s="176" t="s">
        <v>83</v>
      </c>
      <c r="AY145" s="17" t="s">
        <v>214</v>
      </c>
      <c r="BE145" s="104">
        <f t="shared" si="9"/>
        <v>0</v>
      </c>
      <c r="BF145" s="104">
        <f t="shared" si="10"/>
        <v>0</v>
      </c>
      <c r="BG145" s="104">
        <f t="shared" si="11"/>
        <v>0</v>
      </c>
      <c r="BH145" s="104">
        <f t="shared" si="12"/>
        <v>0</v>
      </c>
      <c r="BI145" s="104">
        <f t="shared" si="13"/>
        <v>0</v>
      </c>
      <c r="BJ145" s="17" t="s">
        <v>83</v>
      </c>
      <c r="BK145" s="177">
        <f t="shared" si="14"/>
        <v>0</v>
      </c>
      <c r="BL145" s="17" t="s">
        <v>220</v>
      </c>
      <c r="BM145" s="176" t="s">
        <v>367</v>
      </c>
    </row>
    <row r="146" spans="2:65" s="1" customFormat="1" ht="16.5" customHeight="1" x14ac:dyDescent="0.2">
      <c r="B146" s="139"/>
      <c r="C146" s="166" t="s">
        <v>325</v>
      </c>
      <c r="D146" s="166" t="s">
        <v>216</v>
      </c>
      <c r="E146" s="167" t="s">
        <v>2494</v>
      </c>
      <c r="F146" s="168" t="s">
        <v>2495</v>
      </c>
      <c r="G146" s="169" t="s">
        <v>230</v>
      </c>
      <c r="H146" s="170">
        <v>18.72</v>
      </c>
      <c r="I146" s="171"/>
      <c r="J146" s="170">
        <f t="shared" si="5"/>
        <v>0</v>
      </c>
      <c r="K146" s="172"/>
      <c r="L146" s="34"/>
      <c r="M146" s="173" t="s">
        <v>1</v>
      </c>
      <c r="N146" s="138" t="s">
        <v>37</v>
      </c>
      <c r="P146" s="174">
        <f t="shared" si="6"/>
        <v>0</v>
      </c>
      <c r="Q146" s="174">
        <v>0</v>
      </c>
      <c r="R146" s="174">
        <f t="shared" si="7"/>
        <v>0</v>
      </c>
      <c r="S146" s="174">
        <v>0</v>
      </c>
      <c r="T146" s="175">
        <f t="shared" si="8"/>
        <v>0</v>
      </c>
      <c r="AR146" s="176" t="s">
        <v>220</v>
      </c>
      <c r="AT146" s="176" t="s">
        <v>216</v>
      </c>
      <c r="AU146" s="176" t="s">
        <v>83</v>
      </c>
      <c r="AY146" s="17" t="s">
        <v>214</v>
      </c>
      <c r="BE146" s="104">
        <f t="shared" si="9"/>
        <v>0</v>
      </c>
      <c r="BF146" s="104">
        <f t="shared" si="10"/>
        <v>0</v>
      </c>
      <c r="BG146" s="104">
        <f t="shared" si="11"/>
        <v>0</v>
      </c>
      <c r="BH146" s="104">
        <f t="shared" si="12"/>
        <v>0</v>
      </c>
      <c r="BI146" s="104">
        <f t="shared" si="13"/>
        <v>0</v>
      </c>
      <c r="BJ146" s="17" t="s">
        <v>83</v>
      </c>
      <c r="BK146" s="177">
        <f t="shared" si="14"/>
        <v>0</v>
      </c>
      <c r="BL146" s="17" t="s">
        <v>220</v>
      </c>
      <c r="BM146" s="176" t="s">
        <v>376</v>
      </c>
    </row>
    <row r="147" spans="2:65" s="1" customFormat="1" ht="16.5" customHeight="1" x14ac:dyDescent="0.2">
      <c r="B147" s="139"/>
      <c r="C147" s="166" t="s">
        <v>329</v>
      </c>
      <c r="D147" s="166" t="s">
        <v>216</v>
      </c>
      <c r="E147" s="167" t="s">
        <v>2496</v>
      </c>
      <c r="F147" s="168" t="s">
        <v>2497</v>
      </c>
      <c r="G147" s="169" t="s">
        <v>230</v>
      </c>
      <c r="H147" s="170">
        <v>2.08</v>
      </c>
      <c r="I147" s="171"/>
      <c r="J147" s="170">
        <f t="shared" si="5"/>
        <v>0</v>
      </c>
      <c r="K147" s="172"/>
      <c r="L147" s="34"/>
      <c r="M147" s="173" t="s">
        <v>1</v>
      </c>
      <c r="N147" s="138" t="s">
        <v>37</v>
      </c>
      <c r="P147" s="174">
        <f t="shared" si="6"/>
        <v>0</v>
      </c>
      <c r="Q147" s="174">
        <v>0</v>
      </c>
      <c r="R147" s="174">
        <f t="shared" si="7"/>
        <v>0</v>
      </c>
      <c r="S147" s="174">
        <v>0</v>
      </c>
      <c r="T147" s="175">
        <f t="shared" si="8"/>
        <v>0</v>
      </c>
      <c r="AR147" s="176" t="s">
        <v>220</v>
      </c>
      <c r="AT147" s="176" t="s">
        <v>216</v>
      </c>
      <c r="AU147" s="176" t="s">
        <v>83</v>
      </c>
      <c r="AY147" s="17" t="s">
        <v>214</v>
      </c>
      <c r="BE147" s="104">
        <f t="shared" si="9"/>
        <v>0</v>
      </c>
      <c r="BF147" s="104">
        <f t="shared" si="10"/>
        <v>0</v>
      </c>
      <c r="BG147" s="104">
        <f t="shared" si="11"/>
        <v>0</v>
      </c>
      <c r="BH147" s="104">
        <f t="shared" si="12"/>
        <v>0</v>
      </c>
      <c r="BI147" s="104">
        <f t="shared" si="13"/>
        <v>0</v>
      </c>
      <c r="BJ147" s="17" t="s">
        <v>83</v>
      </c>
      <c r="BK147" s="177">
        <f t="shared" si="14"/>
        <v>0</v>
      </c>
      <c r="BL147" s="17" t="s">
        <v>220</v>
      </c>
      <c r="BM147" s="176" t="s">
        <v>388</v>
      </c>
    </row>
    <row r="148" spans="2:65" s="1" customFormat="1" ht="24.15" customHeight="1" x14ac:dyDescent="0.2">
      <c r="B148" s="139"/>
      <c r="C148" s="166" t="s">
        <v>354</v>
      </c>
      <c r="D148" s="166" t="s">
        <v>216</v>
      </c>
      <c r="E148" s="167" t="s">
        <v>2490</v>
      </c>
      <c r="F148" s="168" t="s">
        <v>2491</v>
      </c>
      <c r="G148" s="169" t="s">
        <v>230</v>
      </c>
      <c r="H148" s="170">
        <v>20.8</v>
      </c>
      <c r="I148" s="171"/>
      <c r="J148" s="170">
        <f t="shared" si="5"/>
        <v>0</v>
      </c>
      <c r="K148" s="172"/>
      <c r="L148" s="34"/>
      <c r="M148" s="173" t="s">
        <v>1</v>
      </c>
      <c r="N148" s="138" t="s">
        <v>37</v>
      </c>
      <c r="P148" s="174">
        <f t="shared" si="6"/>
        <v>0</v>
      </c>
      <c r="Q148" s="174">
        <v>0</v>
      </c>
      <c r="R148" s="174">
        <f t="shared" si="7"/>
        <v>0</v>
      </c>
      <c r="S148" s="174">
        <v>0</v>
      </c>
      <c r="T148" s="175">
        <f t="shared" si="8"/>
        <v>0</v>
      </c>
      <c r="AR148" s="176" t="s">
        <v>220</v>
      </c>
      <c r="AT148" s="176" t="s">
        <v>216</v>
      </c>
      <c r="AU148" s="176" t="s">
        <v>83</v>
      </c>
      <c r="AY148" s="17" t="s">
        <v>214</v>
      </c>
      <c r="BE148" s="104">
        <f t="shared" si="9"/>
        <v>0</v>
      </c>
      <c r="BF148" s="104">
        <f t="shared" si="10"/>
        <v>0</v>
      </c>
      <c r="BG148" s="104">
        <f t="shared" si="11"/>
        <v>0</v>
      </c>
      <c r="BH148" s="104">
        <f t="shared" si="12"/>
        <v>0</v>
      </c>
      <c r="BI148" s="104">
        <f t="shared" si="13"/>
        <v>0</v>
      </c>
      <c r="BJ148" s="17" t="s">
        <v>83</v>
      </c>
      <c r="BK148" s="177">
        <f t="shared" si="14"/>
        <v>0</v>
      </c>
      <c r="BL148" s="17" t="s">
        <v>220</v>
      </c>
      <c r="BM148" s="176" t="s">
        <v>397</v>
      </c>
    </row>
    <row r="149" spans="2:65" s="1" customFormat="1" ht="24.15" customHeight="1" x14ac:dyDescent="0.2">
      <c r="B149" s="139"/>
      <c r="C149" s="166" t="s">
        <v>358</v>
      </c>
      <c r="D149" s="166" t="s">
        <v>216</v>
      </c>
      <c r="E149" s="167" t="s">
        <v>2500</v>
      </c>
      <c r="F149" s="168" t="s">
        <v>2501</v>
      </c>
      <c r="G149" s="169" t="s">
        <v>219</v>
      </c>
      <c r="H149" s="170">
        <v>95</v>
      </c>
      <c r="I149" s="171"/>
      <c r="J149" s="170">
        <f t="shared" si="5"/>
        <v>0</v>
      </c>
      <c r="K149" s="172"/>
      <c r="L149" s="34"/>
      <c r="M149" s="173" t="s">
        <v>1</v>
      </c>
      <c r="N149" s="138" t="s">
        <v>37</v>
      </c>
      <c r="P149" s="174">
        <f t="shared" si="6"/>
        <v>0</v>
      </c>
      <c r="Q149" s="174">
        <v>0</v>
      </c>
      <c r="R149" s="174">
        <f t="shared" si="7"/>
        <v>0</v>
      </c>
      <c r="S149" s="174">
        <v>0</v>
      </c>
      <c r="T149" s="175">
        <f t="shared" si="8"/>
        <v>0</v>
      </c>
      <c r="AR149" s="176" t="s">
        <v>220</v>
      </c>
      <c r="AT149" s="176" t="s">
        <v>216</v>
      </c>
      <c r="AU149" s="176" t="s">
        <v>83</v>
      </c>
      <c r="AY149" s="17" t="s">
        <v>214</v>
      </c>
      <c r="BE149" s="104">
        <f t="shared" si="9"/>
        <v>0</v>
      </c>
      <c r="BF149" s="104">
        <f t="shared" si="10"/>
        <v>0</v>
      </c>
      <c r="BG149" s="104">
        <f t="shared" si="11"/>
        <v>0</v>
      </c>
      <c r="BH149" s="104">
        <f t="shared" si="12"/>
        <v>0</v>
      </c>
      <c r="BI149" s="104">
        <f t="shared" si="13"/>
        <v>0</v>
      </c>
      <c r="BJ149" s="17" t="s">
        <v>83</v>
      </c>
      <c r="BK149" s="177">
        <f t="shared" si="14"/>
        <v>0</v>
      </c>
      <c r="BL149" s="17" t="s">
        <v>220</v>
      </c>
      <c r="BM149" s="176" t="s">
        <v>7</v>
      </c>
    </row>
    <row r="150" spans="2:65" s="1" customFormat="1" ht="24.15" customHeight="1" x14ac:dyDescent="0.2">
      <c r="B150" s="139"/>
      <c r="C150" s="166" t="s">
        <v>363</v>
      </c>
      <c r="D150" s="166" t="s">
        <v>216</v>
      </c>
      <c r="E150" s="167" t="s">
        <v>2502</v>
      </c>
      <c r="F150" s="168" t="s">
        <v>2503</v>
      </c>
      <c r="G150" s="169" t="s">
        <v>219</v>
      </c>
      <c r="H150" s="170">
        <v>95</v>
      </c>
      <c r="I150" s="171"/>
      <c r="J150" s="170">
        <f t="shared" si="5"/>
        <v>0</v>
      </c>
      <c r="K150" s="172"/>
      <c r="L150" s="34"/>
      <c r="M150" s="173" t="s">
        <v>1</v>
      </c>
      <c r="N150" s="138" t="s">
        <v>37</v>
      </c>
      <c r="P150" s="174">
        <f t="shared" si="6"/>
        <v>0</v>
      </c>
      <c r="Q150" s="174">
        <v>0</v>
      </c>
      <c r="R150" s="174">
        <f t="shared" si="7"/>
        <v>0</v>
      </c>
      <c r="S150" s="174">
        <v>0</v>
      </c>
      <c r="T150" s="175">
        <f t="shared" si="8"/>
        <v>0</v>
      </c>
      <c r="AR150" s="176" t="s">
        <v>220</v>
      </c>
      <c r="AT150" s="176" t="s">
        <v>216</v>
      </c>
      <c r="AU150" s="176" t="s">
        <v>83</v>
      </c>
      <c r="AY150" s="17" t="s">
        <v>214</v>
      </c>
      <c r="BE150" s="104">
        <f t="shared" si="9"/>
        <v>0</v>
      </c>
      <c r="BF150" s="104">
        <f t="shared" si="10"/>
        <v>0</v>
      </c>
      <c r="BG150" s="104">
        <f t="shared" si="11"/>
        <v>0</v>
      </c>
      <c r="BH150" s="104">
        <f t="shared" si="12"/>
        <v>0</v>
      </c>
      <c r="BI150" s="104">
        <f t="shared" si="13"/>
        <v>0</v>
      </c>
      <c r="BJ150" s="17" t="s">
        <v>83</v>
      </c>
      <c r="BK150" s="177">
        <f t="shared" si="14"/>
        <v>0</v>
      </c>
      <c r="BL150" s="17" t="s">
        <v>220</v>
      </c>
      <c r="BM150" s="176" t="s">
        <v>444</v>
      </c>
    </row>
    <row r="151" spans="2:65" s="1" customFormat="1" ht="21.75" customHeight="1" x14ac:dyDescent="0.2">
      <c r="B151" s="139"/>
      <c r="C151" s="166" t="s">
        <v>367</v>
      </c>
      <c r="D151" s="166" t="s">
        <v>216</v>
      </c>
      <c r="E151" s="167" t="s">
        <v>2498</v>
      </c>
      <c r="F151" s="168" t="s">
        <v>2499</v>
      </c>
      <c r="G151" s="169" t="s">
        <v>230</v>
      </c>
      <c r="H151" s="170">
        <v>82.36</v>
      </c>
      <c r="I151" s="171"/>
      <c r="J151" s="170">
        <f t="shared" si="5"/>
        <v>0</v>
      </c>
      <c r="K151" s="172"/>
      <c r="L151" s="34"/>
      <c r="M151" s="173" t="s">
        <v>1</v>
      </c>
      <c r="N151" s="138" t="s">
        <v>37</v>
      </c>
      <c r="P151" s="174">
        <f t="shared" si="6"/>
        <v>0</v>
      </c>
      <c r="Q151" s="174">
        <v>0</v>
      </c>
      <c r="R151" s="174">
        <f t="shared" si="7"/>
        <v>0</v>
      </c>
      <c r="S151" s="174">
        <v>0</v>
      </c>
      <c r="T151" s="175">
        <f t="shared" si="8"/>
        <v>0</v>
      </c>
      <c r="AR151" s="176" t="s">
        <v>220</v>
      </c>
      <c r="AT151" s="176" t="s">
        <v>216</v>
      </c>
      <c r="AU151" s="176" t="s">
        <v>83</v>
      </c>
      <c r="AY151" s="17" t="s">
        <v>214</v>
      </c>
      <c r="BE151" s="104">
        <f t="shared" si="9"/>
        <v>0</v>
      </c>
      <c r="BF151" s="104">
        <f t="shared" si="10"/>
        <v>0</v>
      </c>
      <c r="BG151" s="104">
        <f t="shared" si="11"/>
        <v>0</v>
      </c>
      <c r="BH151" s="104">
        <f t="shared" si="12"/>
        <v>0</v>
      </c>
      <c r="BI151" s="104">
        <f t="shared" si="13"/>
        <v>0</v>
      </c>
      <c r="BJ151" s="17" t="s">
        <v>83</v>
      </c>
      <c r="BK151" s="177">
        <f t="shared" si="14"/>
        <v>0</v>
      </c>
      <c r="BL151" s="17" t="s">
        <v>220</v>
      </c>
      <c r="BM151" s="176" t="s">
        <v>474</v>
      </c>
    </row>
    <row r="152" spans="2:65" s="1" customFormat="1" ht="21.75" customHeight="1" x14ac:dyDescent="0.2">
      <c r="B152" s="139"/>
      <c r="C152" s="166" t="s">
        <v>372</v>
      </c>
      <c r="D152" s="166" t="s">
        <v>216</v>
      </c>
      <c r="E152" s="167" t="s">
        <v>2504</v>
      </c>
      <c r="F152" s="168" t="s">
        <v>2505</v>
      </c>
      <c r="G152" s="169" t="s">
        <v>481</v>
      </c>
      <c r="H152" s="170">
        <v>23.085000000000001</v>
      </c>
      <c r="I152" s="171"/>
      <c r="J152" s="170">
        <f t="shared" si="5"/>
        <v>0</v>
      </c>
      <c r="K152" s="172"/>
      <c r="L152" s="34"/>
      <c r="M152" s="173" t="s">
        <v>1</v>
      </c>
      <c r="N152" s="138" t="s">
        <v>37</v>
      </c>
      <c r="P152" s="174">
        <f t="shared" si="6"/>
        <v>0</v>
      </c>
      <c r="Q152" s="174">
        <v>0</v>
      </c>
      <c r="R152" s="174">
        <f t="shared" si="7"/>
        <v>0</v>
      </c>
      <c r="S152" s="174">
        <v>0</v>
      </c>
      <c r="T152" s="175">
        <f t="shared" si="8"/>
        <v>0</v>
      </c>
      <c r="AR152" s="176" t="s">
        <v>220</v>
      </c>
      <c r="AT152" s="176" t="s">
        <v>216</v>
      </c>
      <c r="AU152" s="176" t="s">
        <v>83</v>
      </c>
      <c r="AY152" s="17" t="s">
        <v>214</v>
      </c>
      <c r="BE152" s="104">
        <f t="shared" si="9"/>
        <v>0</v>
      </c>
      <c r="BF152" s="104">
        <f t="shared" si="10"/>
        <v>0</v>
      </c>
      <c r="BG152" s="104">
        <f t="shared" si="11"/>
        <v>0</v>
      </c>
      <c r="BH152" s="104">
        <f t="shared" si="12"/>
        <v>0</v>
      </c>
      <c r="BI152" s="104">
        <f t="shared" si="13"/>
        <v>0</v>
      </c>
      <c r="BJ152" s="17" t="s">
        <v>83</v>
      </c>
      <c r="BK152" s="177">
        <f t="shared" si="14"/>
        <v>0</v>
      </c>
      <c r="BL152" s="17" t="s">
        <v>220</v>
      </c>
      <c r="BM152" s="176" t="s">
        <v>487</v>
      </c>
    </row>
    <row r="153" spans="2:65" s="1" customFormat="1" ht="24.15" customHeight="1" x14ac:dyDescent="0.2">
      <c r="B153" s="139"/>
      <c r="C153" s="166" t="s">
        <v>376</v>
      </c>
      <c r="D153" s="166" t="s">
        <v>216</v>
      </c>
      <c r="E153" s="167" t="s">
        <v>2506</v>
      </c>
      <c r="F153" s="168" t="s">
        <v>3853</v>
      </c>
      <c r="G153" s="169" t="s">
        <v>481</v>
      </c>
      <c r="H153" s="170">
        <v>23.085000000000001</v>
      </c>
      <c r="I153" s="171"/>
      <c r="J153" s="170">
        <f t="shared" si="5"/>
        <v>0</v>
      </c>
      <c r="K153" s="172"/>
      <c r="L153" s="34"/>
      <c r="M153" s="173" t="s">
        <v>1</v>
      </c>
      <c r="N153" s="138" t="s">
        <v>37</v>
      </c>
      <c r="P153" s="174">
        <f t="shared" si="6"/>
        <v>0</v>
      </c>
      <c r="Q153" s="174">
        <v>0</v>
      </c>
      <c r="R153" s="174">
        <f t="shared" si="7"/>
        <v>0</v>
      </c>
      <c r="S153" s="174">
        <v>0</v>
      </c>
      <c r="T153" s="175">
        <f t="shared" si="8"/>
        <v>0</v>
      </c>
      <c r="AR153" s="176" t="s">
        <v>220</v>
      </c>
      <c r="AT153" s="176" t="s">
        <v>216</v>
      </c>
      <c r="AU153" s="176" t="s">
        <v>83</v>
      </c>
      <c r="AY153" s="17" t="s">
        <v>214</v>
      </c>
      <c r="BE153" s="104">
        <f t="shared" si="9"/>
        <v>0</v>
      </c>
      <c r="BF153" s="104">
        <f t="shared" si="10"/>
        <v>0</v>
      </c>
      <c r="BG153" s="104">
        <f t="shared" si="11"/>
        <v>0</v>
      </c>
      <c r="BH153" s="104">
        <f t="shared" si="12"/>
        <v>0</v>
      </c>
      <c r="BI153" s="104">
        <f t="shared" si="13"/>
        <v>0</v>
      </c>
      <c r="BJ153" s="17" t="s">
        <v>83</v>
      </c>
      <c r="BK153" s="177">
        <f t="shared" si="14"/>
        <v>0</v>
      </c>
      <c r="BL153" s="17" t="s">
        <v>220</v>
      </c>
      <c r="BM153" s="176" t="s">
        <v>504</v>
      </c>
    </row>
    <row r="154" spans="2:65" s="1" customFormat="1" ht="21.75" customHeight="1" x14ac:dyDescent="0.2">
      <c r="B154" s="139"/>
      <c r="C154" s="166" t="s">
        <v>381</v>
      </c>
      <c r="D154" s="166" t="s">
        <v>216</v>
      </c>
      <c r="E154" s="167" t="s">
        <v>2509</v>
      </c>
      <c r="F154" s="168" t="s">
        <v>2510</v>
      </c>
      <c r="G154" s="169" t="s">
        <v>230</v>
      </c>
      <c r="H154" s="170">
        <v>15.39</v>
      </c>
      <c r="I154" s="171"/>
      <c r="J154" s="170">
        <f t="shared" si="5"/>
        <v>0</v>
      </c>
      <c r="K154" s="172"/>
      <c r="L154" s="34"/>
      <c r="M154" s="173" t="s">
        <v>1</v>
      </c>
      <c r="N154" s="138" t="s">
        <v>37</v>
      </c>
      <c r="P154" s="174">
        <f t="shared" si="6"/>
        <v>0</v>
      </c>
      <c r="Q154" s="174">
        <v>0</v>
      </c>
      <c r="R154" s="174">
        <f t="shared" si="7"/>
        <v>0</v>
      </c>
      <c r="S154" s="174">
        <v>0</v>
      </c>
      <c r="T154" s="175">
        <f t="shared" si="8"/>
        <v>0</v>
      </c>
      <c r="AR154" s="176" t="s">
        <v>220</v>
      </c>
      <c r="AT154" s="176" t="s">
        <v>216</v>
      </c>
      <c r="AU154" s="176" t="s">
        <v>83</v>
      </c>
      <c r="AY154" s="17" t="s">
        <v>214</v>
      </c>
      <c r="BE154" s="104">
        <f t="shared" si="9"/>
        <v>0</v>
      </c>
      <c r="BF154" s="104">
        <f t="shared" si="10"/>
        <v>0</v>
      </c>
      <c r="BG154" s="104">
        <f t="shared" si="11"/>
        <v>0</v>
      </c>
      <c r="BH154" s="104">
        <f t="shared" si="12"/>
        <v>0</v>
      </c>
      <c r="BI154" s="104">
        <f t="shared" si="13"/>
        <v>0</v>
      </c>
      <c r="BJ154" s="17" t="s">
        <v>83</v>
      </c>
      <c r="BK154" s="177">
        <f t="shared" si="14"/>
        <v>0</v>
      </c>
      <c r="BL154" s="17" t="s">
        <v>220</v>
      </c>
      <c r="BM154" s="176" t="s">
        <v>519</v>
      </c>
    </row>
    <row r="155" spans="2:65" s="11" customFormat="1" ht="22.95" customHeight="1" x14ac:dyDescent="0.25">
      <c r="B155" s="154"/>
      <c r="D155" s="155" t="s">
        <v>70</v>
      </c>
      <c r="E155" s="164" t="s">
        <v>2511</v>
      </c>
      <c r="F155" s="164" t="s">
        <v>2512</v>
      </c>
      <c r="I155" s="157"/>
      <c r="J155" s="165">
        <f>BK155</f>
        <v>0</v>
      </c>
      <c r="L155" s="154"/>
      <c r="M155" s="159"/>
      <c r="P155" s="160">
        <f>SUM(P156:P161)</f>
        <v>0</v>
      </c>
      <c r="R155" s="160">
        <f>SUM(R156:R161)</f>
        <v>0</v>
      </c>
      <c r="T155" s="161">
        <f>SUM(T156:T161)</f>
        <v>0</v>
      </c>
      <c r="AR155" s="155" t="s">
        <v>77</v>
      </c>
      <c r="AT155" s="162" t="s">
        <v>70</v>
      </c>
      <c r="AU155" s="162" t="s">
        <v>77</v>
      </c>
      <c r="AY155" s="155" t="s">
        <v>214</v>
      </c>
      <c r="BK155" s="163">
        <f>SUM(BK156:BK161)</f>
        <v>0</v>
      </c>
    </row>
    <row r="156" spans="2:65" s="1" customFormat="1" ht="24.15" customHeight="1" x14ac:dyDescent="0.2">
      <c r="B156" s="139"/>
      <c r="C156" s="206" t="s">
        <v>388</v>
      </c>
      <c r="D156" s="206" t="s">
        <v>822</v>
      </c>
      <c r="E156" s="207" t="s">
        <v>2513</v>
      </c>
      <c r="F156" s="208" t="s">
        <v>3854</v>
      </c>
      <c r="G156" s="209" t="s">
        <v>230</v>
      </c>
      <c r="H156" s="210">
        <v>3.84</v>
      </c>
      <c r="I156" s="211"/>
      <c r="J156" s="210">
        <f t="shared" ref="J156:J161" si="15">ROUND(I156*H156,3)</f>
        <v>0</v>
      </c>
      <c r="K156" s="212"/>
      <c r="L156" s="213"/>
      <c r="M156" s="214" t="s">
        <v>1</v>
      </c>
      <c r="N156" s="215" t="s">
        <v>37</v>
      </c>
      <c r="P156" s="174">
        <f t="shared" ref="P156:P161" si="16">O156*H156</f>
        <v>0</v>
      </c>
      <c r="Q156" s="174">
        <v>0</v>
      </c>
      <c r="R156" s="174">
        <f t="shared" ref="R156:R161" si="17">Q156*H156</f>
        <v>0</v>
      </c>
      <c r="S156" s="174">
        <v>0</v>
      </c>
      <c r="T156" s="175">
        <f t="shared" ref="T156:T161" si="18">S156*H156</f>
        <v>0</v>
      </c>
      <c r="AR156" s="176" t="s">
        <v>329</v>
      </c>
      <c r="AT156" s="176" t="s">
        <v>822</v>
      </c>
      <c r="AU156" s="176" t="s">
        <v>83</v>
      </c>
      <c r="AY156" s="17" t="s">
        <v>214</v>
      </c>
      <c r="BE156" s="104">
        <f t="shared" ref="BE156:BE161" si="19">IF(N156="základná",J156,0)</f>
        <v>0</v>
      </c>
      <c r="BF156" s="104">
        <f t="shared" ref="BF156:BF161" si="20">IF(N156="znížená",J156,0)</f>
        <v>0</v>
      </c>
      <c r="BG156" s="104">
        <f t="shared" ref="BG156:BG161" si="21">IF(N156="zákl. prenesená",J156,0)</f>
        <v>0</v>
      </c>
      <c r="BH156" s="104">
        <f t="shared" ref="BH156:BH161" si="22">IF(N156="zníž. prenesená",J156,0)</f>
        <v>0</v>
      </c>
      <c r="BI156" s="104">
        <f t="shared" ref="BI156:BI161" si="23">IF(N156="nulová",J156,0)</f>
        <v>0</v>
      </c>
      <c r="BJ156" s="17" t="s">
        <v>83</v>
      </c>
      <c r="BK156" s="177">
        <f t="shared" ref="BK156:BK161" si="24">ROUND(I156*H156,3)</f>
        <v>0</v>
      </c>
      <c r="BL156" s="17" t="s">
        <v>220</v>
      </c>
      <c r="BM156" s="176" t="s">
        <v>528</v>
      </c>
    </row>
    <row r="157" spans="2:65" s="1" customFormat="1" ht="24.15" customHeight="1" x14ac:dyDescent="0.2">
      <c r="B157" s="139"/>
      <c r="C157" s="166" t="s">
        <v>393</v>
      </c>
      <c r="D157" s="166" t="s">
        <v>216</v>
      </c>
      <c r="E157" s="167" t="s">
        <v>2515</v>
      </c>
      <c r="F157" s="168" t="s">
        <v>2516</v>
      </c>
      <c r="G157" s="169" t="s">
        <v>230</v>
      </c>
      <c r="H157" s="170">
        <v>3.84</v>
      </c>
      <c r="I157" s="171"/>
      <c r="J157" s="170">
        <f t="shared" si="15"/>
        <v>0</v>
      </c>
      <c r="K157" s="172"/>
      <c r="L157" s="34"/>
      <c r="M157" s="173" t="s">
        <v>1</v>
      </c>
      <c r="N157" s="138" t="s">
        <v>37</v>
      </c>
      <c r="P157" s="174">
        <f t="shared" si="16"/>
        <v>0</v>
      </c>
      <c r="Q157" s="174">
        <v>0</v>
      </c>
      <c r="R157" s="174">
        <f t="shared" si="17"/>
        <v>0</v>
      </c>
      <c r="S157" s="174">
        <v>0</v>
      </c>
      <c r="T157" s="175">
        <f t="shared" si="18"/>
        <v>0</v>
      </c>
      <c r="AR157" s="176" t="s">
        <v>220</v>
      </c>
      <c r="AT157" s="176" t="s">
        <v>216</v>
      </c>
      <c r="AU157" s="176" t="s">
        <v>83</v>
      </c>
      <c r="AY157" s="17" t="s">
        <v>214</v>
      </c>
      <c r="BE157" s="104">
        <f t="shared" si="19"/>
        <v>0</v>
      </c>
      <c r="BF157" s="104">
        <f t="shared" si="20"/>
        <v>0</v>
      </c>
      <c r="BG157" s="104">
        <f t="shared" si="21"/>
        <v>0</v>
      </c>
      <c r="BH157" s="104">
        <f t="shared" si="22"/>
        <v>0</v>
      </c>
      <c r="BI157" s="104">
        <f t="shared" si="23"/>
        <v>0</v>
      </c>
      <c r="BJ157" s="17" t="s">
        <v>83</v>
      </c>
      <c r="BK157" s="177">
        <f t="shared" si="24"/>
        <v>0</v>
      </c>
      <c r="BL157" s="17" t="s">
        <v>220</v>
      </c>
      <c r="BM157" s="176" t="s">
        <v>667</v>
      </c>
    </row>
    <row r="158" spans="2:65" s="1" customFormat="1" ht="24.15" customHeight="1" x14ac:dyDescent="0.2">
      <c r="B158" s="139"/>
      <c r="C158" s="206" t="s">
        <v>397</v>
      </c>
      <c r="D158" s="206" t="s">
        <v>822</v>
      </c>
      <c r="E158" s="207" t="s">
        <v>2517</v>
      </c>
      <c r="F158" s="208" t="s">
        <v>3855</v>
      </c>
      <c r="G158" s="209" t="s">
        <v>230</v>
      </c>
      <c r="H158" s="210">
        <v>11.54</v>
      </c>
      <c r="I158" s="211"/>
      <c r="J158" s="210">
        <f t="shared" si="15"/>
        <v>0</v>
      </c>
      <c r="K158" s="212"/>
      <c r="L158" s="213"/>
      <c r="M158" s="214" t="s">
        <v>1</v>
      </c>
      <c r="N158" s="215" t="s">
        <v>37</v>
      </c>
      <c r="P158" s="174">
        <f t="shared" si="16"/>
        <v>0</v>
      </c>
      <c r="Q158" s="174">
        <v>0</v>
      </c>
      <c r="R158" s="174">
        <f t="shared" si="17"/>
        <v>0</v>
      </c>
      <c r="S158" s="174">
        <v>0</v>
      </c>
      <c r="T158" s="175">
        <f t="shared" si="18"/>
        <v>0</v>
      </c>
      <c r="AR158" s="176" t="s">
        <v>329</v>
      </c>
      <c r="AT158" s="176" t="s">
        <v>822</v>
      </c>
      <c r="AU158" s="176" t="s">
        <v>83</v>
      </c>
      <c r="AY158" s="17" t="s">
        <v>214</v>
      </c>
      <c r="BE158" s="104">
        <f t="shared" si="19"/>
        <v>0</v>
      </c>
      <c r="BF158" s="104">
        <f t="shared" si="20"/>
        <v>0</v>
      </c>
      <c r="BG158" s="104">
        <f t="shared" si="21"/>
        <v>0</v>
      </c>
      <c r="BH158" s="104">
        <f t="shared" si="22"/>
        <v>0</v>
      </c>
      <c r="BI158" s="104">
        <f t="shared" si="23"/>
        <v>0</v>
      </c>
      <c r="BJ158" s="17" t="s">
        <v>83</v>
      </c>
      <c r="BK158" s="177">
        <f t="shared" si="24"/>
        <v>0</v>
      </c>
      <c r="BL158" s="17" t="s">
        <v>220</v>
      </c>
      <c r="BM158" s="176" t="s">
        <v>679</v>
      </c>
    </row>
    <row r="159" spans="2:65" s="1" customFormat="1" ht="16.5" customHeight="1" x14ac:dyDescent="0.2">
      <c r="B159" s="139"/>
      <c r="C159" s="166" t="s">
        <v>401</v>
      </c>
      <c r="D159" s="166" t="s">
        <v>216</v>
      </c>
      <c r="E159" s="167" t="s">
        <v>2519</v>
      </c>
      <c r="F159" s="168" t="s">
        <v>2520</v>
      </c>
      <c r="G159" s="169" t="s">
        <v>230</v>
      </c>
      <c r="H159" s="170">
        <v>11.54</v>
      </c>
      <c r="I159" s="171"/>
      <c r="J159" s="170">
        <f t="shared" si="15"/>
        <v>0</v>
      </c>
      <c r="K159" s="172"/>
      <c r="L159" s="34"/>
      <c r="M159" s="173" t="s">
        <v>1</v>
      </c>
      <c r="N159" s="138" t="s">
        <v>37</v>
      </c>
      <c r="P159" s="174">
        <f t="shared" si="16"/>
        <v>0</v>
      </c>
      <c r="Q159" s="174">
        <v>0</v>
      </c>
      <c r="R159" s="174">
        <f t="shared" si="17"/>
        <v>0</v>
      </c>
      <c r="S159" s="174">
        <v>0</v>
      </c>
      <c r="T159" s="175">
        <f t="shared" si="18"/>
        <v>0</v>
      </c>
      <c r="AR159" s="176" t="s">
        <v>220</v>
      </c>
      <c r="AT159" s="176" t="s">
        <v>216</v>
      </c>
      <c r="AU159" s="176" t="s">
        <v>83</v>
      </c>
      <c r="AY159" s="17" t="s">
        <v>214</v>
      </c>
      <c r="BE159" s="104">
        <f t="shared" si="19"/>
        <v>0</v>
      </c>
      <c r="BF159" s="104">
        <f t="shared" si="20"/>
        <v>0</v>
      </c>
      <c r="BG159" s="104">
        <f t="shared" si="21"/>
        <v>0</v>
      </c>
      <c r="BH159" s="104">
        <f t="shared" si="22"/>
        <v>0</v>
      </c>
      <c r="BI159" s="104">
        <f t="shared" si="23"/>
        <v>0</v>
      </c>
      <c r="BJ159" s="17" t="s">
        <v>83</v>
      </c>
      <c r="BK159" s="177">
        <f t="shared" si="24"/>
        <v>0</v>
      </c>
      <c r="BL159" s="17" t="s">
        <v>220</v>
      </c>
      <c r="BM159" s="176" t="s">
        <v>704</v>
      </c>
    </row>
    <row r="160" spans="2:65" s="1" customFormat="1" ht="16.5" customHeight="1" x14ac:dyDescent="0.2">
      <c r="B160" s="139"/>
      <c r="C160" s="166" t="s">
        <v>7</v>
      </c>
      <c r="D160" s="166" t="s">
        <v>216</v>
      </c>
      <c r="E160" s="167" t="s">
        <v>2521</v>
      </c>
      <c r="F160" s="168" t="s">
        <v>2522</v>
      </c>
      <c r="G160" s="169" t="s">
        <v>230</v>
      </c>
      <c r="H160" s="170">
        <v>11.54</v>
      </c>
      <c r="I160" s="171"/>
      <c r="J160" s="170">
        <f t="shared" si="15"/>
        <v>0</v>
      </c>
      <c r="K160" s="172"/>
      <c r="L160" s="34"/>
      <c r="M160" s="173" t="s">
        <v>1</v>
      </c>
      <c r="N160" s="138" t="s">
        <v>37</v>
      </c>
      <c r="P160" s="174">
        <f t="shared" si="16"/>
        <v>0</v>
      </c>
      <c r="Q160" s="174">
        <v>0</v>
      </c>
      <c r="R160" s="174">
        <f t="shared" si="17"/>
        <v>0</v>
      </c>
      <c r="S160" s="174">
        <v>0</v>
      </c>
      <c r="T160" s="175">
        <f t="shared" si="18"/>
        <v>0</v>
      </c>
      <c r="AR160" s="176" t="s">
        <v>220</v>
      </c>
      <c r="AT160" s="176" t="s">
        <v>216</v>
      </c>
      <c r="AU160" s="176" t="s">
        <v>83</v>
      </c>
      <c r="AY160" s="17" t="s">
        <v>214</v>
      </c>
      <c r="BE160" s="104">
        <f t="shared" si="19"/>
        <v>0</v>
      </c>
      <c r="BF160" s="104">
        <f t="shared" si="20"/>
        <v>0</v>
      </c>
      <c r="BG160" s="104">
        <f t="shared" si="21"/>
        <v>0</v>
      </c>
      <c r="BH160" s="104">
        <f t="shared" si="22"/>
        <v>0</v>
      </c>
      <c r="BI160" s="104">
        <f t="shared" si="23"/>
        <v>0</v>
      </c>
      <c r="BJ160" s="17" t="s">
        <v>83</v>
      </c>
      <c r="BK160" s="177">
        <f t="shared" si="24"/>
        <v>0</v>
      </c>
      <c r="BL160" s="17" t="s">
        <v>220</v>
      </c>
      <c r="BM160" s="176" t="s">
        <v>722</v>
      </c>
    </row>
    <row r="161" spans="2:65" s="1" customFormat="1" ht="24.15" customHeight="1" x14ac:dyDescent="0.2">
      <c r="B161" s="139"/>
      <c r="C161" s="166" t="s">
        <v>434</v>
      </c>
      <c r="D161" s="166" t="s">
        <v>216</v>
      </c>
      <c r="E161" s="167" t="s">
        <v>2523</v>
      </c>
      <c r="F161" s="168" t="s">
        <v>2524</v>
      </c>
      <c r="G161" s="169" t="s">
        <v>219</v>
      </c>
      <c r="H161" s="170">
        <v>25.64</v>
      </c>
      <c r="I161" s="171"/>
      <c r="J161" s="170">
        <f t="shared" si="15"/>
        <v>0</v>
      </c>
      <c r="K161" s="172"/>
      <c r="L161" s="34"/>
      <c r="M161" s="173" t="s">
        <v>1</v>
      </c>
      <c r="N161" s="138" t="s">
        <v>37</v>
      </c>
      <c r="P161" s="174">
        <f t="shared" si="16"/>
        <v>0</v>
      </c>
      <c r="Q161" s="174">
        <v>0</v>
      </c>
      <c r="R161" s="174">
        <f t="shared" si="17"/>
        <v>0</v>
      </c>
      <c r="S161" s="174">
        <v>0</v>
      </c>
      <c r="T161" s="175">
        <f t="shared" si="18"/>
        <v>0</v>
      </c>
      <c r="AR161" s="176" t="s">
        <v>220</v>
      </c>
      <c r="AT161" s="176" t="s">
        <v>216</v>
      </c>
      <c r="AU161" s="176" t="s">
        <v>83</v>
      </c>
      <c r="AY161" s="17" t="s">
        <v>214</v>
      </c>
      <c r="BE161" s="104">
        <f t="shared" si="19"/>
        <v>0</v>
      </c>
      <c r="BF161" s="104">
        <f t="shared" si="20"/>
        <v>0</v>
      </c>
      <c r="BG161" s="104">
        <f t="shared" si="21"/>
        <v>0</v>
      </c>
      <c r="BH161" s="104">
        <f t="shared" si="22"/>
        <v>0</v>
      </c>
      <c r="BI161" s="104">
        <f t="shared" si="23"/>
        <v>0</v>
      </c>
      <c r="BJ161" s="17" t="s">
        <v>83</v>
      </c>
      <c r="BK161" s="177">
        <f t="shared" si="24"/>
        <v>0</v>
      </c>
      <c r="BL161" s="17" t="s">
        <v>220</v>
      </c>
      <c r="BM161" s="176" t="s">
        <v>802</v>
      </c>
    </row>
    <row r="162" spans="2:65" s="11" customFormat="1" ht="22.95" customHeight="1" x14ac:dyDescent="0.25">
      <c r="B162" s="154"/>
      <c r="D162" s="155" t="s">
        <v>70</v>
      </c>
      <c r="E162" s="164" t="s">
        <v>2525</v>
      </c>
      <c r="F162" s="164" t="s">
        <v>2526</v>
      </c>
      <c r="I162" s="157"/>
      <c r="J162" s="165">
        <f>BK162</f>
        <v>0</v>
      </c>
      <c r="L162" s="154"/>
      <c r="M162" s="159"/>
      <c r="P162" s="160">
        <f>SUM(P163:P170)</f>
        <v>0</v>
      </c>
      <c r="R162" s="160">
        <f>SUM(R163:R170)</f>
        <v>0</v>
      </c>
      <c r="T162" s="161">
        <f>SUM(T163:T170)</f>
        <v>0</v>
      </c>
      <c r="AR162" s="155" t="s">
        <v>77</v>
      </c>
      <c r="AT162" s="162" t="s">
        <v>70</v>
      </c>
      <c r="AU162" s="162" t="s">
        <v>77</v>
      </c>
      <c r="AY162" s="155" t="s">
        <v>214</v>
      </c>
      <c r="BK162" s="163">
        <f>SUM(BK163:BK170)</f>
        <v>0</v>
      </c>
    </row>
    <row r="163" spans="2:65" s="1" customFormat="1" ht="24.15" customHeight="1" x14ac:dyDescent="0.2">
      <c r="B163" s="139"/>
      <c r="C163" s="206" t="s">
        <v>444</v>
      </c>
      <c r="D163" s="206" t="s">
        <v>822</v>
      </c>
      <c r="E163" s="207" t="s">
        <v>3856</v>
      </c>
      <c r="F163" s="208" t="s">
        <v>3857</v>
      </c>
      <c r="G163" s="209" t="s">
        <v>1339</v>
      </c>
      <c r="H163" s="210">
        <v>26.5</v>
      </c>
      <c r="I163" s="211"/>
      <c r="J163" s="210">
        <f t="shared" ref="J163:J170" si="25">ROUND(I163*H163,3)</f>
        <v>0</v>
      </c>
      <c r="K163" s="212"/>
      <c r="L163" s="213"/>
      <c r="M163" s="214" t="s">
        <v>1</v>
      </c>
      <c r="N163" s="215" t="s">
        <v>37</v>
      </c>
      <c r="P163" s="174">
        <f t="shared" ref="P163:P170" si="26">O163*H163</f>
        <v>0</v>
      </c>
      <c r="Q163" s="174">
        <v>0</v>
      </c>
      <c r="R163" s="174">
        <f t="shared" ref="R163:R170" si="27">Q163*H163</f>
        <v>0</v>
      </c>
      <c r="S163" s="174">
        <v>0</v>
      </c>
      <c r="T163" s="175">
        <f t="shared" ref="T163:T170" si="28">S163*H163</f>
        <v>0</v>
      </c>
      <c r="AR163" s="176" t="s">
        <v>329</v>
      </c>
      <c r="AT163" s="176" t="s">
        <v>822</v>
      </c>
      <c r="AU163" s="176" t="s">
        <v>83</v>
      </c>
      <c r="AY163" s="17" t="s">
        <v>214</v>
      </c>
      <c r="BE163" s="104">
        <f t="shared" ref="BE163:BE170" si="29">IF(N163="základná",J163,0)</f>
        <v>0</v>
      </c>
      <c r="BF163" s="104">
        <f t="shared" ref="BF163:BF170" si="30">IF(N163="znížená",J163,0)</f>
        <v>0</v>
      </c>
      <c r="BG163" s="104">
        <f t="shared" ref="BG163:BG170" si="31">IF(N163="zákl. prenesená",J163,0)</f>
        <v>0</v>
      </c>
      <c r="BH163" s="104">
        <f t="shared" ref="BH163:BH170" si="32">IF(N163="zníž. prenesená",J163,0)</f>
        <v>0</v>
      </c>
      <c r="BI163" s="104">
        <f t="shared" ref="BI163:BI170" si="33">IF(N163="nulová",J163,0)</f>
        <v>0</v>
      </c>
      <c r="BJ163" s="17" t="s">
        <v>83</v>
      </c>
      <c r="BK163" s="177">
        <f t="shared" ref="BK163:BK170" si="34">ROUND(I163*H163,3)</f>
        <v>0</v>
      </c>
      <c r="BL163" s="17" t="s">
        <v>220</v>
      </c>
      <c r="BM163" s="176" t="s">
        <v>817</v>
      </c>
    </row>
    <row r="164" spans="2:65" s="1" customFormat="1" ht="24.15" customHeight="1" x14ac:dyDescent="0.2">
      <c r="B164" s="139"/>
      <c r="C164" s="166" t="s">
        <v>460</v>
      </c>
      <c r="D164" s="166" t="s">
        <v>216</v>
      </c>
      <c r="E164" s="167" t="s">
        <v>3856</v>
      </c>
      <c r="F164" s="168" t="s">
        <v>3858</v>
      </c>
      <c r="G164" s="169" t="s">
        <v>1339</v>
      </c>
      <c r="H164" s="170">
        <v>26.5</v>
      </c>
      <c r="I164" s="171"/>
      <c r="J164" s="170">
        <f t="shared" si="25"/>
        <v>0</v>
      </c>
      <c r="K164" s="172"/>
      <c r="L164" s="34"/>
      <c r="M164" s="173" t="s">
        <v>1</v>
      </c>
      <c r="N164" s="138" t="s">
        <v>37</v>
      </c>
      <c r="P164" s="174">
        <f t="shared" si="26"/>
        <v>0</v>
      </c>
      <c r="Q164" s="174">
        <v>0</v>
      </c>
      <c r="R164" s="174">
        <f t="shared" si="27"/>
        <v>0</v>
      </c>
      <c r="S164" s="174">
        <v>0</v>
      </c>
      <c r="T164" s="175">
        <f t="shared" si="28"/>
        <v>0</v>
      </c>
      <c r="AR164" s="176" t="s">
        <v>220</v>
      </c>
      <c r="AT164" s="176" t="s">
        <v>216</v>
      </c>
      <c r="AU164" s="176" t="s">
        <v>83</v>
      </c>
      <c r="AY164" s="17" t="s">
        <v>214</v>
      </c>
      <c r="BE164" s="104">
        <f t="shared" si="29"/>
        <v>0</v>
      </c>
      <c r="BF164" s="104">
        <f t="shared" si="30"/>
        <v>0</v>
      </c>
      <c r="BG164" s="104">
        <f t="shared" si="31"/>
        <v>0</v>
      </c>
      <c r="BH164" s="104">
        <f t="shared" si="32"/>
        <v>0</v>
      </c>
      <c r="BI164" s="104">
        <f t="shared" si="33"/>
        <v>0</v>
      </c>
      <c r="BJ164" s="17" t="s">
        <v>83</v>
      </c>
      <c r="BK164" s="177">
        <f t="shared" si="34"/>
        <v>0</v>
      </c>
      <c r="BL164" s="17" t="s">
        <v>220</v>
      </c>
      <c r="BM164" s="176" t="s">
        <v>828</v>
      </c>
    </row>
    <row r="165" spans="2:65" s="1" customFormat="1" ht="55.5" customHeight="1" x14ac:dyDescent="0.2">
      <c r="B165" s="139"/>
      <c r="C165" s="206" t="s">
        <v>474</v>
      </c>
      <c r="D165" s="206" t="s">
        <v>822</v>
      </c>
      <c r="E165" s="207" t="s">
        <v>2537</v>
      </c>
      <c r="F165" s="208" t="s">
        <v>3859</v>
      </c>
      <c r="G165" s="209" t="s">
        <v>1634</v>
      </c>
      <c r="H165" s="303">
        <v>40</v>
      </c>
      <c r="I165" s="211"/>
      <c r="J165" s="210">
        <f t="shared" si="25"/>
        <v>0</v>
      </c>
      <c r="K165" s="212"/>
      <c r="L165" s="213"/>
      <c r="M165" s="214" t="s">
        <v>1</v>
      </c>
      <c r="N165" s="215" t="s">
        <v>37</v>
      </c>
      <c r="P165" s="174">
        <f t="shared" si="26"/>
        <v>0</v>
      </c>
      <c r="Q165" s="174">
        <v>0</v>
      </c>
      <c r="R165" s="174">
        <f t="shared" si="27"/>
        <v>0</v>
      </c>
      <c r="S165" s="174">
        <v>0</v>
      </c>
      <c r="T165" s="175">
        <f t="shared" si="28"/>
        <v>0</v>
      </c>
      <c r="AR165" s="176" t="s">
        <v>329</v>
      </c>
      <c r="AT165" s="176" t="s">
        <v>822</v>
      </c>
      <c r="AU165" s="176" t="s">
        <v>83</v>
      </c>
      <c r="AY165" s="17" t="s">
        <v>214</v>
      </c>
      <c r="BE165" s="104">
        <f t="shared" si="29"/>
        <v>0</v>
      </c>
      <c r="BF165" s="104">
        <f t="shared" si="30"/>
        <v>0</v>
      </c>
      <c r="BG165" s="104">
        <f t="shared" si="31"/>
        <v>0</v>
      </c>
      <c r="BH165" s="104">
        <f t="shared" si="32"/>
        <v>0</v>
      </c>
      <c r="BI165" s="104">
        <f t="shared" si="33"/>
        <v>0</v>
      </c>
      <c r="BJ165" s="17" t="s">
        <v>83</v>
      </c>
      <c r="BK165" s="177">
        <f t="shared" si="34"/>
        <v>0</v>
      </c>
      <c r="BL165" s="17" t="s">
        <v>220</v>
      </c>
      <c r="BM165" s="176" t="s">
        <v>836</v>
      </c>
    </row>
    <row r="166" spans="2:65" s="1" customFormat="1" ht="24.15" customHeight="1" x14ac:dyDescent="0.2">
      <c r="B166" s="139"/>
      <c r="C166" s="206" t="s">
        <v>478</v>
      </c>
      <c r="D166" s="206" t="s">
        <v>822</v>
      </c>
      <c r="E166" s="207" t="s">
        <v>2539</v>
      </c>
      <c r="F166" s="208" t="s">
        <v>2540</v>
      </c>
      <c r="G166" s="209" t="s">
        <v>1339</v>
      </c>
      <c r="H166" s="210">
        <v>2</v>
      </c>
      <c r="I166" s="211"/>
      <c r="J166" s="210">
        <f t="shared" si="25"/>
        <v>0</v>
      </c>
      <c r="K166" s="212"/>
      <c r="L166" s="213"/>
      <c r="M166" s="214" t="s">
        <v>1</v>
      </c>
      <c r="N166" s="215" t="s">
        <v>37</v>
      </c>
      <c r="P166" s="174">
        <f t="shared" si="26"/>
        <v>0</v>
      </c>
      <c r="Q166" s="174">
        <v>0</v>
      </c>
      <c r="R166" s="174">
        <f t="shared" si="27"/>
        <v>0</v>
      </c>
      <c r="S166" s="174">
        <v>0</v>
      </c>
      <c r="T166" s="175">
        <f t="shared" si="28"/>
        <v>0</v>
      </c>
      <c r="AR166" s="176" t="s">
        <v>329</v>
      </c>
      <c r="AT166" s="176" t="s">
        <v>822</v>
      </c>
      <c r="AU166" s="176" t="s">
        <v>83</v>
      </c>
      <c r="AY166" s="17" t="s">
        <v>214</v>
      </c>
      <c r="BE166" s="104">
        <f t="shared" si="29"/>
        <v>0</v>
      </c>
      <c r="BF166" s="104">
        <f t="shared" si="30"/>
        <v>0</v>
      </c>
      <c r="BG166" s="104">
        <f t="shared" si="31"/>
        <v>0</v>
      </c>
      <c r="BH166" s="104">
        <f t="shared" si="32"/>
        <v>0</v>
      </c>
      <c r="BI166" s="104">
        <f t="shared" si="33"/>
        <v>0</v>
      </c>
      <c r="BJ166" s="17" t="s">
        <v>83</v>
      </c>
      <c r="BK166" s="177">
        <f t="shared" si="34"/>
        <v>0</v>
      </c>
      <c r="BL166" s="17" t="s">
        <v>220</v>
      </c>
      <c r="BM166" s="176" t="s">
        <v>844</v>
      </c>
    </row>
    <row r="167" spans="2:65" s="1" customFormat="1" ht="24.15" customHeight="1" x14ac:dyDescent="0.2">
      <c r="B167" s="139"/>
      <c r="C167" s="166" t="s">
        <v>487</v>
      </c>
      <c r="D167" s="166" t="s">
        <v>216</v>
      </c>
      <c r="E167" s="167" t="s">
        <v>2541</v>
      </c>
      <c r="F167" s="168" t="s">
        <v>2542</v>
      </c>
      <c r="G167" s="169" t="s">
        <v>1339</v>
      </c>
      <c r="H167" s="170">
        <v>2</v>
      </c>
      <c r="I167" s="171"/>
      <c r="J167" s="170">
        <f t="shared" si="25"/>
        <v>0</v>
      </c>
      <c r="K167" s="172"/>
      <c r="L167" s="34"/>
      <c r="M167" s="173" t="s">
        <v>1</v>
      </c>
      <c r="N167" s="138" t="s">
        <v>37</v>
      </c>
      <c r="P167" s="174">
        <f t="shared" si="26"/>
        <v>0</v>
      </c>
      <c r="Q167" s="174">
        <v>0</v>
      </c>
      <c r="R167" s="174">
        <f t="shared" si="27"/>
        <v>0</v>
      </c>
      <c r="S167" s="174">
        <v>0</v>
      </c>
      <c r="T167" s="175">
        <f t="shared" si="28"/>
        <v>0</v>
      </c>
      <c r="AR167" s="176" t="s">
        <v>220</v>
      </c>
      <c r="AT167" s="176" t="s">
        <v>216</v>
      </c>
      <c r="AU167" s="176" t="s">
        <v>83</v>
      </c>
      <c r="AY167" s="17" t="s">
        <v>214</v>
      </c>
      <c r="BE167" s="104">
        <f t="shared" si="29"/>
        <v>0</v>
      </c>
      <c r="BF167" s="104">
        <f t="shared" si="30"/>
        <v>0</v>
      </c>
      <c r="BG167" s="104">
        <f t="shared" si="31"/>
        <v>0</v>
      </c>
      <c r="BH167" s="104">
        <f t="shared" si="32"/>
        <v>0</v>
      </c>
      <c r="BI167" s="104">
        <f t="shared" si="33"/>
        <v>0</v>
      </c>
      <c r="BJ167" s="17" t="s">
        <v>83</v>
      </c>
      <c r="BK167" s="177">
        <f t="shared" si="34"/>
        <v>0</v>
      </c>
      <c r="BL167" s="17" t="s">
        <v>220</v>
      </c>
      <c r="BM167" s="176" t="s">
        <v>852</v>
      </c>
    </row>
    <row r="168" spans="2:65" s="1" customFormat="1" ht="55.5" customHeight="1" x14ac:dyDescent="0.2">
      <c r="B168" s="139"/>
      <c r="C168" s="206" t="s">
        <v>495</v>
      </c>
      <c r="D168" s="206" t="s">
        <v>822</v>
      </c>
      <c r="E168" s="207" t="s">
        <v>3860</v>
      </c>
      <c r="F168" s="208" t="s">
        <v>3859</v>
      </c>
      <c r="G168" s="209" t="s">
        <v>1634</v>
      </c>
      <c r="H168" s="303">
        <v>40</v>
      </c>
      <c r="I168" s="211"/>
      <c r="J168" s="210">
        <f t="shared" si="25"/>
        <v>0</v>
      </c>
      <c r="K168" s="212"/>
      <c r="L168" s="213"/>
      <c r="M168" s="214" t="s">
        <v>1</v>
      </c>
      <c r="N168" s="215" t="s">
        <v>37</v>
      </c>
      <c r="P168" s="174">
        <f t="shared" si="26"/>
        <v>0</v>
      </c>
      <c r="Q168" s="174">
        <v>0</v>
      </c>
      <c r="R168" s="174">
        <f t="shared" si="27"/>
        <v>0</v>
      </c>
      <c r="S168" s="174">
        <v>0</v>
      </c>
      <c r="T168" s="175">
        <f t="shared" si="28"/>
        <v>0</v>
      </c>
      <c r="AR168" s="176" t="s">
        <v>329</v>
      </c>
      <c r="AT168" s="176" t="s">
        <v>822</v>
      </c>
      <c r="AU168" s="176" t="s">
        <v>83</v>
      </c>
      <c r="AY168" s="17" t="s">
        <v>214</v>
      </c>
      <c r="BE168" s="104">
        <f t="shared" si="29"/>
        <v>0</v>
      </c>
      <c r="BF168" s="104">
        <f t="shared" si="30"/>
        <v>0</v>
      </c>
      <c r="BG168" s="104">
        <f t="shared" si="31"/>
        <v>0</v>
      </c>
      <c r="BH168" s="104">
        <f t="shared" si="32"/>
        <v>0</v>
      </c>
      <c r="BI168" s="104">
        <f t="shared" si="33"/>
        <v>0</v>
      </c>
      <c r="BJ168" s="17" t="s">
        <v>83</v>
      </c>
      <c r="BK168" s="177">
        <f t="shared" si="34"/>
        <v>0</v>
      </c>
      <c r="BL168" s="17" t="s">
        <v>220</v>
      </c>
      <c r="BM168" s="176" t="s">
        <v>860</v>
      </c>
    </row>
    <row r="169" spans="2:65" s="1" customFormat="1" ht="24.15" customHeight="1" x14ac:dyDescent="0.2">
      <c r="B169" s="139"/>
      <c r="C169" s="166" t="s">
        <v>504</v>
      </c>
      <c r="D169" s="166" t="s">
        <v>216</v>
      </c>
      <c r="E169" s="167" t="s">
        <v>3861</v>
      </c>
      <c r="F169" s="168" t="s">
        <v>3862</v>
      </c>
      <c r="G169" s="169" t="s">
        <v>1339</v>
      </c>
      <c r="H169" s="170">
        <v>30</v>
      </c>
      <c r="I169" s="171"/>
      <c r="J169" s="170">
        <f t="shared" si="25"/>
        <v>0</v>
      </c>
      <c r="K169" s="172"/>
      <c r="L169" s="34"/>
      <c r="M169" s="173" t="s">
        <v>1</v>
      </c>
      <c r="N169" s="138" t="s">
        <v>37</v>
      </c>
      <c r="P169" s="174">
        <f t="shared" si="26"/>
        <v>0</v>
      </c>
      <c r="Q169" s="174">
        <v>0</v>
      </c>
      <c r="R169" s="174">
        <f t="shared" si="27"/>
        <v>0</v>
      </c>
      <c r="S169" s="174">
        <v>0</v>
      </c>
      <c r="T169" s="175">
        <f t="shared" si="28"/>
        <v>0</v>
      </c>
      <c r="AR169" s="176" t="s">
        <v>220</v>
      </c>
      <c r="AT169" s="176" t="s">
        <v>216</v>
      </c>
      <c r="AU169" s="176" t="s">
        <v>83</v>
      </c>
      <c r="AY169" s="17" t="s">
        <v>214</v>
      </c>
      <c r="BE169" s="104">
        <f t="shared" si="29"/>
        <v>0</v>
      </c>
      <c r="BF169" s="104">
        <f t="shared" si="30"/>
        <v>0</v>
      </c>
      <c r="BG169" s="104">
        <f t="shared" si="31"/>
        <v>0</v>
      </c>
      <c r="BH169" s="104">
        <f t="shared" si="32"/>
        <v>0</v>
      </c>
      <c r="BI169" s="104">
        <f t="shared" si="33"/>
        <v>0</v>
      </c>
      <c r="BJ169" s="17" t="s">
        <v>83</v>
      </c>
      <c r="BK169" s="177">
        <f t="shared" si="34"/>
        <v>0</v>
      </c>
      <c r="BL169" s="17" t="s">
        <v>220</v>
      </c>
      <c r="BM169" s="176" t="s">
        <v>868</v>
      </c>
    </row>
    <row r="170" spans="2:65" s="1" customFormat="1" ht="16.5" customHeight="1" x14ac:dyDescent="0.2">
      <c r="B170" s="139"/>
      <c r="C170" s="166" t="s">
        <v>513</v>
      </c>
      <c r="D170" s="166" t="s">
        <v>216</v>
      </c>
      <c r="E170" s="167" t="s">
        <v>3863</v>
      </c>
      <c r="F170" s="168" t="s">
        <v>3864</v>
      </c>
      <c r="G170" s="169" t="s">
        <v>1339</v>
      </c>
      <c r="H170" s="170">
        <v>30</v>
      </c>
      <c r="I170" s="171"/>
      <c r="J170" s="170">
        <f t="shared" si="25"/>
        <v>0</v>
      </c>
      <c r="K170" s="172"/>
      <c r="L170" s="34"/>
      <c r="M170" s="173" t="s">
        <v>1</v>
      </c>
      <c r="N170" s="138" t="s">
        <v>37</v>
      </c>
      <c r="P170" s="174">
        <f t="shared" si="26"/>
        <v>0</v>
      </c>
      <c r="Q170" s="174">
        <v>0</v>
      </c>
      <c r="R170" s="174">
        <f t="shared" si="27"/>
        <v>0</v>
      </c>
      <c r="S170" s="174">
        <v>0</v>
      </c>
      <c r="T170" s="175">
        <f t="shared" si="28"/>
        <v>0</v>
      </c>
      <c r="AR170" s="176" t="s">
        <v>220</v>
      </c>
      <c r="AT170" s="176" t="s">
        <v>216</v>
      </c>
      <c r="AU170" s="176" t="s">
        <v>83</v>
      </c>
      <c r="AY170" s="17" t="s">
        <v>214</v>
      </c>
      <c r="BE170" s="104">
        <f t="shared" si="29"/>
        <v>0</v>
      </c>
      <c r="BF170" s="104">
        <f t="shared" si="30"/>
        <v>0</v>
      </c>
      <c r="BG170" s="104">
        <f t="shared" si="31"/>
        <v>0</v>
      </c>
      <c r="BH170" s="104">
        <f t="shared" si="32"/>
        <v>0</v>
      </c>
      <c r="BI170" s="104">
        <f t="shared" si="33"/>
        <v>0</v>
      </c>
      <c r="BJ170" s="17" t="s">
        <v>83</v>
      </c>
      <c r="BK170" s="177">
        <f t="shared" si="34"/>
        <v>0</v>
      </c>
      <c r="BL170" s="17" t="s">
        <v>220</v>
      </c>
      <c r="BM170" s="176" t="s">
        <v>876</v>
      </c>
    </row>
    <row r="171" spans="2:65" s="11" customFormat="1" ht="22.95" customHeight="1" x14ac:dyDescent="0.25">
      <c r="B171" s="154"/>
      <c r="D171" s="155" t="s">
        <v>70</v>
      </c>
      <c r="E171" s="164" t="s">
        <v>2543</v>
      </c>
      <c r="F171" s="164" t="s">
        <v>2552</v>
      </c>
      <c r="I171" s="157"/>
      <c r="J171" s="165">
        <f>BK171</f>
        <v>0</v>
      </c>
      <c r="L171" s="154"/>
      <c r="M171" s="159"/>
      <c r="P171" s="160">
        <f>SUM(P172:P176)</f>
        <v>0</v>
      </c>
      <c r="R171" s="160">
        <f>SUM(R172:R176)</f>
        <v>0</v>
      </c>
      <c r="T171" s="161">
        <f>SUM(T172:T176)</f>
        <v>0</v>
      </c>
      <c r="AR171" s="155" t="s">
        <v>77</v>
      </c>
      <c r="AT171" s="162" t="s">
        <v>70</v>
      </c>
      <c r="AU171" s="162" t="s">
        <v>77</v>
      </c>
      <c r="AY171" s="155" t="s">
        <v>214</v>
      </c>
      <c r="BK171" s="163">
        <f>SUM(BK172:BK176)</f>
        <v>0</v>
      </c>
    </row>
    <row r="172" spans="2:65" s="1" customFormat="1" ht="24.15" customHeight="1" x14ac:dyDescent="0.2">
      <c r="B172" s="139"/>
      <c r="C172" s="166" t="s">
        <v>519</v>
      </c>
      <c r="D172" s="166" t="s">
        <v>216</v>
      </c>
      <c r="E172" s="167" t="s">
        <v>3865</v>
      </c>
      <c r="F172" s="168" t="s">
        <v>3866</v>
      </c>
      <c r="G172" s="169" t="s">
        <v>516</v>
      </c>
      <c r="H172" s="170">
        <v>2</v>
      </c>
      <c r="I172" s="171"/>
      <c r="J172" s="170">
        <f>ROUND(I172*H172,3)</f>
        <v>0</v>
      </c>
      <c r="K172" s="172"/>
      <c r="L172" s="34"/>
      <c r="M172" s="173" t="s">
        <v>1</v>
      </c>
      <c r="N172" s="138" t="s">
        <v>37</v>
      </c>
      <c r="P172" s="174">
        <f>O172*H172</f>
        <v>0</v>
      </c>
      <c r="Q172" s="174">
        <v>0</v>
      </c>
      <c r="R172" s="174">
        <f>Q172*H172</f>
        <v>0</v>
      </c>
      <c r="S172" s="174">
        <v>0</v>
      </c>
      <c r="T172" s="175">
        <f>S172*H172</f>
        <v>0</v>
      </c>
      <c r="AR172" s="176" t="s">
        <v>220</v>
      </c>
      <c r="AT172" s="176" t="s">
        <v>216</v>
      </c>
      <c r="AU172" s="176" t="s">
        <v>83</v>
      </c>
      <c r="AY172" s="17" t="s">
        <v>214</v>
      </c>
      <c r="BE172" s="104">
        <f>IF(N172="základná",J172,0)</f>
        <v>0</v>
      </c>
      <c r="BF172" s="104">
        <f>IF(N172="znížená",J172,0)</f>
        <v>0</v>
      </c>
      <c r="BG172" s="104">
        <f>IF(N172="zákl. prenesená",J172,0)</f>
        <v>0</v>
      </c>
      <c r="BH172" s="104">
        <f>IF(N172="zníž. prenesená",J172,0)</f>
        <v>0</v>
      </c>
      <c r="BI172" s="104">
        <f>IF(N172="nulová",J172,0)</f>
        <v>0</v>
      </c>
      <c r="BJ172" s="17" t="s">
        <v>83</v>
      </c>
      <c r="BK172" s="177">
        <f>ROUND(I172*H172,3)</f>
        <v>0</v>
      </c>
      <c r="BL172" s="17" t="s">
        <v>220</v>
      </c>
      <c r="BM172" s="176" t="s">
        <v>884</v>
      </c>
    </row>
    <row r="173" spans="2:65" s="1" customFormat="1" ht="16.5" customHeight="1" x14ac:dyDescent="0.2">
      <c r="B173" s="139"/>
      <c r="C173" s="166" t="s">
        <v>523</v>
      </c>
      <c r="D173" s="166" t="s">
        <v>216</v>
      </c>
      <c r="E173" s="167" t="s">
        <v>3867</v>
      </c>
      <c r="F173" s="168" t="s">
        <v>3868</v>
      </c>
      <c r="G173" s="169" t="s">
        <v>516</v>
      </c>
      <c r="H173" s="170">
        <v>2</v>
      </c>
      <c r="I173" s="171"/>
      <c r="J173" s="170">
        <f>ROUND(I173*H173,3)</f>
        <v>0</v>
      </c>
      <c r="K173" s="172"/>
      <c r="L173" s="34"/>
      <c r="M173" s="173" t="s">
        <v>1</v>
      </c>
      <c r="N173" s="138" t="s">
        <v>37</v>
      </c>
      <c r="P173" s="174">
        <f>O173*H173</f>
        <v>0</v>
      </c>
      <c r="Q173" s="174">
        <v>0</v>
      </c>
      <c r="R173" s="174">
        <f>Q173*H173</f>
        <v>0</v>
      </c>
      <c r="S173" s="174">
        <v>0</v>
      </c>
      <c r="T173" s="175">
        <f>S173*H173</f>
        <v>0</v>
      </c>
      <c r="AR173" s="176" t="s">
        <v>220</v>
      </c>
      <c r="AT173" s="176" t="s">
        <v>216</v>
      </c>
      <c r="AU173" s="176" t="s">
        <v>83</v>
      </c>
      <c r="AY173" s="17" t="s">
        <v>214</v>
      </c>
      <c r="BE173" s="104">
        <f>IF(N173="základná",J173,0)</f>
        <v>0</v>
      </c>
      <c r="BF173" s="104">
        <f>IF(N173="znížená",J173,0)</f>
        <v>0</v>
      </c>
      <c r="BG173" s="104">
        <f>IF(N173="zákl. prenesená",J173,0)</f>
        <v>0</v>
      </c>
      <c r="BH173" s="104">
        <f>IF(N173="zníž. prenesená",J173,0)</f>
        <v>0</v>
      </c>
      <c r="BI173" s="104">
        <f>IF(N173="nulová",J173,0)</f>
        <v>0</v>
      </c>
      <c r="BJ173" s="17" t="s">
        <v>83</v>
      </c>
      <c r="BK173" s="177">
        <f>ROUND(I173*H173,3)</f>
        <v>0</v>
      </c>
      <c r="BL173" s="17" t="s">
        <v>220</v>
      </c>
      <c r="BM173" s="176" t="s">
        <v>892</v>
      </c>
    </row>
    <row r="174" spans="2:65" s="1" customFormat="1" ht="24.15" customHeight="1" x14ac:dyDescent="0.2">
      <c r="B174" s="139"/>
      <c r="C174" s="166" t="s">
        <v>528</v>
      </c>
      <c r="D174" s="166" t="s">
        <v>216</v>
      </c>
      <c r="E174" s="167" t="s">
        <v>2553</v>
      </c>
      <c r="F174" s="168" t="s">
        <v>2554</v>
      </c>
      <c r="G174" s="169" t="s">
        <v>219</v>
      </c>
      <c r="H174" s="170">
        <v>25.65</v>
      </c>
      <c r="I174" s="171"/>
      <c r="J174" s="170">
        <f>ROUND(I174*H174,3)</f>
        <v>0</v>
      </c>
      <c r="K174" s="172"/>
      <c r="L174" s="34"/>
      <c r="M174" s="173" t="s">
        <v>1</v>
      </c>
      <c r="N174" s="138" t="s">
        <v>37</v>
      </c>
      <c r="P174" s="174">
        <f>O174*H174</f>
        <v>0</v>
      </c>
      <c r="Q174" s="174">
        <v>0</v>
      </c>
      <c r="R174" s="174">
        <f>Q174*H174</f>
        <v>0</v>
      </c>
      <c r="S174" s="174">
        <v>0</v>
      </c>
      <c r="T174" s="175">
        <f>S174*H174</f>
        <v>0</v>
      </c>
      <c r="AR174" s="176" t="s">
        <v>220</v>
      </c>
      <c r="AT174" s="176" t="s">
        <v>216</v>
      </c>
      <c r="AU174" s="176" t="s">
        <v>83</v>
      </c>
      <c r="AY174" s="17" t="s">
        <v>214</v>
      </c>
      <c r="BE174" s="104">
        <f>IF(N174="základná",J174,0)</f>
        <v>0</v>
      </c>
      <c r="BF174" s="104">
        <f>IF(N174="znížená",J174,0)</f>
        <v>0</v>
      </c>
      <c r="BG174" s="104">
        <f>IF(N174="zákl. prenesená",J174,0)</f>
        <v>0</v>
      </c>
      <c r="BH174" s="104">
        <f>IF(N174="zníž. prenesená",J174,0)</f>
        <v>0</v>
      </c>
      <c r="BI174" s="104">
        <f>IF(N174="nulová",J174,0)</f>
        <v>0</v>
      </c>
      <c r="BJ174" s="17" t="s">
        <v>83</v>
      </c>
      <c r="BK174" s="177">
        <f>ROUND(I174*H174,3)</f>
        <v>0</v>
      </c>
      <c r="BL174" s="17" t="s">
        <v>220</v>
      </c>
      <c r="BM174" s="176" t="s">
        <v>900</v>
      </c>
    </row>
    <row r="175" spans="2:65" s="1" customFormat="1" ht="24.15" customHeight="1" x14ac:dyDescent="0.2">
      <c r="B175" s="139"/>
      <c r="C175" s="166" t="s">
        <v>610</v>
      </c>
      <c r="D175" s="166" t="s">
        <v>216</v>
      </c>
      <c r="E175" s="167" t="s">
        <v>3869</v>
      </c>
      <c r="F175" s="168" t="s">
        <v>3870</v>
      </c>
      <c r="G175" s="169" t="s">
        <v>219</v>
      </c>
      <c r="H175" s="170">
        <v>25.65</v>
      </c>
      <c r="I175" s="171"/>
      <c r="J175" s="170">
        <f>ROUND(I175*H175,3)</f>
        <v>0</v>
      </c>
      <c r="K175" s="172"/>
      <c r="L175" s="34"/>
      <c r="M175" s="173" t="s">
        <v>1</v>
      </c>
      <c r="N175" s="138" t="s">
        <v>37</v>
      </c>
      <c r="P175" s="174">
        <f>O175*H175</f>
        <v>0</v>
      </c>
      <c r="Q175" s="174">
        <v>0</v>
      </c>
      <c r="R175" s="174">
        <f>Q175*H175</f>
        <v>0</v>
      </c>
      <c r="S175" s="174">
        <v>0</v>
      </c>
      <c r="T175" s="175">
        <f>S175*H175</f>
        <v>0</v>
      </c>
      <c r="AR175" s="176" t="s">
        <v>220</v>
      </c>
      <c r="AT175" s="176" t="s">
        <v>216</v>
      </c>
      <c r="AU175" s="176" t="s">
        <v>83</v>
      </c>
      <c r="AY175" s="17" t="s">
        <v>214</v>
      </c>
      <c r="BE175" s="104">
        <f>IF(N175="základná",J175,0)</f>
        <v>0</v>
      </c>
      <c r="BF175" s="104">
        <f>IF(N175="znížená",J175,0)</f>
        <v>0</v>
      </c>
      <c r="BG175" s="104">
        <f>IF(N175="zákl. prenesená",J175,0)</f>
        <v>0</v>
      </c>
      <c r="BH175" s="104">
        <f>IF(N175="zníž. prenesená",J175,0)</f>
        <v>0</v>
      </c>
      <c r="BI175" s="104">
        <f>IF(N175="nulová",J175,0)</f>
        <v>0</v>
      </c>
      <c r="BJ175" s="17" t="s">
        <v>83</v>
      </c>
      <c r="BK175" s="177">
        <f>ROUND(I175*H175,3)</f>
        <v>0</v>
      </c>
      <c r="BL175" s="17" t="s">
        <v>220</v>
      </c>
      <c r="BM175" s="176" t="s">
        <v>908</v>
      </c>
    </row>
    <row r="176" spans="2:65" s="1" customFormat="1" ht="24.15" customHeight="1" x14ac:dyDescent="0.2">
      <c r="B176" s="139"/>
      <c r="C176" s="166" t="s">
        <v>667</v>
      </c>
      <c r="D176" s="166" t="s">
        <v>216</v>
      </c>
      <c r="E176" s="167" t="s">
        <v>3871</v>
      </c>
      <c r="F176" s="168" t="s">
        <v>3872</v>
      </c>
      <c r="G176" s="169" t="s">
        <v>219</v>
      </c>
      <c r="H176" s="170">
        <v>25.65</v>
      </c>
      <c r="I176" s="171"/>
      <c r="J176" s="170">
        <f>ROUND(I176*H176,3)</f>
        <v>0</v>
      </c>
      <c r="K176" s="172"/>
      <c r="L176" s="34"/>
      <c r="M176" s="173" t="s">
        <v>1</v>
      </c>
      <c r="N176" s="138" t="s">
        <v>37</v>
      </c>
      <c r="P176" s="174">
        <f>O176*H176</f>
        <v>0</v>
      </c>
      <c r="Q176" s="174">
        <v>0</v>
      </c>
      <c r="R176" s="174">
        <f>Q176*H176</f>
        <v>0</v>
      </c>
      <c r="S176" s="174">
        <v>0</v>
      </c>
      <c r="T176" s="175">
        <f>S176*H176</f>
        <v>0</v>
      </c>
      <c r="AR176" s="176" t="s">
        <v>220</v>
      </c>
      <c r="AT176" s="176" t="s">
        <v>216</v>
      </c>
      <c r="AU176" s="176" t="s">
        <v>83</v>
      </c>
      <c r="AY176" s="17" t="s">
        <v>214</v>
      </c>
      <c r="BE176" s="104">
        <f>IF(N176="základná",J176,0)</f>
        <v>0</v>
      </c>
      <c r="BF176" s="104">
        <f>IF(N176="znížená",J176,0)</f>
        <v>0</v>
      </c>
      <c r="BG176" s="104">
        <f>IF(N176="zákl. prenesená",J176,0)</f>
        <v>0</v>
      </c>
      <c r="BH176" s="104">
        <f>IF(N176="zníž. prenesená",J176,0)</f>
        <v>0</v>
      </c>
      <c r="BI176" s="104">
        <f>IF(N176="nulová",J176,0)</f>
        <v>0</v>
      </c>
      <c r="BJ176" s="17" t="s">
        <v>83</v>
      </c>
      <c r="BK176" s="177">
        <f>ROUND(I176*H176,3)</f>
        <v>0</v>
      </c>
      <c r="BL176" s="17" t="s">
        <v>220</v>
      </c>
      <c r="BM176" s="176" t="s">
        <v>916</v>
      </c>
    </row>
    <row r="177" spans="2:65" s="11" customFormat="1" ht="22.95" customHeight="1" x14ac:dyDescent="0.25">
      <c r="B177" s="154"/>
      <c r="D177" s="155" t="s">
        <v>70</v>
      </c>
      <c r="E177" s="164" t="s">
        <v>2551</v>
      </c>
      <c r="F177" s="164" t="s">
        <v>2544</v>
      </c>
      <c r="I177" s="157"/>
      <c r="J177" s="165">
        <f>BK177</f>
        <v>0</v>
      </c>
      <c r="L177" s="154"/>
      <c r="M177" s="159"/>
      <c r="P177" s="160">
        <f>SUM(P178:P181)</f>
        <v>0</v>
      </c>
      <c r="R177" s="160">
        <f>SUM(R178:R181)</f>
        <v>0</v>
      </c>
      <c r="T177" s="161">
        <f>SUM(T178:T181)</f>
        <v>0</v>
      </c>
      <c r="AR177" s="155" t="s">
        <v>77</v>
      </c>
      <c r="AT177" s="162" t="s">
        <v>70</v>
      </c>
      <c r="AU177" s="162" t="s">
        <v>77</v>
      </c>
      <c r="AY177" s="155" t="s">
        <v>214</v>
      </c>
      <c r="BK177" s="163">
        <f>SUM(BK178:BK181)</f>
        <v>0</v>
      </c>
    </row>
    <row r="178" spans="2:65" s="1" customFormat="1" ht="16.5" customHeight="1" x14ac:dyDescent="0.2">
      <c r="B178" s="139"/>
      <c r="C178" s="166" t="s">
        <v>671</v>
      </c>
      <c r="D178" s="166" t="s">
        <v>216</v>
      </c>
      <c r="E178" s="167" t="s">
        <v>2545</v>
      </c>
      <c r="F178" s="168" t="s">
        <v>2546</v>
      </c>
      <c r="G178" s="169" t="s">
        <v>1339</v>
      </c>
      <c r="H178" s="170">
        <v>2</v>
      </c>
      <c r="I178" s="171"/>
      <c r="J178" s="170">
        <f>ROUND(I178*H178,3)</f>
        <v>0</v>
      </c>
      <c r="K178" s="172"/>
      <c r="L178" s="34"/>
      <c r="M178" s="173" t="s">
        <v>1</v>
      </c>
      <c r="N178" s="138" t="s">
        <v>37</v>
      </c>
      <c r="P178" s="174">
        <f>O178*H178</f>
        <v>0</v>
      </c>
      <c r="Q178" s="174">
        <v>0</v>
      </c>
      <c r="R178" s="174">
        <f>Q178*H178</f>
        <v>0</v>
      </c>
      <c r="S178" s="174">
        <v>0</v>
      </c>
      <c r="T178" s="175">
        <f>S178*H178</f>
        <v>0</v>
      </c>
      <c r="AR178" s="176" t="s">
        <v>220</v>
      </c>
      <c r="AT178" s="176" t="s">
        <v>216</v>
      </c>
      <c r="AU178" s="176" t="s">
        <v>83</v>
      </c>
      <c r="AY178" s="17" t="s">
        <v>214</v>
      </c>
      <c r="BE178" s="104">
        <f>IF(N178="základná",J178,0)</f>
        <v>0</v>
      </c>
      <c r="BF178" s="104">
        <f>IF(N178="znížená",J178,0)</f>
        <v>0</v>
      </c>
      <c r="BG178" s="104">
        <f>IF(N178="zákl. prenesená",J178,0)</f>
        <v>0</v>
      </c>
      <c r="BH178" s="104">
        <f>IF(N178="zníž. prenesená",J178,0)</f>
        <v>0</v>
      </c>
      <c r="BI178" s="104">
        <f>IF(N178="nulová",J178,0)</f>
        <v>0</v>
      </c>
      <c r="BJ178" s="17" t="s">
        <v>83</v>
      </c>
      <c r="BK178" s="177">
        <f>ROUND(I178*H178,3)</f>
        <v>0</v>
      </c>
      <c r="BL178" s="17" t="s">
        <v>220</v>
      </c>
      <c r="BM178" s="176" t="s">
        <v>924</v>
      </c>
    </row>
    <row r="179" spans="2:65" s="1" customFormat="1" ht="24.15" customHeight="1" x14ac:dyDescent="0.2">
      <c r="B179" s="139"/>
      <c r="C179" s="166" t="s">
        <v>679</v>
      </c>
      <c r="D179" s="166" t="s">
        <v>216</v>
      </c>
      <c r="E179" s="167" t="s">
        <v>3873</v>
      </c>
      <c r="F179" s="168" t="s">
        <v>3874</v>
      </c>
      <c r="G179" s="169" t="s">
        <v>1339</v>
      </c>
      <c r="H179" s="170">
        <v>2</v>
      </c>
      <c r="I179" s="171"/>
      <c r="J179" s="170">
        <f>ROUND(I179*H179,3)</f>
        <v>0</v>
      </c>
      <c r="K179" s="172"/>
      <c r="L179" s="34"/>
      <c r="M179" s="173" t="s">
        <v>1</v>
      </c>
      <c r="N179" s="138" t="s">
        <v>37</v>
      </c>
      <c r="P179" s="174">
        <f>O179*H179</f>
        <v>0</v>
      </c>
      <c r="Q179" s="174">
        <v>0</v>
      </c>
      <c r="R179" s="174">
        <f>Q179*H179</f>
        <v>0</v>
      </c>
      <c r="S179" s="174">
        <v>0</v>
      </c>
      <c r="T179" s="175">
        <f>S179*H179</f>
        <v>0</v>
      </c>
      <c r="AR179" s="176" t="s">
        <v>220</v>
      </c>
      <c r="AT179" s="176" t="s">
        <v>216</v>
      </c>
      <c r="AU179" s="176" t="s">
        <v>83</v>
      </c>
      <c r="AY179" s="17" t="s">
        <v>214</v>
      </c>
      <c r="BE179" s="104">
        <f>IF(N179="základná",J179,0)</f>
        <v>0</v>
      </c>
      <c r="BF179" s="104">
        <f>IF(N179="znížená",J179,0)</f>
        <v>0</v>
      </c>
      <c r="BG179" s="104">
        <f>IF(N179="zákl. prenesená",J179,0)</f>
        <v>0</v>
      </c>
      <c r="BH179" s="104">
        <f>IF(N179="zníž. prenesená",J179,0)</f>
        <v>0</v>
      </c>
      <c r="BI179" s="104">
        <f>IF(N179="nulová",J179,0)</f>
        <v>0</v>
      </c>
      <c r="BJ179" s="17" t="s">
        <v>83</v>
      </c>
      <c r="BK179" s="177">
        <f>ROUND(I179*H179,3)</f>
        <v>0</v>
      </c>
      <c r="BL179" s="17" t="s">
        <v>220</v>
      </c>
      <c r="BM179" s="176" t="s">
        <v>932</v>
      </c>
    </row>
    <row r="180" spans="2:65" s="1" customFormat="1" ht="24.15" customHeight="1" x14ac:dyDescent="0.2">
      <c r="B180" s="139"/>
      <c r="C180" s="166" t="s">
        <v>684</v>
      </c>
      <c r="D180" s="166" t="s">
        <v>216</v>
      </c>
      <c r="E180" s="167" t="s">
        <v>3875</v>
      </c>
      <c r="F180" s="168" t="s">
        <v>3876</v>
      </c>
      <c r="G180" s="169" t="s">
        <v>1339</v>
      </c>
      <c r="H180" s="170">
        <v>26.5</v>
      </c>
      <c r="I180" s="171"/>
      <c r="J180" s="170">
        <f>ROUND(I180*H180,3)</f>
        <v>0</v>
      </c>
      <c r="K180" s="172"/>
      <c r="L180" s="34"/>
      <c r="M180" s="173" t="s">
        <v>1</v>
      </c>
      <c r="N180" s="138" t="s">
        <v>37</v>
      </c>
      <c r="P180" s="174">
        <f>O180*H180</f>
        <v>0</v>
      </c>
      <c r="Q180" s="174">
        <v>0</v>
      </c>
      <c r="R180" s="174">
        <f>Q180*H180</f>
        <v>0</v>
      </c>
      <c r="S180" s="174">
        <v>0</v>
      </c>
      <c r="T180" s="175">
        <f>S180*H180</f>
        <v>0</v>
      </c>
      <c r="AR180" s="176" t="s">
        <v>220</v>
      </c>
      <c r="AT180" s="176" t="s">
        <v>216</v>
      </c>
      <c r="AU180" s="176" t="s">
        <v>83</v>
      </c>
      <c r="AY180" s="17" t="s">
        <v>214</v>
      </c>
      <c r="BE180" s="104">
        <f>IF(N180="základná",J180,0)</f>
        <v>0</v>
      </c>
      <c r="BF180" s="104">
        <f>IF(N180="znížená",J180,0)</f>
        <v>0</v>
      </c>
      <c r="BG180" s="104">
        <f>IF(N180="zákl. prenesená",J180,0)</f>
        <v>0</v>
      </c>
      <c r="BH180" s="104">
        <f>IF(N180="zníž. prenesená",J180,0)</f>
        <v>0</v>
      </c>
      <c r="BI180" s="104">
        <f>IF(N180="nulová",J180,0)</f>
        <v>0</v>
      </c>
      <c r="BJ180" s="17" t="s">
        <v>83</v>
      </c>
      <c r="BK180" s="177">
        <f>ROUND(I180*H180,3)</f>
        <v>0</v>
      </c>
      <c r="BL180" s="17" t="s">
        <v>220</v>
      </c>
      <c r="BM180" s="176" t="s">
        <v>940</v>
      </c>
    </row>
    <row r="181" spans="2:65" s="1" customFormat="1" ht="24.15" customHeight="1" x14ac:dyDescent="0.2">
      <c r="B181" s="139"/>
      <c r="C181" s="166" t="s">
        <v>704</v>
      </c>
      <c r="D181" s="166" t="s">
        <v>216</v>
      </c>
      <c r="E181" s="167" t="s">
        <v>3877</v>
      </c>
      <c r="F181" s="168" t="s">
        <v>3878</v>
      </c>
      <c r="G181" s="169" t="s">
        <v>1339</v>
      </c>
      <c r="H181" s="170">
        <v>26.5</v>
      </c>
      <c r="I181" s="171"/>
      <c r="J181" s="170">
        <f>ROUND(I181*H181,3)</f>
        <v>0</v>
      </c>
      <c r="K181" s="172"/>
      <c r="L181" s="34"/>
      <c r="M181" s="173" t="s">
        <v>1</v>
      </c>
      <c r="N181" s="138" t="s">
        <v>37</v>
      </c>
      <c r="P181" s="174">
        <f>O181*H181</f>
        <v>0</v>
      </c>
      <c r="Q181" s="174">
        <v>0</v>
      </c>
      <c r="R181" s="174">
        <f>Q181*H181</f>
        <v>0</v>
      </c>
      <c r="S181" s="174">
        <v>0</v>
      </c>
      <c r="T181" s="175">
        <f>S181*H181</f>
        <v>0</v>
      </c>
      <c r="AR181" s="176" t="s">
        <v>220</v>
      </c>
      <c r="AT181" s="176" t="s">
        <v>216</v>
      </c>
      <c r="AU181" s="176" t="s">
        <v>83</v>
      </c>
      <c r="AY181" s="17" t="s">
        <v>214</v>
      </c>
      <c r="BE181" s="104">
        <f>IF(N181="základná",J181,0)</f>
        <v>0</v>
      </c>
      <c r="BF181" s="104">
        <f>IF(N181="znížená",J181,0)</f>
        <v>0</v>
      </c>
      <c r="BG181" s="104">
        <f>IF(N181="zákl. prenesená",J181,0)</f>
        <v>0</v>
      </c>
      <c r="BH181" s="104">
        <f>IF(N181="zníž. prenesená",J181,0)</f>
        <v>0</v>
      </c>
      <c r="BI181" s="104">
        <f>IF(N181="nulová",J181,0)</f>
        <v>0</v>
      </c>
      <c r="BJ181" s="17" t="s">
        <v>83</v>
      </c>
      <c r="BK181" s="177">
        <f>ROUND(I181*H181,3)</f>
        <v>0</v>
      </c>
      <c r="BL181" s="17" t="s">
        <v>220</v>
      </c>
      <c r="BM181" s="176" t="s">
        <v>948</v>
      </c>
    </row>
    <row r="182" spans="2:65" s="11" customFormat="1" ht="22.95" customHeight="1" x14ac:dyDescent="0.25">
      <c r="B182" s="154"/>
      <c r="D182" s="155" t="s">
        <v>70</v>
      </c>
      <c r="E182" s="164" t="s">
        <v>2561</v>
      </c>
      <c r="F182" s="164" t="s">
        <v>1559</v>
      </c>
      <c r="I182" s="157"/>
      <c r="J182" s="165">
        <f>BK182</f>
        <v>0</v>
      </c>
      <c r="L182" s="154"/>
      <c r="M182" s="159"/>
      <c r="P182" s="160">
        <f>P183</f>
        <v>0</v>
      </c>
      <c r="R182" s="160">
        <f>R183</f>
        <v>0</v>
      </c>
      <c r="T182" s="161">
        <f>T183</f>
        <v>0</v>
      </c>
      <c r="AR182" s="155" t="s">
        <v>77</v>
      </c>
      <c r="AT182" s="162" t="s">
        <v>70</v>
      </c>
      <c r="AU182" s="162" t="s">
        <v>77</v>
      </c>
      <c r="AY182" s="155" t="s">
        <v>214</v>
      </c>
      <c r="BK182" s="163">
        <f>BK183</f>
        <v>0</v>
      </c>
    </row>
    <row r="183" spans="2:65" s="1" customFormat="1" ht="16.5" customHeight="1" x14ac:dyDescent="0.2">
      <c r="B183" s="139"/>
      <c r="C183" s="166" t="s">
        <v>527</v>
      </c>
      <c r="D183" s="166" t="s">
        <v>216</v>
      </c>
      <c r="E183" s="167" t="s">
        <v>2590</v>
      </c>
      <c r="F183" s="168" t="s">
        <v>2591</v>
      </c>
      <c r="G183" s="169" t="s">
        <v>1634</v>
      </c>
      <c r="H183" s="302">
        <v>6</v>
      </c>
      <c r="I183" s="171"/>
      <c r="J183" s="170">
        <f>ROUND(I183*H183,3)</f>
        <v>0</v>
      </c>
      <c r="K183" s="172"/>
      <c r="L183" s="34"/>
      <c r="M183" s="219" t="s">
        <v>1</v>
      </c>
      <c r="N183" s="220" t="s">
        <v>37</v>
      </c>
      <c r="O183" s="221"/>
      <c r="P183" s="222">
        <f>O183*H183</f>
        <v>0</v>
      </c>
      <c r="Q183" s="222">
        <v>0</v>
      </c>
      <c r="R183" s="222">
        <f>Q183*H183</f>
        <v>0</v>
      </c>
      <c r="S183" s="222">
        <v>0</v>
      </c>
      <c r="T183" s="223">
        <f>S183*H183</f>
        <v>0</v>
      </c>
      <c r="AR183" s="176" t="s">
        <v>220</v>
      </c>
      <c r="AT183" s="176" t="s">
        <v>216</v>
      </c>
      <c r="AU183" s="176" t="s">
        <v>83</v>
      </c>
      <c r="AY183" s="17" t="s">
        <v>214</v>
      </c>
      <c r="BE183" s="104">
        <f>IF(N183="základná",J183,0)</f>
        <v>0</v>
      </c>
      <c r="BF183" s="104">
        <f>IF(N183="znížená",J183,0)</f>
        <v>0</v>
      </c>
      <c r="BG183" s="104">
        <f>IF(N183="zákl. prenesená",J183,0)</f>
        <v>0</v>
      </c>
      <c r="BH183" s="104">
        <f>IF(N183="zníž. prenesená",J183,0)</f>
        <v>0</v>
      </c>
      <c r="BI183" s="104">
        <f>IF(N183="nulová",J183,0)</f>
        <v>0</v>
      </c>
      <c r="BJ183" s="17" t="s">
        <v>83</v>
      </c>
      <c r="BK183" s="177">
        <f>ROUND(I183*H183,3)</f>
        <v>0</v>
      </c>
      <c r="BL183" s="17" t="s">
        <v>220</v>
      </c>
      <c r="BM183" s="176" t="s">
        <v>956</v>
      </c>
    </row>
    <row r="184" spans="2:65" s="13" customFormat="1" ht="35.25" customHeight="1" x14ac:dyDescent="0.2">
      <c r="B184" s="186"/>
      <c r="D184" s="238" t="s">
        <v>3920</v>
      </c>
      <c r="E184" s="187"/>
      <c r="F184" s="188"/>
      <c r="H184" s="189"/>
      <c r="I184" s="190"/>
      <c r="L184" s="186"/>
      <c r="M184" s="191"/>
      <c r="T184" s="192"/>
      <c r="AT184" s="187"/>
      <c r="AU184" s="187"/>
      <c r="AY184" s="187"/>
    </row>
    <row r="185" spans="2:65" s="13" customFormat="1" ht="28.5" customHeight="1" x14ac:dyDescent="0.25">
      <c r="B185" s="186"/>
      <c r="D185" s="291" t="s">
        <v>3921</v>
      </c>
      <c r="E185" s="293"/>
      <c r="F185" s="293"/>
      <c r="G185" s="293"/>
      <c r="H185" s="293"/>
      <c r="I185" s="293"/>
      <c r="J185" s="293"/>
      <c r="L185" s="186"/>
      <c r="M185" s="191"/>
      <c r="T185" s="192"/>
      <c r="AT185" s="187"/>
      <c r="AU185" s="187"/>
      <c r="AY185" s="187"/>
    </row>
    <row r="186" spans="2:65" s="13" customFormat="1" ht="44.25" customHeight="1" x14ac:dyDescent="0.2">
      <c r="B186" s="186"/>
      <c r="D186" s="291" t="s">
        <v>3922</v>
      </c>
      <c r="E186" s="291"/>
      <c r="F186" s="291"/>
      <c r="G186" s="291"/>
      <c r="H186" s="291"/>
      <c r="I186" s="291"/>
      <c r="J186" s="291"/>
      <c r="L186" s="186"/>
      <c r="M186" s="191"/>
      <c r="T186" s="192"/>
      <c r="AT186" s="187"/>
      <c r="AU186" s="187"/>
      <c r="AY186" s="187"/>
    </row>
    <row r="187" spans="2:65" s="13" customFormat="1" ht="45.75" customHeight="1" x14ac:dyDescent="0.2">
      <c r="B187" s="186"/>
      <c r="D187" s="291" t="s">
        <v>3923</v>
      </c>
      <c r="E187" s="291"/>
      <c r="F187" s="291"/>
      <c r="G187" s="291"/>
      <c r="H187" s="291"/>
      <c r="I187" s="291"/>
      <c r="J187" s="291"/>
      <c r="L187" s="186"/>
      <c r="M187" s="191"/>
      <c r="T187" s="192"/>
      <c r="AT187" s="187"/>
      <c r="AU187" s="187"/>
      <c r="AY187" s="187"/>
    </row>
    <row r="188" spans="2:65" s="13" customFormat="1" ht="30" customHeight="1" x14ac:dyDescent="0.2">
      <c r="B188" s="186"/>
      <c r="D188" s="291" t="s">
        <v>3924</v>
      </c>
      <c r="E188" s="291"/>
      <c r="F188" s="291"/>
      <c r="G188" s="291"/>
      <c r="H188" s="291"/>
      <c r="I188" s="291"/>
      <c r="J188" s="291"/>
      <c r="L188" s="186"/>
      <c r="M188" s="191"/>
      <c r="T188" s="192"/>
      <c r="AT188" s="187"/>
      <c r="AU188" s="187"/>
      <c r="AY188" s="187"/>
    </row>
    <row r="189" spans="2:65" s="13" customFormat="1" ht="42.75" customHeight="1" x14ac:dyDescent="0.2">
      <c r="B189" s="186"/>
      <c r="D189" s="291" t="s">
        <v>3925</v>
      </c>
      <c r="E189" s="291"/>
      <c r="F189" s="291"/>
      <c r="G189" s="291"/>
      <c r="H189" s="291"/>
      <c r="I189" s="291"/>
      <c r="J189" s="291"/>
      <c r="L189" s="186"/>
      <c r="M189" s="191"/>
      <c r="T189" s="192"/>
      <c r="AT189" s="187"/>
      <c r="AU189" s="187"/>
      <c r="AY189" s="187"/>
    </row>
    <row r="190" spans="2:65" s="1" customFormat="1" ht="6.9" customHeight="1" x14ac:dyDescent="0.2">
      <c r="B190" s="49"/>
      <c r="C190" s="50"/>
      <c r="D190" s="50"/>
      <c r="E190" s="50"/>
      <c r="F190" s="50"/>
      <c r="G190" s="50"/>
      <c r="H190" s="50"/>
      <c r="I190" s="50"/>
      <c r="J190" s="50"/>
      <c r="K190" s="50"/>
      <c r="L190" s="34"/>
    </row>
  </sheetData>
  <autoFilter ref="C136:K183" xr:uid="{00000000-0009-0000-0000-000006000000}"/>
  <mergeCells count="22">
    <mergeCell ref="D110:F110"/>
    <mergeCell ref="E7:H7"/>
    <mergeCell ref="E9:H9"/>
    <mergeCell ref="E11:H11"/>
    <mergeCell ref="E20:H20"/>
    <mergeCell ref="E29:H29"/>
    <mergeCell ref="D188:J188"/>
    <mergeCell ref="D189:J189"/>
    <mergeCell ref="E129:H129"/>
    <mergeCell ref="L2:V2"/>
    <mergeCell ref="D185:J185"/>
    <mergeCell ref="D186:J186"/>
    <mergeCell ref="D187:J187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03"/>
  <sheetViews>
    <sheetView showGridLines="0" topLeftCell="A129" workbookViewId="0">
      <selection activeCell="H196" sqref="H141:H196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59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102</v>
      </c>
    </row>
    <row r="3" spans="2:46" ht="6.9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" customHeight="1" x14ac:dyDescent="0.2">
      <c r="B4" s="20"/>
      <c r="D4" s="237" t="s">
        <v>3917</v>
      </c>
      <c r="L4" s="20"/>
      <c r="M4" s="111" t="s">
        <v>9</v>
      </c>
      <c r="AT4" s="17" t="s">
        <v>3</v>
      </c>
    </row>
    <row r="5" spans="2:46" ht="6.9" customHeight="1" x14ac:dyDescent="0.2">
      <c r="B5" s="20"/>
      <c r="L5" s="20"/>
    </row>
    <row r="6" spans="2:46" ht="12" customHeight="1" x14ac:dyDescent="0.2">
      <c r="B6" s="20"/>
      <c r="D6" s="27" t="s">
        <v>13</v>
      </c>
      <c r="L6" s="20"/>
    </row>
    <row r="7" spans="2:46" ht="16.5" customHeight="1" x14ac:dyDescent="0.2">
      <c r="B7" s="20"/>
      <c r="E7" s="295" t="str">
        <f>'Rekapitulácia stavby'!K6</f>
        <v xml:space="preserve">NOVÁ EXPEDÍCIA - HYZA TOPOĽČANY </v>
      </c>
      <c r="F7" s="296"/>
      <c r="G7" s="296"/>
      <c r="H7" s="296"/>
      <c r="L7" s="20"/>
    </row>
    <row r="8" spans="2:46" ht="12" customHeight="1" x14ac:dyDescent="0.2">
      <c r="B8" s="20"/>
      <c r="D8" s="27" t="s">
        <v>124</v>
      </c>
      <c r="L8" s="20"/>
    </row>
    <row r="9" spans="2:46" s="1" customFormat="1" ht="16.5" customHeight="1" x14ac:dyDescent="0.2">
      <c r="B9" s="34"/>
      <c r="E9" s="297" t="s">
        <v>3915</v>
      </c>
      <c r="F9" s="298"/>
      <c r="G9" s="298"/>
      <c r="H9" s="298"/>
      <c r="L9" s="34"/>
    </row>
    <row r="10" spans="2:46" s="1" customFormat="1" ht="12" customHeight="1" x14ac:dyDescent="0.2">
      <c r="B10" s="34"/>
      <c r="D10" s="27" t="s">
        <v>130</v>
      </c>
      <c r="L10" s="34"/>
    </row>
    <row r="11" spans="2:46" s="1" customFormat="1" ht="16.5" customHeight="1" x14ac:dyDescent="0.2">
      <c r="B11" s="34"/>
      <c r="E11" s="272" t="s">
        <v>3879</v>
      </c>
      <c r="F11" s="292"/>
      <c r="G11" s="292"/>
      <c r="H11" s="292"/>
      <c r="L11" s="34"/>
    </row>
    <row r="12" spans="2:46" s="1" customFormat="1" x14ac:dyDescent="0.2">
      <c r="B12" s="34"/>
      <c r="L12" s="34"/>
    </row>
    <row r="13" spans="2:46" s="1" customFormat="1" ht="12" customHeight="1" x14ac:dyDescent="0.2">
      <c r="B13" s="34"/>
      <c r="D13" s="27" t="s">
        <v>14</v>
      </c>
      <c r="F13" s="25" t="s">
        <v>1</v>
      </c>
      <c r="I13" s="27" t="s">
        <v>15</v>
      </c>
      <c r="J13" s="25" t="s">
        <v>1</v>
      </c>
      <c r="L13" s="34"/>
    </row>
    <row r="14" spans="2:46" s="1" customFormat="1" ht="12" customHeight="1" x14ac:dyDescent="0.2">
      <c r="B14" s="34"/>
      <c r="D14" s="27" t="s">
        <v>16</v>
      </c>
      <c r="F14" s="25" t="s">
        <v>141</v>
      </c>
      <c r="I14" s="27" t="s">
        <v>18</v>
      </c>
      <c r="J14" s="57">
        <f>'Rekapitulácia stavby'!AN9</f>
        <v>44977</v>
      </c>
      <c r="L14" s="34"/>
    </row>
    <row r="15" spans="2:46" s="1" customFormat="1" ht="10.95" customHeight="1" x14ac:dyDescent="0.2">
      <c r="B15" s="34"/>
      <c r="L15" s="34"/>
    </row>
    <row r="16" spans="2:46" s="1" customFormat="1" ht="12" customHeight="1" x14ac:dyDescent="0.2">
      <c r="B16" s="34"/>
      <c r="D16" s="27" t="s">
        <v>19</v>
      </c>
      <c r="I16" s="27" t="s">
        <v>20</v>
      </c>
      <c r="J16" s="25" t="s">
        <v>1</v>
      </c>
      <c r="L16" s="34"/>
    </row>
    <row r="17" spans="2:12" s="1" customFormat="1" ht="18" customHeight="1" x14ac:dyDescent="0.2">
      <c r="B17" s="34"/>
      <c r="E17" s="25" t="s">
        <v>148</v>
      </c>
      <c r="I17" s="27" t="s">
        <v>21</v>
      </c>
      <c r="J17" s="25" t="s">
        <v>1</v>
      </c>
      <c r="L17" s="34"/>
    </row>
    <row r="18" spans="2:12" s="1" customFormat="1" ht="6.9" customHeight="1" x14ac:dyDescent="0.2">
      <c r="B18" s="34"/>
      <c r="L18" s="34"/>
    </row>
    <row r="19" spans="2:12" s="1" customFormat="1" ht="12" customHeight="1" x14ac:dyDescent="0.2">
      <c r="B19" s="34"/>
      <c r="D19" s="27" t="s">
        <v>22</v>
      </c>
      <c r="I19" s="27" t="s">
        <v>20</v>
      </c>
      <c r="J19" s="28" t="str">
        <f>'Rekapitulácia stavby'!AN14</f>
        <v>Vyplň údaj</v>
      </c>
      <c r="L19" s="34"/>
    </row>
    <row r="20" spans="2:12" s="1" customFormat="1" ht="18" customHeight="1" x14ac:dyDescent="0.2">
      <c r="B20" s="34"/>
      <c r="E20" s="299" t="str">
        <f>'Rekapitulácia stavby'!E15</f>
        <v>Vyplň údaj</v>
      </c>
      <c r="F20" s="280"/>
      <c r="G20" s="280"/>
      <c r="H20" s="280"/>
      <c r="I20" s="27" t="s">
        <v>21</v>
      </c>
      <c r="J20" s="28" t="str">
        <f>'Rekapitulácia stavby'!AN15</f>
        <v>Vyplň údaj</v>
      </c>
      <c r="L20" s="34"/>
    </row>
    <row r="21" spans="2:12" s="1" customFormat="1" ht="6.9" customHeight="1" x14ac:dyDescent="0.2">
      <c r="B21" s="34"/>
      <c r="L21" s="34"/>
    </row>
    <row r="22" spans="2:12" s="1" customFormat="1" ht="12" customHeight="1" x14ac:dyDescent="0.2">
      <c r="B22" s="34"/>
      <c r="D22" s="27" t="s">
        <v>24</v>
      </c>
      <c r="I22" s="27" t="s">
        <v>20</v>
      </c>
      <c r="J22" s="25" t="s">
        <v>1</v>
      </c>
      <c r="L22" s="34"/>
    </row>
    <row r="23" spans="2:12" s="1" customFormat="1" ht="18" customHeight="1" x14ac:dyDescent="0.2">
      <c r="B23" s="34"/>
      <c r="E23" s="25" t="s">
        <v>162</v>
      </c>
      <c r="I23" s="27" t="s">
        <v>21</v>
      </c>
      <c r="J23" s="25" t="s">
        <v>1</v>
      </c>
      <c r="L23" s="34"/>
    </row>
    <row r="24" spans="2:12" s="1" customFormat="1" ht="6.9" customHeight="1" x14ac:dyDescent="0.2">
      <c r="B24" s="34"/>
      <c r="L24" s="34"/>
    </row>
    <row r="25" spans="2:12" s="1" customFormat="1" ht="12" customHeight="1" x14ac:dyDescent="0.2">
      <c r="B25" s="34"/>
      <c r="D25" s="27" t="s">
        <v>27</v>
      </c>
      <c r="I25" s="27" t="s">
        <v>20</v>
      </c>
      <c r="J25" s="25" t="str">
        <f>IF('Rekapitulácia stavby'!AN20="","",'Rekapitulácia stavby'!AN20)</f>
        <v/>
      </c>
      <c r="L25" s="34"/>
    </row>
    <row r="26" spans="2:12" s="1" customFormat="1" ht="18" customHeight="1" x14ac:dyDescent="0.2">
      <c r="B26" s="34"/>
      <c r="E26" s="25" t="str">
        <f>IF('Rekapitulácia stavby'!E21="","",'Rekapitulácia stavby'!E21)</f>
        <v xml:space="preserve"> </v>
      </c>
      <c r="I26" s="27" t="s">
        <v>21</v>
      </c>
      <c r="J26" s="25" t="str">
        <f>IF('Rekapitulácia stavby'!AN21="","",'Rekapitulácia stavby'!AN21)</f>
        <v/>
      </c>
      <c r="L26" s="34"/>
    </row>
    <row r="27" spans="2:12" s="1" customFormat="1" ht="6.9" customHeight="1" x14ac:dyDescent="0.2">
      <c r="B27" s="34"/>
      <c r="L27" s="34"/>
    </row>
    <row r="28" spans="2:12" s="1" customFormat="1" ht="12" customHeight="1" x14ac:dyDescent="0.2">
      <c r="B28" s="34"/>
      <c r="D28" s="27" t="s">
        <v>28</v>
      </c>
      <c r="L28" s="34"/>
    </row>
    <row r="29" spans="2:12" s="7" customFormat="1" ht="16.5" customHeight="1" x14ac:dyDescent="0.2">
      <c r="B29" s="112"/>
      <c r="E29" s="283" t="s">
        <v>1</v>
      </c>
      <c r="F29" s="283"/>
      <c r="G29" s="283"/>
      <c r="H29" s="283"/>
      <c r="L29" s="112"/>
    </row>
    <row r="30" spans="2:12" s="1" customFormat="1" ht="6.9" customHeight="1" x14ac:dyDescent="0.2">
      <c r="B30" s="34"/>
      <c r="L30" s="34"/>
    </row>
    <row r="31" spans="2:12" s="1" customFormat="1" ht="6.9" customHeight="1" x14ac:dyDescent="0.2">
      <c r="B31" s="34"/>
      <c r="D31" s="58"/>
      <c r="E31" s="58"/>
      <c r="F31" s="58"/>
      <c r="G31" s="58"/>
      <c r="H31" s="58"/>
      <c r="I31" s="58"/>
      <c r="J31" s="58"/>
      <c r="K31" s="58"/>
      <c r="L31" s="34"/>
    </row>
    <row r="32" spans="2:12" s="1" customFormat="1" ht="14.4" customHeight="1" x14ac:dyDescent="0.2">
      <c r="B32" s="34"/>
      <c r="D32" s="25" t="s">
        <v>164</v>
      </c>
      <c r="J32" s="33">
        <f>J98</f>
        <v>0</v>
      </c>
      <c r="L32" s="34"/>
    </row>
    <row r="33" spans="2:12" s="1" customFormat="1" ht="14.4" customHeight="1" x14ac:dyDescent="0.2">
      <c r="B33" s="34"/>
      <c r="D33" s="32" t="s">
        <v>106</v>
      </c>
      <c r="J33" s="33">
        <f>J109</f>
        <v>0</v>
      </c>
      <c r="L33" s="34"/>
    </row>
    <row r="34" spans="2:12" s="1" customFormat="1" ht="25.35" customHeight="1" x14ac:dyDescent="0.2">
      <c r="B34" s="34"/>
      <c r="D34" s="113" t="s">
        <v>31</v>
      </c>
      <c r="J34" s="70">
        <f>ROUND(J32 + J33, 2)</f>
        <v>0</v>
      </c>
      <c r="L34" s="34"/>
    </row>
    <row r="35" spans="2:12" s="1" customFormat="1" ht="6.9" customHeight="1" x14ac:dyDescent="0.2">
      <c r="B35" s="34"/>
      <c r="D35" s="58"/>
      <c r="E35" s="58"/>
      <c r="F35" s="58"/>
      <c r="G35" s="58"/>
      <c r="H35" s="58"/>
      <c r="I35" s="58"/>
      <c r="J35" s="58"/>
      <c r="K35" s="58"/>
      <c r="L35" s="34"/>
    </row>
    <row r="36" spans="2:12" s="1" customFormat="1" ht="14.4" customHeight="1" x14ac:dyDescent="0.2">
      <c r="B36" s="34"/>
      <c r="F36" s="37" t="s">
        <v>33</v>
      </c>
      <c r="I36" s="37" t="s">
        <v>32</v>
      </c>
      <c r="J36" s="37" t="s">
        <v>34</v>
      </c>
      <c r="L36" s="34"/>
    </row>
    <row r="37" spans="2:12" s="1" customFormat="1" ht="14.4" customHeight="1" x14ac:dyDescent="0.2">
      <c r="B37" s="34"/>
      <c r="D37" s="114" t="s">
        <v>35</v>
      </c>
      <c r="E37" s="39" t="s">
        <v>36</v>
      </c>
      <c r="F37" s="115">
        <f>ROUND((SUM(BE109:BE116) + SUM(BE138:BE196)),  2)</f>
        <v>0</v>
      </c>
      <c r="G37" s="116"/>
      <c r="H37" s="116"/>
      <c r="I37" s="117">
        <v>0.2</v>
      </c>
      <c r="J37" s="115">
        <f>ROUND(((SUM(BE109:BE116) + SUM(BE138:BE196))*I37),  2)</f>
        <v>0</v>
      </c>
      <c r="L37" s="34"/>
    </row>
    <row r="38" spans="2:12" s="1" customFormat="1" ht="14.4" customHeight="1" x14ac:dyDescent="0.2">
      <c r="B38" s="34"/>
      <c r="E38" s="39" t="s">
        <v>37</v>
      </c>
      <c r="F38" s="115">
        <f>ROUND((SUM(BF109:BF116) + SUM(BF138:BF196)),  2)</f>
        <v>0</v>
      </c>
      <c r="G38" s="116"/>
      <c r="H38" s="116"/>
      <c r="I38" s="117">
        <v>0.2</v>
      </c>
      <c r="J38" s="115">
        <f>ROUND(((SUM(BF109:BF116) + SUM(BF138:BF196))*I38),  2)</f>
        <v>0</v>
      </c>
      <c r="L38" s="34"/>
    </row>
    <row r="39" spans="2:12" s="1" customFormat="1" ht="14.4" hidden="1" customHeight="1" x14ac:dyDescent="0.2">
      <c r="B39" s="34"/>
      <c r="E39" s="27" t="s">
        <v>38</v>
      </c>
      <c r="F39" s="93">
        <f>ROUND((SUM(BG109:BG116) + SUM(BG138:BG196)),  2)</f>
        <v>0</v>
      </c>
      <c r="I39" s="118">
        <v>0.2</v>
      </c>
      <c r="J39" s="93">
        <f>0</f>
        <v>0</v>
      </c>
      <c r="L39" s="34"/>
    </row>
    <row r="40" spans="2:12" s="1" customFormat="1" ht="14.4" hidden="1" customHeight="1" x14ac:dyDescent="0.2">
      <c r="B40" s="34"/>
      <c r="E40" s="27" t="s">
        <v>39</v>
      </c>
      <c r="F40" s="93">
        <f>ROUND((SUM(BH109:BH116) + SUM(BH138:BH196)),  2)</f>
        <v>0</v>
      </c>
      <c r="I40" s="118">
        <v>0.2</v>
      </c>
      <c r="J40" s="93">
        <f>0</f>
        <v>0</v>
      </c>
      <c r="L40" s="34"/>
    </row>
    <row r="41" spans="2:12" s="1" customFormat="1" ht="14.4" hidden="1" customHeight="1" x14ac:dyDescent="0.2">
      <c r="B41" s="34"/>
      <c r="E41" s="39" t="s">
        <v>40</v>
      </c>
      <c r="F41" s="115">
        <f>ROUND((SUM(BI109:BI116) + SUM(BI138:BI196)),  2)</f>
        <v>0</v>
      </c>
      <c r="G41" s="116"/>
      <c r="H41" s="116"/>
      <c r="I41" s="117">
        <v>0</v>
      </c>
      <c r="J41" s="115">
        <f>0</f>
        <v>0</v>
      </c>
      <c r="L41" s="34"/>
    </row>
    <row r="42" spans="2:12" s="1" customFormat="1" ht="6.9" customHeight="1" x14ac:dyDescent="0.2">
      <c r="B42" s="34"/>
      <c r="L42" s="34"/>
    </row>
    <row r="43" spans="2:12" s="1" customFormat="1" ht="25.35" customHeight="1" x14ac:dyDescent="0.2">
      <c r="B43" s="34"/>
      <c r="C43" s="108"/>
      <c r="D43" s="119" t="s">
        <v>41</v>
      </c>
      <c r="E43" s="61"/>
      <c r="F43" s="61"/>
      <c r="G43" s="120" t="s">
        <v>42</v>
      </c>
      <c r="H43" s="121" t="s">
        <v>43</v>
      </c>
      <c r="I43" s="61"/>
      <c r="J43" s="122">
        <f>SUM(J34:J41)</f>
        <v>0</v>
      </c>
      <c r="K43" s="123"/>
      <c r="L43" s="34"/>
    </row>
    <row r="44" spans="2:12" s="1" customFormat="1" ht="14.4" customHeight="1" x14ac:dyDescent="0.2">
      <c r="B44" s="34"/>
      <c r="L44" s="34"/>
    </row>
    <row r="45" spans="2:12" ht="14.4" customHeight="1" x14ac:dyDescent="0.2">
      <c r="B45" s="20"/>
      <c r="L45" s="20"/>
    </row>
    <row r="46" spans="2:12" ht="14.4" customHeight="1" x14ac:dyDescent="0.2">
      <c r="B46" s="20"/>
      <c r="L46" s="20"/>
    </row>
    <row r="47" spans="2:12" ht="14.4" customHeight="1" x14ac:dyDescent="0.2">
      <c r="B47" s="20"/>
      <c r="L47" s="20"/>
    </row>
    <row r="48" spans="2:12" ht="14.4" customHeight="1" x14ac:dyDescent="0.2">
      <c r="B48" s="20"/>
      <c r="L48" s="20"/>
    </row>
    <row r="49" spans="2:12" ht="14.4" customHeight="1" x14ac:dyDescent="0.2">
      <c r="B49" s="20"/>
      <c r="L49" s="20"/>
    </row>
    <row r="50" spans="2:12" s="1" customFormat="1" ht="14.4" customHeight="1" x14ac:dyDescent="0.2">
      <c r="B50" s="34"/>
      <c r="D50" s="46" t="s">
        <v>44</v>
      </c>
      <c r="E50" s="47"/>
      <c r="F50" s="47"/>
      <c r="G50" s="46" t="s">
        <v>45</v>
      </c>
      <c r="H50" s="47"/>
      <c r="I50" s="47"/>
      <c r="J50" s="47"/>
      <c r="K50" s="47"/>
      <c r="L50" s="34"/>
    </row>
    <row r="51" spans="2:12" x14ac:dyDescent="0.2">
      <c r="B51" s="20"/>
      <c r="L51" s="20"/>
    </row>
    <row r="52" spans="2:12" x14ac:dyDescent="0.2">
      <c r="B52" s="20"/>
      <c r="L52" s="20"/>
    </row>
    <row r="53" spans="2:12" x14ac:dyDescent="0.2">
      <c r="B53" s="20"/>
      <c r="L53" s="20"/>
    </row>
    <row r="54" spans="2:12" x14ac:dyDescent="0.2">
      <c r="B54" s="20"/>
      <c r="L54" s="20"/>
    </row>
    <row r="55" spans="2:12" x14ac:dyDescent="0.2">
      <c r="B55" s="20"/>
      <c r="L55" s="20"/>
    </row>
    <row r="56" spans="2:12" x14ac:dyDescent="0.2">
      <c r="B56" s="20"/>
      <c r="L56" s="20"/>
    </row>
    <row r="57" spans="2:12" x14ac:dyDescent="0.2">
      <c r="B57" s="20"/>
      <c r="L57" s="20"/>
    </row>
    <row r="58" spans="2:12" x14ac:dyDescent="0.2">
      <c r="B58" s="20"/>
      <c r="L58" s="20"/>
    </row>
    <row r="59" spans="2:12" x14ac:dyDescent="0.2">
      <c r="B59" s="20"/>
      <c r="L59" s="20"/>
    </row>
    <row r="60" spans="2:12" x14ac:dyDescent="0.2">
      <c r="B60" s="20"/>
      <c r="L60" s="20"/>
    </row>
    <row r="61" spans="2:12" s="1" customFormat="1" ht="13.2" x14ac:dyDescent="0.2">
      <c r="B61" s="34"/>
      <c r="D61" s="48" t="s">
        <v>46</v>
      </c>
      <c r="E61" s="36"/>
      <c r="F61" s="124" t="s">
        <v>47</v>
      </c>
      <c r="G61" s="48" t="s">
        <v>46</v>
      </c>
      <c r="H61" s="36"/>
      <c r="I61" s="36"/>
      <c r="J61" s="125" t="s">
        <v>47</v>
      </c>
      <c r="K61" s="36"/>
      <c r="L61" s="34"/>
    </row>
    <row r="62" spans="2:12" x14ac:dyDescent="0.2">
      <c r="B62" s="20"/>
      <c r="L62" s="20"/>
    </row>
    <row r="63" spans="2:12" x14ac:dyDescent="0.2">
      <c r="B63" s="20"/>
      <c r="L63" s="20"/>
    </row>
    <row r="64" spans="2:12" x14ac:dyDescent="0.2">
      <c r="B64" s="20"/>
      <c r="L64" s="20"/>
    </row>
    <row r="65" spans="2:12" s="1" customFormat="1" ht="13.2" x14ac:dyDescent="0.2">
      <c r="B65" s="34"/>
      <c r="D65" s="46" t="s">
        <v>48</v>
      </c>
      <c r="E65" s="47"/>
      <c r="F65" s="47"/>
      <c r="G65" s="46" t="s">
        <v>49</v>
      </c>
      <c r="H65" s="47"/>
      <c r="I65" s="47"/>
      <c r="J65" s="47"/>
      <c r="K65" s="47"/>
      <c r="L65" s="34"/>
    </row>
    <row r="66" spans="2:12" x14ac:dyDescent="0.2">
      <c r="B66" s="20"/>
      <c r="L66" s="20"/>
    </row>
    <row r="67" spans="2:12" x14ac:dyDescent="0.2">
      <c r="B67" s="20"/>
      <c r="L67" s="20"/>
    </row>
    <row r="68" spans="2:12" x14ac:dyDescent="0.2">
      <c r="B68" s="20"/>
      <c r="L68" s="20"/>
    </row>
    <row r="69" spans="2:12" x14ac:dyDescent="0.2">
      <c r="B69" s="20"/>
      <c r="L69" s="20"/>
    </row>
    <row r="70" spans="2:12" x14ac:dyDescent="0.2">
      <c r="B70" s="20"/>
      <c r="L70" s="20"/>
    </row>
    <row r="71" spans="2:12" x14ac:dyDescent="0.2">
      <c r="B71" s="20"/>
      <c r="L71" s="20"/>
    </row>
    <row r="72" spans="2:12" x14ac:dyDescent="0.2">
      <c r="B72" s="20"/>
      <c r="L72" s="20"/>
    </row>
    <row r="73" spans="2:12" x14ac:dyDescent="0.2">
      <c r="B73" s="20"/>
      <c r="L73" s="20"/>
    </row>
    <row r="74" spans="2:12" x14ac:dyDescent="0.2">
      <c r="B74" s="20"/>
      <c r="L74" s="20"/>
    </row>
    <row r="75" spans="2:12" x14ac:dyDescent="0.2">
      <c r="B75" s="20"/>
      <c r="L75" s="20"/>
    </row>
    <row r="76" spans="2:12" s="1" customFormat="1" ht="13.2" x14ac:dyDescent="0.2">
      <c r="B76" s="34"/>
      <c r="D76" s="48" t="s">
        <v>46</v>
      </c>
      <c r="E76" s="36"/>
      <c r="F76" s="124" t="s">
        <v>47</v>
      </c>
      <c r="G76" s="48" t="s">
        <v>46</v>
      </c>
      <c r="H76" s="36"/>
      <c r="I76" s="36"/>
      <c r="J76" s="125" t="s">
        <v>47</v>
      </c>
      <c r="K76" s="36"/>
      <c r="L76" s="34"/>
    </row>
    <row r="77" spans="2:12" s="1" customFormat="1" ht="14.4" customHeight="1" x14ac:dyDescent="0.2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34"/>
    </row>
    <row r="81" spans="2:12" s="1" customFormat="1" ht="6.9" customHeight="1" x14ac:dyDescent="0.2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34"/>
    </row>
    <row r="82" spans="2:12" s="1" customFormat="1" ht="24.9" customHeight="1" x14ac:dyDescent="0.2">
      <c r="B82" s="34"/>
      <c r="C82" s="237" t="s">
        <v>3918</v>
      </c>
      <c r="L82" s="34"/>
    </row>
    <row r="83" spans="2:12" s="1" customFormat="1" ht="6.9" customHeight="1" x14ac:dyDescent="0.2">
      <c r="B83" s="34"/>
      <c r="L83" s="34"/>
    </row>
    <row r="84" spans="2:12" s="1" customFormat="1" ht="12" customHeight="1" x14ac:dyDescent="0.2">
      <c r="B84" s="34"/>
      <c r="C84" s="27" t="s">
        <v>13</v>
      </c>
      <c r="L84" s="34"/>
    </row>
    <row r="85" spans="2:12" s="1" customFormat="1" ht="16.5" customHeight="1" x14ac:dyDescent="0.2">
      <c r="B85" s="34"/>
      <c r="E85" s="295" t="str">
        <f>E7</f>
        <v xml:space="preserve">NOVÁ EXPEDÍCIA - HYZA TOPOĽČANY </v>
      </c>
      <c r="F85" s="296"/>
      <c r="G85" s="296"/>
      <c r="H85" s="296"/>
      <c r="L85" s="34"/>
    </row>
    <row r="86" spans="2:12" ht="12" customHeight="1" x14ac:dyDescent="0.2">
      <c r="B86" s="20"/>
      <c r="C86" s="27" t="s">
        <v>124</v>
      </c>
      <c r="L86" s="20"/>
    </row>
    <row r="87" spans="2:12" s="1" customFormat="1" ht="16.5" customHeight="1" x14ac:dyDescent="0.2">
      <c r="B87" s="34"/>
      <c r="E87" s="295" t="str">
        <f>E9</f>
        <v>SO-21 Expedičná chladiareň, SO-22 Sociálno-administratívna budova</v>
      </c>
      <c r="F87" s="300"/>
      <c r="G87" s="300"/>
      <c r="H87" s="300"/>
      <c r="L87" s="34"/>
    </row>
    <row r="88" spans="2:12" s="1" customFormat="1" ht="12" customHeight="1" x14ac:dyDescent="0.2">
      <c r="B88" s="34"/>
      <c r="C88" s="27" t="s">
        <v>130</v>
      </c>
      <c r="L88" s="34"/>
    </row>
    <row r="89" spans="2:12" s="1" customFormat="1" ht="16.5" customHeight="1" x14ac:dyDescent="0.2">
      <c r="B89" s="34"/>
      <c r="E89" s="272" t="str">
        <f>E11</f>
        <v>07 - Areálová kanalizácia</v>
      </c>
      <c r="F89" s="292"/>
      <c r="G89" s="292"/>
      <c r="H89" s="292"/>
      <c r="L89" s="34"/>
    </row>
    <row r="90" spans="2:12" s="1" customFormat="1" ht="6.9" customHeight="1" x14ac:dyDescent="0.2">
      <c r="B90" s="34"/>
      <c r="L90" s="34"/>
    </row>
    <row r="91" spans="2:12" s="1" customFormat="1" ht="12" customHeight="1" x14ac:dyDescent="0.2">
      <c r="B91" s="34"/>
      <c r="C91" s="27" t="s">
        <v>16</v>
      </c>
      <c r="F91" s="25" t="str">
        <f>F14</f>
        <v>Topoľčany</v>
      </c>
      <c r="I91" s="27" t="s">
        <v>18</v>
      </c>
      <c r="J91" s="57">
        <f>IF(J14="","",J14)</f>
        <v>44977</v>
      </c>
      <c r="L91" s="34"/>
    </row>
    <row r="92" spans="2:12" s="1" customFormat="1" ht="6.9" customHeight="1" x14ac:dyDescent="0.2">
      <c r="B92" s="34"/>
      <c r="L92" s="34"/>
    </row>
    <row r="93" spans="2:12" s="1" customFormat="1" ht="25.65" customHeight="1" x14ac:dyDescent="0.2">
      <c r="B93" s="34"/>
      <c r="C93" s="27" t="s">
        <v>19</v>
      </c>
      <c r="F93" s="25" t="str">
        <f>E17</f>
        <v>HYZA a.s., Odbojárov 2279/37, 955 92 Topoľčany</v>
      </c>
      <c r="I93" s="27" t="s">
        <v>24</v>
      </c>
      <c r="J93" s="30" t="str">
        <f>E23</f>
        <v>hl. Ing. projektu : Ing. Miloš Janíček</v>
      </c>
      <c r="L93" s="34"/>
    </row>
    <row r="94" spans="2:12" s="1" customFormat="1" ht="15.15" customHeight="1" x14ac:dyDescent="0.2">
      <c r="B94" s="34"/>
      <c r="C94" s="27" t="s">
        <v>22</v>
      </c>
      <c r="F94" s="25" t="str">
        <f>IF(E20="","",E20)</f>
        <v>Vyplň údaj</v>
      </c>
      <c r="I94" s="27" t="s">
        <v>27</v>
      </c>
      <c r="J94" s="30" t="str">
        <f>E26</f>
        <v xml:space="preserve"> </v>
      </c>
      <c r="L94" s="34"/>
    </row>
    <row r="95" spans="2:12" s="1" customFormat="1" ht="10.35" customHeight="1" x14ac:dyDescent="0.2">
      <c r="B95" s="34"/>
      <c r="L95" s="34"/>
    </row>
    <row r="96" spans="2:12" s="1" customFormat="1" ht="29.25" customHeight="1" x14ac:dyDescent="0.2">
      <c r="B96" s="34"/>
      <c r="C96" s="126" t="s">
        <v>165</v>
      </c>
      <c r="D96" s="108"/>
      <c r="E96" s="108"/>
      <c r="F96" s="108"/>
      <c r="G96" s="108"/>
      <c r="H96" s="108"/>
      <c r="I96" s="108"/>
      <c r="J96" s="127" t="s">
        <v>166</v>
      </c>
      <c r="K96" s="108"/>
      <c r="L96" s="34"/>
    </row>
    <row r="97" spans="2:65" s="1" customFormat="1" ht="10.35" customHeight="1" x14ac:dyDescent="0.2">
      <c r="B97" s="34"/>
      <c r="L97" s="34"/>
    </row>
    <row r="98" spans="2:65" s="1" customFormat="1" ht="22.95" customHeight="1" x14ac:dyDescent="0.2">
      <c r="B98" s="34"/>
      <c r="C98" s="128" t="s">
        <v>167</v>
      </c>
      <c r="J98" s="70">
        <f>J138</f>
        <v>0</v>
      </c>
      <c r="L98" s="34"/>
      <c r="AU98" s="17" t="s">
        <v>168</v>
      </c>
    </row>
    <row r="99" spans="2:65" s="8" customFormat="1" ht="24.9" customHeight="1" x14ac:dyDescent="0.2">
      <c r="B99" s="129"/>
      <c r="D99" s="130" t="s">
        <v>2465</v>
      </c>
      <c r="E99" s="131"/>
      <c r="F99" s="131"/>
      <c r="G99" s="131"/>
      <c r="H99" s="131"/>
      <c r="I99" s="131"/>
      <c r="J99" s="132">
        <f>J139</f>
        <v>0</v>
      </c>
      <c r="L99" s="129"/>
    </row>
    <row r="100" spans="2:65" s="9" customFormat="1" ht="19.95" customHeight="1" x14ac:dyDescent="0.2">
      <c r="B100" s="133"/>
      <c r="D100" s="134" t="s">
        <v>2466</v>
      </c>
      <c r="E100" s="135"/>
      <c r="F100" s="135"/>
      <c r="G100" s="135"/>
      <c r="H100" s="135"/>
      <c r="I100" s="135"/>
      <c r="J100" s="136">
        <f>J140</f>
        <v>0</v>
      </c>
      <c r="L100" s="133"/>
    </row>
    <row r="101" spans="2:65" s="9" customFormat="1" ht="19.95" customHeight="1" x14ac:dyDescent="0.2">
      <c r="B101" s="133"/>
      <c r="D101" s="134" t="s">
        <v>2467</v>
      </c>
      <c r="E101" s="135"/>
      <c r="F101" s="135"/>
      <c r="G101" s="135"/>
      <c r="H101" s="135"/>
      <c r="I101" s="135"/>
      <c r="J101" s="136">
        <f>J156</f>
        <v>0</v>
      </c>
      <c r="L101" s="133"/>
    </row>
    <row r="102" spans="2:65" s="9" customFormat="1" ht="19.95" customHeight="1" x14ac:dyDescent="0.2">
      <c r="B102" s="133"/>
      <c r="D102" s="134" t="s">
        <v>2468</v>
      </c>
      <c r="E102" s="135"/>
      <c r="F102" s="135"/>
      <c r="G102" s="135"/>
      <c r="H102" s="135"/>
      <c r="I102" s="135"/>
      <c r="J102" s="136">
        <f>J165</f>
        <v>0</v>
      </c>
      <c r="L102" s="133"/>
    </row>
    <row r="103" spans="2:65" s="9" customFormat="1" ht="19.95" customHeight="1" x14ac:dyDescent="0.2">
      <c r="B103" s="133"/>
      <c r="D103" s="134" t="s">
        <v>3880</v>
      </c>
      <c r="E103" s="135"/>
      <c r="F103" s="135"/>
      <c r="G103" s="135"/>
      <c r="H103" s="135"/>
      <c r="I103" s="135"/>
      <c r="J103" s="136">
        <f>J172</f>
        <v>0</v>
      </c>
      <c r="L103" s="133"/>
    </row>
    <row r="104" spans="2:65" s="9" customFormat="1" ht="19.95" customHeight="1" x14ac:dyDescent="0.2">
      <c r="B104" s="133"/>
      <c r="D104" s="134" t="s">
        <v>2470</v>
      </c>
      <c r="E104" s="135"/>
      <c r="F104" s="135"/>
      <c r="G104" s="135"/>
      <c r="H104" s="135"/>
      <c r="I104" s="135"/>
      <c r="J104" s="136">
        <f>J187</f>
        <v>0</v>
      </c>
      <c r="L104" s="133"/>
    </row>
    <row r="105" spans="2:65" s="9" customFormat="1" ht="19.95" customHeight="1" x14ac:dyDescent="0.2">
      <c r="B105" s="133"/>
      <c r="D105" s="134" t="s">
        <v>3881</v>
      </c>
      <c r="E105" s="135"/>
      <c r="F105" s="135"/>
      <c r="G105" s="135"/>
      <c r="H105" s="135"/>
      <c r="I105" s="135"/>
      <c r="J105" s="136">
        <f>J193</f>
        <v>0</v>
      </c>
      <c r="L105" s="133"/>
    </row>
    <row r="106" spans="2:65" s="9" customFormat="1" ht="19.95" customHeight="1" x14ac:dyDescent="0.2">
      <c r="B106" s="133"/>
      <c r="D106" s="134" t="s">
        <v>2472</v>
      </c>
      <c r="E106" s="135"/>
      <c r="F106" s="135"/>
      <c r="G106" s="135"/>
      <c r="H106" s="135"/>
      <c r="I106" s="135"/>
      <c r="J106" s="136">
        <f>J195</f>
        <v>0</v>
      </c>
      <c r="L106" s="133"/>
    </row>
    <row r="107" spans="2:65" s="1" customFormat="1" ht="21.75" customHeight="1" x14ac:dyDescent="0.2">
      <c r="B107" s="34"/>
      <c r="L107" s="34"/>
    </row>
    <row r="108" spans="2:65" s="1" customFormat="1" ht="6.9" customHeight="1" x14ac:dyDescent="0.2">
      <c r="B108" s="34"/>
      <c r="L108" s="34"/>
    </row>
    <row r="109" spans="2:65" s="1" customFormat="1" ht="29.25" customHeight="1" x14ac:dyDescent="0.2">
      <c r="B109" s="34"/>
      <c r="C109" s="128" t="s">
        <v>192</v>
      </c>
      <c r="J109" s="137">
        <f>ROUND(J110 + J111 + J112 + J113 + J114 + J115,2)</f>
        <v>0</v>
      </c>
      <c r="L109" s="34"/>
      <c r="N109" s="138" t="s">
        <v>35</v>
      </c>
    </row>
    <row r="110" spans="2:65" s="1" customFormat="1" ht="18" customHeight="1" x14ac:dyDescent="0.2">
      <c r="B110" s="139"/>
      <c r="C110" s="140"/>
      <c r="D110" s="275" t="s">
        <v>193</v>
      </c>
      <c r="E110" s="294"/>
      <c r="F110" s="294"/>
      <c r="G110" s="140"/>
      <c r="H110" s="140"/>
      <c r="I110" s="140"/>
      <c r="J110" s="101">
        <v>0</v>
      </c>
      <c r="K110" s="140"/>
      <c r="L110" s="139"/>
      <c r="M110" s="140"/>
      <c r="N110" s="142" t="s">
        <v>37</v>
      </c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3" t="s">
        <v>194</v>
      </c>
      <c r="AZ110" s="140"/>
      <c r="BA110" s="140"/>
      <c r="BB110" s="140"/>
      <c r="BC110" s="140"/>
      <c r="BD110" s="140"/>
      <c r="BE110" s="144">
        <f t="shared" ref="BE110:BE115" si="0">IF(N110="základná",J110,0)</f>
        <v>0</v>
      </c>
      <c r="BF110" s="144">
        <f t="shared" ref="BF110:BF115" si="1">IF(N110="znížená",J110,0)</f>
        <v>0</v>
      </c>
      <c r="BG110" s="144">
        <f t="shared" ref="BG110:BG115" si="2">IF(N110="zákl. prenesená",J110,0)</f>
        <v>0</v>
      </c>
      <c r="BH110" s="144">
        <f t="shared" ref="BH110:BH115" si="3">IF(N110="zníž. prenesená",J110,0)</f>
        <v>0</v>
      </c>
      <c r="BI110" s="144">
        <f t="shared" ref="BI110:BI115" si="4">IF(N110="nulová",J110,0)</f>
        <v>0</v>
      </c>
      <c r="BJ110" s="143" t="s">
        <v>83</v>
      </c>
      <c r="BK110" s="140"/>
      <c r="BL110" s="140"/>
      <c r="BM110" s="140"/>
    </row>
    <row r="111" spans="2:65" s="1" customFormat="1" ht="18" customHeight="1" x14ac:dyDescent="0.2">
      <c r="B111" s="139"/>
      <c r="C111" s="140"/>
      <c r="D111" s="275" t="s">
        <v>195</v>
      </c>
      <c r="E111" s="294"/>
      <c r="F111" s="294"/>
      <c r="G111" s="140"/>
      <c r="H111" s="140"/>
      <c r="I111" s="140"/>
      <c r="J111" s="101">
        <v>0</v>
      </c>
      <c r="K111" s="140"/>
      <c r="L111" s="139"/>
      <c r="M111" s="140"/>
      <c r="N111" s="142" t="s">
        <v>37</v>
      </c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3" t="s">
        <v>194</v>
      </c>
      <c r="AZ111" s="140"/>
      <c r="BA111" s="140"/>
      <c r="BB111" s="140"/>
      <c r="BC111" s="140"/>
      <c r="BD111" s="140"/>
      <c r="BE111" s="144">
        <f t="shared" si="0"/>
        <v>0</v>
      </c>
      <c r="BF111" s="144">
        <f t="shared" si="1"/>
        <v>0</v>
      </c>
      <c r="BG111" s="144">
        <f t="shared" si="2"/>
        <v>0</v>
      </c>
      <c r="BH111" s="144">
        <f t="shared" si="3"/>
        <v>0</v>
      </c>
      <c r="BI111" s="144">
        <f t="shared" si="4"/>
        <v>0</v>
      </c>
      <c r="BJ111" s="143" t="s">
        <v>83</v>
      </c>
      <c r="BK111" s="140"/>
      <c r="BL111" s="140"/>
      <c r="BM111" s="140"/>
    </row>
    <row r="112" spans="2:65" s="1" customFormat="1" ht="18" customHeight="1" x14ac:dyDescent="0.2">
      <c r="B112" s="139"/>
      <c r="C112" s="140"/>
      <c r="D112" s="275" t="s">
        <v>196</v>
      </c>
      <c r="E112" s="294"/>
      <c r="F112" s="294"/>
      <c r="G112" s="140"/>
      <c r="H112" s="140"/>
      <c r="I112" s="140"/>
      <c r="J112" s="101">
        <v>0</v>
      </c>
      <c r="K112" s="140"/>
      <c r="L112" s="139"/>
      <c r="M112" s="140"/>
      <c r="N112" s="142" t="s">
        <v>37</v>
      </c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3" t="s">
        <v>194</v>
      </c>
      <c r="AZ112" s="140"/>
      <c r="BA112" s="140"/>
      <c r="BB112" s="140"/>
      <c r="BC112" s="140"/>
      <c r="BD112" s="140"/>
      <c r="BE112" s="144">
        <f t="shared" si="0"/>
        <v>0</v>
      </c>
      <c r="BF112" s="144">
        <f t="shared" si="1"/>
        <v>0</v>
      </c>
      <c r="BG112" s="144">
        <f t="shared" si="2"/>
        <v>0</v>
      </c>
      <c r="BH112" s="144">
        <f t="shared" si="3"/>
        <v>0</v>
      </c>
      <c r="BI112" s="144">
        <f t="shared" si="4"/>
        <v>0</v>
      </c>
      <c r="BJ112" s="143" t="s">
        <v>83</v>
      </c>
      <c r="BK112" s="140"/>
      <c r="BL112" s="140"/>
      <c r="BM112" s="140"/>
    </row>
    <row r="113" spans="2:65" s="1" customFormat="1" ht="18" customHeight="1" x14ac:dyDescent="0.2">
      <c r="B113" s="139"/>
      <c r="C113" s="140"/>
      <c r="D113" s="275" t="s">
        <v>197</v>
      </c>
      <c r="E113" s="294"/>
      <c r="F113" s="294"/>
      <c r="G113" s="140"/>
      <c r="H113" s="140"/>
      <c r="I113" s="140"/>
      <c r="J113" s="101">
        <v>0</v>
      </c>
      <c r="K113" s="140"/>
      <c r="L113" s="139"/>
      <c r="M113" s="140"/>
      <c r="N113" s="142" t="s">
        <v>37</v>
      </c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3" t="s">
        <v>194</v>
      </c>
      <c r="AZ113" s="140"/>
      <c r="BA113" s="140"/>
      <c r="BB113" s="140"/>
      <c r="BC113" s="140"/>
      <c r="BD113" s="140"/>
      <c r="BE113" s="144">
        <f t="shared" si="0"/>
        <v>0</v>
      </c>
      <c r="BF113" s="144">
        <f t="shared" si="1"/>
        <v>0</v>
      </c>
      <c r="BG113" s="144">
        <f t="shared" si="2"/>
        <v>0</v>
      </c>
      <c r="BH113" s="144">
        <f t="shared" si="3"/>
        <v>0</v>
      </c>
      <c r="BI113" s="144">
        <f t="shared" si="4"/>
        <v>0</v>
      </c>
      <c r="BJ113" s="143" t="s">
        <v>83</v>
      </c>
      <c r="BK113" s="140"/>
      <c r="BL113" s="140"/>
      <c r="BM113" s="140"/>
    </row>
    <row r="114" spans="2:65" s="1" customFormat="1" ht="18" customHeight="1" x14ac:dyDescent="0.2">
      <c r="B114" s="139"/>
      <c r="C114" s="140"/>
      <c r="D114" s="275" t="s">
        <v>198</v>
      </c>
      <c r="E114" s="294"/>
      <c r="F114" s="294"/>
      <c r="G114" s="140"/>
      <c r="H114" s="140"/>
      <c r="I114" s="140"/>
      <c r="J114" s="101">
        <v>0</v>
      </c>
      <c r="K114" s="140"/>
      <c r="L114" s="139"/>
      <c r="M114" s="140"/>
      <c r="N114" s="142" t="s">
        <v>37</v>
      </c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3" t="s">
        <v>194</v>
      </c>
      <c r="AZ114" s="140"/>
      <c r="BA114" s="140"/>
      <c r="BB114" s="140"/>
      <c r="BC114" s="140"/>
      <c r="BD114" s="140"/>
      <c r="BE114" s="144">
        <f t="shared" si="0"/>
        <v>0</v>
      </c>
      <c r="BF114" s="144">
        <f t="shared" si="1"/>
        <v>0</v>
      </c>
      <c r="BG114" s="144">
        <f t="shared" si="2"/>
        <v>0</v>
      </c>
      <c r="BH114" s="144">
        <f t="shared" si="3"/>
        <v>0</v>
      </c>
      <c r="BI114" s="144">
        <f t="shared" si="4"/>
        <v>0</v>
      </c>
      <c r="BJ114" s="143" t="s">
        <v>83</v>
      </c>
      <c r="BK114" s="140"/>
      <c r="BL114" s="140"/>
      <c r="BM114" s="140"/>
    </row>
    <row r="115" spans="2:65" s="1" customFormat="1" ht="18" customHeight="1" x14ac:dyDescent="0.2">
      <c r="B115" s="139"/>
      <c r="C115" s="140"/>
      <c r="D115" s="141" t="s">
        <v>199</v>
      </c>
      <c r="E115" s="140"/>
      <c r="F115" s="140"/>
      <c r="G115" s="140"/>
      <c r="H115" s="140"/>
      <c r="I115" s="140"/>
      <c r="J115" s="101">
        <f>ROUND(J32*T115,2)</f>
        <v>0</v>
      </c>
      <c r="K115" s="140"/>
      <c r="L115" s="139"/>
      <c r="M115" s="140"/>
      <c r="N115" s="142" t="s">
        <v>37</v>
      </c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3" t="s">
        <v>200</v>
      </c>
      <c r="AZ115" s="140"/>
      <c r="BA115" s="140"/>
      <c r="BB115" s="140"/>
      <c r="BC115" s="140"/>
      <c r="BD115" s="140"/>
      <c r="BE115" s="144">
        <f t="shared" si="0"/>
        <v>0</v>
      </c>
      <c r="BF115" s="144">
        <f t="shared" si="1"/>
        <v>0</v>
      </c>
      <c r="BG115" s="144">
        <f t="shared" si="2"/>
        <v>0</v>
      </c>
      <c r="BH115" s="144">
        <f t="shared" si="3"/>
        <v>0</v>
      </c>
      <c r="BI115" s="144">
        <f t="shared" si="4"/>
        <v>0</v>
      </c>
      <c r="BJ115" s="143" t="s">
        <v>83</v>
      </c>
      <c r="BK115" s="140"/>
      <c r="BL115" s="140"/>
      <c r="BM115" s="140"/>
    </row>
    <row r="116" spans="2:65" s="1" customFormat="1" x14ac:dyDescent="0.2">
      <c r="B116" s="34"/>
      <c r="L116" s="34"/>
    </row>
    <row r="117" spans="2:65" s="1" customFormat="1" ht="29.25" customHeight="1" x14ac:dyDescent="0.2">
      <c r="B117" s="34"/>
      <c r="C117" s="107" t="s">
        <v>111</v>
      </c>
      <c r="D117" s="108"/>
      <c r="E117" s="108"/>
      <c r="F117" s="108"/>
      <c r="G117" s="108"/>
      <c r="H117" s="108"/>
      <c r="I117" s="108"/>
      <c r="J117" s="109">
        <f>ROUND(J98+J109,2)</f>
        <v>0</v>
      </c>
      <c r="K117" s="108"/>
      <c r="L117" s="34"/>
    </row>
    <row r="118" spans="2:65" s="1" customFormat="1" ht="6.9" customHeight="1" x14ac:dyDescent="0.2">
      <c r="B118" s="49"/>
      <c r="C118" s="50"/>
      <c r="D118" s="50"/>
      <c r="E118" s="50"/>
      <c r="F118" s="50"/>
      <c r="G118" s="50"/>
      <c r="H118" s="50"/>
      <c r="I118" s="50"/>
      <c r="J118" s="50"/>
      <c r="K118" s="50"/>
      <c r="L118" s="34"/>
    </row>
    <row r="122" spans="2:65" s="1" customFormat="1" ht="6.9" customHeight="1" x14ac:dyDescent="0.2">
      <c r="B122" s="51"/>
      <c r="C122" s="52"/>
      <c r="D122" s="52"/>
      <c r="E122" s="52"/>
      <c r="F122" s="52"/>
      <c r="G122" s="52"/>
      <c r="H122" s="52"/>
      <c r="I122" s="52"/>
      <c r="J122" s="52"/>
      <c r="K122" s="52"/>
      <c r="L122" s="34"/>
    </row>
    <row r="123" spans="2:65" s="1" customFormat="1" ht="24.9" customHeight="1" x14ac:dyDescent="0.2">
      <c r="B123" s="34"/>
      <c r="C123" s="237" t="s">
        <v>3919</v>
      </c>
      <c r="L123" s="34"/>
    </row>
    <row r="124" spans="2:65" s="1" customFormat="1" ht="6.9" customHeight="1" x14ac:dyDescent="0.2">
      <c r="B124" s="34"/>
      <c r="L124" s="34"/>
    </row>
    <row r="125" spans="2:65" s="1" customFormat="1" ht="12" customHeight="1" x14ac:dyDescent="0.2">
      <c r="B125" s="34"/>
      <c r="C125" s="27" t="s">
        <v>13</v>
      </c>
      <c r="L125" s="34"/>
    </row>
    <row r="126" spans="2:65" s="1" customFormat="1" ht="16.5" customHeight="1" x14ac:dyDescent="0.2">
      <c r="B126" s="34"/>
      <c r="E126" s="295" t="str">
        <f>E7</f>
        <v xml:space="preserve">NOVÁ EXPEDÍCIA - HYZA TOPOĽČANY </v>
      </c>
      <c r="F126" s="296"/>
      <c r="G126" s="296"/>
      <c r="H126" s="296"/>
      <c r="L126" s="34"/>
    </row>
    <row r="127" spans="2:65" ht="12" customHeight="1" x14ac:dyDescent="0.2">
      <c r="B127" s="20"/>
      <c r="C127" s="27" t="s">
        <v>124</v>
      </c>
      <c r="L127" s="20"/>
    </row>
    <row r="128" spans="2:65" s="1" customFormat="1" ht="16.5" customHeight="1" x14ac:dyDescent="0.2">
      <c r="B128" s="34"/>
      <c r="E128" s="295" t="str">
        <f>E9</f>
        <v>SO-21 Expedičná chladiareň, SO-22 Sociálno-administratívna budova</v>
      </c>
      <c r="F128" s="300"/>
      <c r="G128" s="300"/>
      <c r="H128" s="300"/>
      <c r="L128" s="34"/>
    </row>
    <row r="129" spans="2:65" s="1" customFormat="1" ht="12" customHeight="1" x14ac:dyDescent="0.2">
      <c r="B129" s="34"/>
      <c r="C129" s="27" t="s">
        <v>130</v>
      </c>
      <c r="L129" s="34"/>
    </row>
    <row r="130" spans="2:65" s="1" customFormat="1" ht="16.5" customHeight="1" x14ac:dyDescent="0.2">
      <c r="B130" s="34"/>
      <c r="E130" s="272" t="str">
        <f>E11</f>
        <v>07 - Areálová kanalizácia</v>
      </c>
      <c r="F130" s="292"/>
      <c r="G130" s="292"/>
      <c r="H130" s="292"/>
      <c r="L130" s="34"/>
    </row>
    <row r="131" spans="2:65" s="1" customFormat="1" ht="6.9" customHeight="1" x14ac:dyDescent="0.2">
      <c r="B131" s="34"/>
      <c r="L131" s="34"/>
    </row>
    <row r="132" spans="2:65" s="1" customFormat="1" ht="12" customHeight="1" x14ac:dyDescent="0.2">
      <c r="B132" s="34"/>
      <c r="C132" s="27" t="s">
        <v>16</v>
      </c>
      <c r="F132" s="25" t="str">
        <f>F14</f>
        <v>Topoľčany</v>
      </c>
      <c r="I132" s="27" t="s">
        <v>18</v>
      </c>
      <c r="J132" s="57">
        <f>IF(J14="","",J14)</f>
        <v>44977</v>
      </c>
      <c r="L132" s="34"/>
    </row>
    <row r="133" spans="2:65" s="1" customFormat="1" ht="6.9" customHeight="1" x14ac:dyDescent="0.2">
      <c r="B133" s="34"/>
      <c r="L133" s="34"/>
    </row>
    <row r="134" spans="2:65" s="1" customFormat="1" ht="25.65" customHeight="1" x14ac:dyDescent="0.2">
      <c r="B134" s="34"/>
      <c r="C134" s="27" t="s">
        <v>19</v>
      </c>
      <c r="F134" s="25" t="str">
        <f>E17</f>
        <v>HYZA a.s., Odbojárov 2279/37, 955 92 Topoľčany</v>
      </c>
      <c r="I134" s="27" t="s">
        <v>24</v>
      </c>
      <c r="J134" s="30" t="str">
        <f>E23</f>
        <v>hl. Ing. projektu : Ing. Miloš Janíček</v>
      </c>
      <c r="L134" s="34"/>
    </row>
    <row r="135" spans="2:65" s="1" customFormat="1" ht="15.15" customHeight="1" x14ac:dyDescent="0.2">
      <c r="B135" s="34"/>
      <c r="C135" s="27" t="s">
        <v>22</v>
      </c>
      <c r="F135" s="25" t="str">
        <f>IF(E20="","",E20)</f>
        <v>Vyplň údaj</v>
      </c>
      <c r="I135" s="27" t="s">
        <v>27</v>
      </c>
      <c r="J135" s="30" t="str">
        <f>E26</f>
        <v xml:space="preserve"> </v>
      </c>
      <c r="L135" s="34"/>
    </row>
    <row r="136" spans="2:65" s="1" customFormat="1" ht="10.35" customHeight="1" x14ac:dyDescent="0.2">
      <c r="B136" s="34"/>
      <c r="L136" s="34"/>
    </row>
    <row r="137" spans="2:65" s="10" customFormat="1" ht="29.25" customHeight="1" x14ac:dyDescent="0.2">
      <c r="B137" s="145"/>
      <c r="C137" s="146" t="s">
        <v>201</v>
      </c>
      <c r="D137" s="147" t="s">
        <v>56</v>
      </c>
      <c r="E137" s="147" t="s">
        <v>52</v>
      </c>
      <c r="F137" s="147" t="s">
        <v>53</v>
      </c>
      <c r="G137" s="147" t="s">
        <v>202</v>
      </c>
      <c r="H137" s="147" t="s">
        <v>203</v>
      </c>
      <c r="I137" s="147" t="s">
        <v>204</v>
      </c>
      <c r="J137" s="148" t="s">
        <v>166</v>
      </c>
      <c r="K137" s="149" t="s">
        <v>205</v>
      </c>
      <c r="L137" s="145"/>
      <c r="M137" s="63" t="s">
        <v>1</v>
      </c>
      <c r="N137" s="64" t="s">
        <v>35</v>
      </c>
      <c r="O137" s="64" t="s">
        <v>206</v>
      </c>
      <c r="P137" s="64" t="s">
        <v>207</v>
      </c>
      <c r="Q137" s="64" t="s">
        <v>208</v>
      </c>
      <c r="R137" s="64" t="s">
        <v>209</v>
      </c>
      <c r="S137" s="64" t="s">
        <v>210</v>
      </c>
      <c r="T137" s="65" t="s">
        <v>211</v>
      </c>
    </row>
    <row r="138" spans="2:65" s="1" customFormat="1" ht="22.95" customHeight="1" x14ac:dyDescent="0.3">
      <c r="B138" s="34"/>
      <c r="C138" s="68" t="s">
        <v>164</v>
      </c>
      <c r="J138" s="150">
        <f>BK138</f>
        <v>0</v>
      </c>
      <c r="L138" s="34"/>
      <c r="M138" s="66"/>
      <c r="N138" s="58"/>
      <c r="O138" s="58"/>
      <c r="P138" s="151">
        <f>P139</f>
        <v>0</v>
      </c>
      <c r="Q138" s="58"/>
      <c r="R138" s="151">
        <f>R139</f>
        <v>0</v>
      </c>
      <c r="S138" s="58"/>
      <c r="T138" s="152">
        <f>T139</f>
        <v>0</v>
      </c>
      <c r="AT138" s="17" t="s">
        <v>70</v>
      </c>
      <c r="AU138" s="17" t="s">
        <v>168</v>
      </c>
      <c r="BK138" s="153">
        <f>BK139</f>
        <v>0</v>
      </c>
    </row>
    <row r="139" spans="2:65" s="11" customFormat="1" ht="25.95" customHeight="1" x14ac:dyDescent="0.25">
      <c r="B139" s="154"/>
      <c r="D139" s="155" t="s">
        <v>70</v>
      </c>
      <c r="E139" s="156" t="s">
        <v>2479</v>
      </c>
      <c r="F139" s="156" t="s">
        <v>169</v>
      </c>
      <c r="I139" s="157"/>
      <c r="J139" s="158">
        <f>BK139</f>
        <v>0</v>
      </c>
      <c r="L139" s="154"/>
      <c r="M139" s="159"/>
      <c r="P139" s="160">
        <f>P140+P156+P165+P172+P187+P193+P195</f>
        <v>0</v>
      </c>
      <c r="R139" s="160">
        <f>R140+R156+R165+R172+R187+R193+R195</f>
        <v>0</v>
      </c>
      <c r="T139" s="161">
        <f>T140+T156+T165+T172+T187+T193+T195</f>
        <v>0</v>
      </c>
      <c r="AR139" s="155" t="s">
        <v>77</v>
      </c>
      <c r="AT139" s="162" t="s">
        <v>70</v>
      </c>
      <c r="AU139" s="162" t="s">
        <v>71</v>
      </c>
      <c r="AY139" s="155" t="s">
        <v>214</v>
      </c>
      <c r="BK139" s="163">
        <f>BK140+BK156+BK165+BK172+BK187+BK193+BK195</f>
        <v>0</v>
      </c>
    </row>
    <row r="140" spans="2:65" s="11" customFormat="1" ht="22.95" customHeight="1" x14ac:dyDescent="0.25">
      <c r="B140" s="154"/>
      <c r="D140" s="155" t="s">
        <v>70</v>
      </c>
      <c r="E140" s="164" t="s">
        <v>2480</v>
      </c>
      <c r="F140" s="164" t="s">
        <v>215</v>
      </c>
      <c r="I140" s="157"/>
      <c r="J140" s="165">
        <f>BK140</f>
        <v>0</v>
      </c>
      <c r="L140" s="154"/>
      <c r="M140" s="159"/>
      <c r="P140" s="160">
        <f>SUM(P141:P155)</f>
        <v>0</v>
      </c>
      <c r="R140" s="160">
        <f>SUM(R141:R155)</f>
        <v>0</v>
      </c>
      <c r="T140" s="161">
        <f>SUM(T141:T155)</f>
        <v>0</v>
      </c>
      <c r="AR140" s="155" t="s">
        <v>77</v>
      </c>
      <c r="AT140" s="162" t="s">
        <v>70</v>
      </c>
      <c r="AU140" s="162" t="s">
        <v>77</v>
      </c>
      <c r="AY140" s="155" t="s">
        <v>214</v>
      </c>
      <c r="BK140" s="163">
        <f>SUM(BK141:BK155)</f>
        <v>0</v>
      </c>
    </row>
    <row r="141" spans="2:65" s="1" customFormat="1" ht="24.15" customHeight="1" x14ac:dyDescent="0.2">
      <c r="B141" s="139"/>
      <c r="C141" s="166" t="s">
        <v>77</v>
      </c>
      <c r="D141" s="166" t="s">
        <v>216</v>
      </c>
      <c r="E141" s="167" t="s">
        <v>2481</v>
      </c>
      <c r="F141" s="168" t="s">
        <v>2482</v>
      </c>
      <c r="G141" s="169" t="s">
        <v>2483</v>
      </c>
      <c r="H141" s="170">
        <v>0.08</v>
      </c>
      <c r="I141" s="171"/>
      <c r="J141" s="170">
        <f t="shared" ref="J141:J155" si="5">ROUND(I141*H141,3)</f>
        <v>0</v>
      </c>
      <c r="K141" s="172"/>
      <c r="L141" s="34"/>
      <c r="M141" s="173" t="s">
        <v>1</v>
      </c>
      <c r="N141" s="138" t="s">
        <v>37</v>
      </c>
      <c r="P141" s="174">
        <f t="shared" ref="P141:P155" si="6">O141*H141</f>
        <v>0</v>
      </c>
      <c r="Q141" s="174">
        <v>0</v>
      </c>
      <c r="R141" s="174">
        <f t="shared" ref="R141:R155" si="7">Q141*H141</f>
        <v>0</v>
      </c>
      <c r="S141" s="174">
        <v>0</v>
      </c>
      <c r="T141" s="175">
        <f t="shared" ref="T141:T155" si="8">S141*H141</f>
        <v>0</v>
      </c>
      <c r="AR141" s="176" t="s">
        <v>220</v>
      </c>
      <c r="AT141" s="176" t="s">
        <v>216</v>
      </c>
      <c r="AU141" s="176" t="s">
        <v>83</v>
      </c>
      <c r="AY141" s="17" t="s">
        <v>214</v>
      </c>
      <c r="BE141" s="104">
        <f t="shared" ref="BE141:BE155" si="9">IF(N141="základná",J141,0)</f>
        <v>0</v>
      </c>
      <c r="BF141" s="104">
        <f t="shared" ref="BF141:BF155" si="10">IF(N141="znížená",J141,0)</f>
        <v>0</v>
      </c>
      <c r="BG141" s="104">
        <f t="shared" ref="BG141:BG155" si="11">IF(N141="zákl. prenesená",J141,0)</f>
        <v>0</v>
      </c>
      <c r="BH141" s="104">
        <f t="shared" ref="BH141:BH155" si="12">IF(N141="zníž. prenesená",J141,0)</f>
        <v>0</v>
      </c>
      <c r="BI141" s="104">
        <f t="shared" ref="BI141:BI155" si="13">IF(N141="nulová",J141,0)</f>
        <v>0</v>
      </c>
      <c r="BJ141" s="17" t="s">
        <v>83</v>
      </c>
      <c r="BK141" s="177">
        <f t="shared" ref="BK141:BK155" si="14">ROUND(I141*H141,3)</f>
        <v>0</v>
      </c>
      <c r="BL141" s="17" t="s">
        <v>220</v>
      </c>
      <c r="BM141" s="176" t="s">
        <v>83</v>
      </c>
    </row>
    <row r="142" spans="2:65" s="1" customFormat="1" ht="21.75" customHeight="1" x14ac:dyDescent="0.2">
      <c r="B142" s="139"/>
      <c r="C142" s="166" t="s">
        <v>83</v>
      </c>
      <c r="D142" s="166" t="s">
        <v>216</v>
      </c>
      <c r="E142" s="167" t="s">
        <v>2484</v>
      </c>
      <c r="F142" s="168" t="s">
        <v>2485</v>
      </c>
      <c r="G142" s="169" t="s">
        <v>230</v>
      </c>
      <c r="H142" s="170">
        <v>124.43</v>
      </c>
      <c r="I142" s="171"/>
      <c r="J142" s="170">
        <f t="shared" si="5"/>
        <v>0</v>
      </c>
      <c r="K142" s="172"/>
      <c r="L142" s="34"/>
      <c r="M142" s="173" t="s">
        <v>1</v>
      </c>
      <c r="N142" s="138" t="s">
        <v>37</v>
      </c>
      <c r="P142" s="174">
        <f t="shared" si="6"/>
        <v>0</v>
      </c>
      <c r="Q142" s="174">
        <v>0</v>
      </c>
      <c r="R142" s="174">
        <f t="shared" si="7"/>
        <v>0</v>
      </c>
      <c r="S142" s="174">
        <v>0</v>
      </c>
      <c r="T142" s="175">
        <f t="shared" si="8"/>
        <v>0</v>
      </c>
      <c r="AR142" s="176" t="s">
        <v>220</v>
      </c>
      <c r="AT142" s="176" t="s">
        <v>216</v>
      </c>
      <c r="AU142" s="176" t="s">
        <v>83</v>
      </c>
      <c r="AY142" s="17" t="s">
        <v>214</v>
      </c>
      <c r="BE142" s="104">
        <f t="shared" si="9"/>
        <v>0</v>
      </c>
      <c r="BF142" s="104">
        <f t="shared" si="10"/>
        <v>0</v>
      </c>
      <c r="BG142" s="104">
        <f t="shared" si="11"/>
        <v>0</v>
      </c>
      <c r="BH142" s="104">
        <f t="shared" si="12"/>
        <v>0</v>
      </c>
      <c r="BI142" s="104">
        <f t="shared" si="13"/>
        <v>0</v>
      </c>
      <c r="BJ142" s="17" t="s">
        <v>83</v>
      </c>
      <c r="BK142" s="177">
        <f t="shared" si="14"/>
        <v>0</v>
      </c>
      <c r="BL142" s="17" t="s">
        <v>220</v>
      </c>
      <c r="BM142" s="176" t="s">
        <v>220</v>
      </c>
    </row>
    <row r="143" spans="2:65" s="1" customFormat="1" ht="21.75" customHeight="1" x14ac:dyDescent="0.2">
      <c r="B143" s="139"/>
      <c r="C143" s="166" t="s">
        <v>259</v>
      </c>
      <c r="D143" s="166" t="s">
        <v>216</v>
      </c>
      <c r="E143" s="167" t="s">
        <v>2486</v>
      </c>
      <c r="F143" s="168" t="s">
        <v>2487</v>
      </c>
      <c r="G143" s="169" t="s">
        <v>230</v>
      </c>
      <c r="H143" s="170">
        <v>124.43</v>
      </c>
      <c r="I143" s="171"/>
      <c r="J143" s="170">
        <f t="shared" si="5"/>
        <v>0</v>
      </c>
      <c r="K143" s="172"/>
      <c r="L143" s="34"/>
      <c r="M143" s="173" t="s">
        <v>1</v>
      </c>
      <c r="N143" s="138" t="s">
        <v>37</v>
      </c>
      <c r="P143" s="174">
        <f t="shared" si="6"/>
        <v>0</v>
      </c>
      <c r="Q143" s="174">
        <v>0</v>
      </c>
      <c r="R143" s="174">
        <f t="shared" si="7"/>
        <v>0</v>
      </c>
      <c r="S143" s="174">
        <v>0</v>
      </c>
      <c r="T143" s="175">
        <f t="shared" si="8"/>
        <v>0</v>
      </c>
      <c r="AR143" s="176" t="s">
        <v>220</v>
      </c>
      <c r="AT143" s="176" t="s">
        <v>216</v>
      </c>
      <c r="AU143" s="176" t="s">
        <v>83</v>
      </c>
      <c r="AY143" s="17" t="s">
        <v>214</v>
      </c>
      <c r="BE143" s="104">
        <f t="shared" si="9"/>
        <v>0</v>
      </c>
      <c r="BF143" s="104">
        <f t="shared" si="10"/>
        <v>0</v>
      </c>
      <c r="BG143" s="104">
        <f t="shared" si="11"/>
        <v>0</v>
      </c>
      <c r="BH143" s="104">
        <f t="shared" si="12"/>
        <v>0</v>
      </c>
      <c r="BI143" s="104">
        <f t="shared" si="13"/>
        <v>0</v>
      </c>
      <c r="BJ143" s="17" t="s">
        <v>83</v>
      </c>
      <c r="BK143" s="177">
        <f t="shared" si="14"/>
        <v>0</v>
      </c>
      <c r="BL143" s="17" t="s">
        <v>220</v>
      </c>
      <c r="BM143" s="176" t="s">
        <v>272</v>
      </c>
    </row>
    <row r="144" spans="2:65" s="1" customFormat="1" ht="16.5" customHeight="1" x14ac:dyDescent="0.2">
      <c r="B144" s="139"/>
      <c r="C144" s="166" t="s">
        <v>220</v>
      </c>
      <c r="D144" s="166" t="s">
        <v>216</v>
      </c>
      <c r="E144" s="167" t="s">
        <v>2488</v>
      </c>
      <c r="F144" s="168" t="s">
        <v>2489</v>
      </c>
      <c r="G144" s="169" t="s">
        <v>230</v>
      </c>
      <c r="H144" s="170">
        <v>6.54</v>
      </c>
      <c r="I144" s="171"/>
      <c r="J144" s="170">
        <f t="shared" si="5"/>
        <v>0</v>
      </c>
      <c r="K144" s="172"/>
      <c r="L144" s="34"/>
      <c r="M144" s="173" t="s">
        <v>1</v>
      </c>
      <c r="N144" s="138" t="s">
        <v>37</v>
      </c>
      <c r="P144" s="174">
        <f t="shared" si="6"/>
        <v>0</v>
      </c>
      <c r="Q144" s="174">
        <v>0</v>
      </c>
      <c r="R144" s="174">
        <f t="shared" si="7"/>
        <v>0</v>
      </c>
      <c r="S144" s="174">
        <v>0</v>
      </c>
      <c r="T144" s="175">
        <f t="shared" si="8"/>
        <v>0</v>
      </c>
      <c r="AR144" s="176" t="s">
        <v>220</v>
      </c>
      <c r="AT144" s="176" t="s">
        <v>216</v>
      </c>
      <c r="AU144" s="176" t="s">
        <v>83</v>
      </c>
      <c r="AY144" s="17" t="s">
        <v>214</v>
      </c>
      <c r="BE144" s="104">
        <f t="shared" si="9"/>
        <v>0</v>
      </c>
      <c r="BF144" s="104">
        <f t="shared" si="10"/>
        <v>0</v>
      </c>
      <c r="BG144" s="104">
        <f t="shared" si="11"/>
        <v>0</v>
      </c>
      <c r="BH144" s="104">
        <f t="shared" si="12"/>
        <v>0</v>
      </c>
      <c r="BI144" s="104">
        <f t="shared" si="13"/>
        <v>0</v>
      </c>
      <c r="BJ144" s="17" t="s">
        <v>83</v>
      </c>
      <c r="BK144" s="177">
        <f t="shared" si="14"/>
        <v>0</v>
      </c>
      <c r="BL144" s="17" t="s">
        <v>220</v>
      </c>
      <c r="BM144" s="176" t="s">
        <v>329</v>
      </c>
    </row>
    <row r="145" spans="2:65" s="1" customFormat="1" ht="24.15" customHeight="1" x14ac:dyDescent="0.2">
      <c r="B145" s="139"/>
      <c r="C145" s="166" t="s">
        <v>268</v>
      </c>
      <c r="D145" s="166" t="s">
        <v>216</v>
      </c>
      <c r="E145" s="167" t="s">
        <v>3851</v>
      </c>
      <c r="F145" s="168" t="s">
        <v>3852</v>
      </c>
      <c r="G145" s="169" t="s">
        <v>230</v>
      </c>
      <c r="H145" s="170">
        <v>91.69</v>
      </c>
      <c r="I145" s="171"/>
      <c r="J145" s="170">
        <f t="shared" si="5"/>
        <v>0</v>
      </c>
      <c r="K145" s="172"/>
      <c r="L145" s="34"/>
      <c r="M145" s="173" t="s">
        <v>1</v>
      </c>
      <c r="N145" s="138" t="s">
        <v>37</v>
      </c>
      <c r="P145" s="174">
        <f t="shared" si="6"/>
        <v>0</v>
      </c>
      <c r="Q145" s="174">
        <v>0</v>
      </c>
      <c r="R145" s="174">
        <f t="shared" si="7"/>
        <v>0</v>
      </c>
      <c r="S145" s="174">
        <v>0</v>
      </c>
      <c r="T145" s="175">
        <f t="shared" si="8"/>
        <v>0</v>
      </c>
      <c r="AR145" s="176" t="s">
        <v>220</v>
      </c>
      <c r="AT145" s="176" t="s">
        <v>216</v>
      </c>
      <c r="AU145" s="176" t="s">
        <v>83</v>
      </c>
      <c r="AY145" s="17" t="s">
        <v>214</v>
      </c>
      <c r="BE145" s="104">
        <f t="shared" si="9"/>
        <v>0</v>
      </c>
      <c r="BF145" s="104">
        <f t="shared" si="10"/>
        <v>0</v>
      </c>
      <c r="BG145" s="104">
        <f t="shared" si="11"/>
        <v>0</v>
      </c>
      <c r="BH145" s="104">
        <f t="shared" si="12"/>
        <v>0</v>
      </c>
      <c r="BI145" s="104">
        <f t="shared" si="13"/>
        <v>0</v>
      </c>
      <c r="BJ145" s="17" t="s">
        <v>83</v>
      </c>
      <c r="BK145" s="177">
        <f t="shared" si="14"/>
        <v>0</v>
      </c>
      <c r="BL145" s="17" t="s">
        <v>220</v>
      </c>
      <c r="BM145" s="176" t="s">
        <v>358</v>
      </c>
    </row>
    <row r="146" spans="2:65" s="1" customFormat="1" ht="16.5" customHeight="1" x14ac:dyDescent="0.2">
      <c r="B146" s="139"/>
      <c r="C146" s="166" t="s">
        <v>272</v>
      </c>
      <c r="D146" s="166" t="s">
        <v>216</v>
      </c>
      <c r="E146" s="167" t="s">
        <v>2492</v>
      </c>
      <c r="F146" s="168" t="s">
        <v>2493</v>
      </c>
      <c r="G146" s="169" t="s">
        <v>230</v>
      </c>
      <c r="H146" s="170">
        <v>14.73</v>
      </c>
      <c r="I146" s="171"/>
      <c r="J146" s="170">
        <f t="shared" si="5"/>
        <v>0</v>
      </c>
      <c r="K146" s="172"/>
      <c r="L146" s="34"/>
      <c r="M146" s="173" t="s">
        <v>1</v>
      </c>
      <c r="N146" s="138" t="s">
        <v>37</v>
      </c>
      <c r="P146" s="174">
        <f t="shared" si="6"/>
        <v>0</v>
      </c>
      <c r="Q146" s="174">
        <v>0</v>
      </c>
      <c r="R146" s="174">
        <f t="shared" si="7"/>
        <v>0</v>
      </c>
      <c r="S146" s="174">
        <v>0</v>
      </c>
      <c r="T146" s="175">
        <f t="shared" si="8"/>
        <v>0</v>
      </c>
      <c r="AR146" s="176" t="s">
        <v>220</v>
      </c>
      <c r="AT146" s="176" t="s">
        <v>216</v>
      </c>
      <c r="AU146" s="176" t="s">
        <v>83</v>
      </c>
      <c r="AY146" s="17" t="s">
        <v>214</v>
      </c>
      <c r="BE146" s="104">
        <f t="shared" si="9"/>
        <v>0</v>
      </c>
      <c r="BF146" s="104">
        <f t="shared" si="10"/>
        <v>0</v>
      </c>
      <c r="BG146" s="104">
        <f t="shared" si="11"/>
        <v>0</v>
      </c>
      <c r="BH146" s="104">
        <f t="shared" si="12"/>
        <v>0</v>
      </c>
      <c r="BI146" s="104">
        <f t="shared" si="13"/>
        <v>0</v>
      </c>
      <c r="BJ146" s="17" t="s">
        <v>83</v>
      </c>
      <c r="BK146" s="177">
        <f t="shared" si="14"/>
        <v>0</v>
      </c>
      <c r="BL146" s="17" t="s">
        <v>220</v>
      </c>
      <c r="BM146" s="176" t="s">
        <v>367</v>
      </c>
    </row>
    <row r="147" spans="2:65" s="1" customFormat="1" ht="16.5" customHeight="1" x14ac:dyDescent="0.2">
      <c r="B147" s="139"/>
      <c r="C147" s="166" t="s">
        <v>325</v>
      </c>
      <c r="D147" s="166" t="s">
        <v>216</v>
      </c>
      <c r="E147" s="167" t="s">
        <v>2494</v>
      </c>
      <c r="F147" s="168" t="s">
        <v>2495</v>
      </c>
      <c r="G147" s="169" t="s">
        <v>230</v>
      </c>
      <c r="H147" s="170">
        <v>14.73</v>
      </c>
      <c r="I147" s="171"/>
      <c r="J147" s="170">
        <f t="shared" si="5"/>
        <v>0</v>
      </c>
      <c r="K147" s="172"/>
      <c r="L147" s="34"/>
      <c r="M147" s="173" t="s">
        <v>1</v>
      </c>
      <c r="N147" s="138" t="s">
        <v>37</v>
      </c>
      <c r="P147" s="174">
        <f t="shared" si="6"/>
        <v>0</v>
      </c>
      <c r="Q147" s="174">
        <v>0</v>
      </c>
      <c r="R147" s="174">
        <f t="shared" si="7"/>
        <v>0</v>
      </c>
      <c r="S147" s="174">
        <v>0</v>
      </c>
      <c r="T147" s="175">
        <f t="shared" si="8"/>
        <v>0</v>
      </c>
      <c r="AR147" s="176" t="s">
        <v>220</v>
      </c>
      <c r="AT147" s="176" t="s">
        <v>216</v>
      </c>
      <c r="AU147" s="176" t="s">
        <v>83</v>
      </c>
      <c r="AY147" s="17" t="s">
        <v>214</v>
      </c>
      <c r="BE147" s="104">
        <f t="shared" si="9"/>
        <v>0</v>
      </c>
      <c r="BF147" s="104">
        <f t="shared" si="10"/>
        <v>0</v>
      </c>
      <c r="BG147" s="104">
        <f t="shared" si="11"/>
        <v>0</v>
      </c>
      <c r="BH147" s="104">
        <f t="shared" si="12"/>
        <v>0</v>
      </c>
      <c r="BI147" s="104">
        <f t="shared" si="13"/>
        <v>0</v>
      </c>
      <c r="BJ147" s="17" t="s">
        <v>83</v>
      </c>
      <c r="BK147" s="177">
        <f t="shared" si="14"/>
        <v>0</v>
      </c>
      <c r="BL147" s="17" t="s">
        <v>220</v>
      </c>
      <c r="BM147" s="176" t="s">
        <v>376</v>
      </c>
    </row>
    <row r="148" spans="2:65" s="1" customFormat="1" ht="16.5" customHeight="1" x14ac:dyDescent="0.2">
      <c r="B148" s="139"/>
      <c r="C148" s="166" t="s">
        <v>329</v>
      </c>
      <c r="D148" s="166" t="s">
        <v>216</v>
      </c>
      <c r="E148" s="167" t="s">
        <v>2496</v>
      </c>
      <c r="F148" s="168" t="s">
        <v>2497</v>
      </c>
      <c r="G148" s="169" t="s">
        <v>230</v>
      </c>
      <c r="H148" s="170">
        <v>0.77</v>
      </c>
      <c r="I148" s="171"/>
      <c r="J148" s="170">
        <f t="shared" si="5"/>
        <v>0</v>
      </c>
      <c r="K148" s="172"/>
      <c r="L148" s="34"/>
      <c r="M148" s="173" t="s">
        <v>1</v>
      </c>
      <c r="N148" s="138" t="s">
        <v>37</v>
      </c>
      <c r="P148" s="174">
        <f t="shared" si="6"/>
        <v>0</v>
      </c>
      <c r="Q148" s="174">
        <v>0</v>
      </c>
      <c r="R148" s="174">
        <f t="shared" si="7"/>
        <v>0</v>
      </c>
      <c r="S148" s="174">
        <v>0</v>
      </c>
      <c r="T148" s="175">
        <f t="shared" si="8"/>
        <v>0</v>
      </c>
      <c r="AR148" s="176" t="s">
        <v>220</v>
      </c>
      <c r="AT148" s="176" t="s">
        <v>216</v>
      </c>
      <c r="AU148" s="176" t="s">
        <v>83</v>
      </c>
      <c r="AY148" s="17" t="s">
        <v>214</v>
      </c>
      <c r="BE148" s="104">
        <f t="shared" si="9"/>
        <v>0</v>
      </c>
      <c r="BF148" s="104">
        <f t="shared" si="10"/>
        <v>0</v>
      </c>
      <c r="BG148" s="104">
        <f t="shared" si="11"/>
        <v>0</v>
      </c>
      <c r="BH148" s="104">
        <f t="shared" si="12"/>
        <v>0</v>
      </c>
      <c r="BI148" s="104">
        <f t="shared" si="13"/>
        <v>0</v>
      </c>
      <c r="BJ148" s="17" t="s">
        <v>83</v>
      </c>
      <c r="BK148" s="177">
        <f t="shared" si="14"/>
        <v>0</v>
      </c>
      <c r="BL148" s="17" t="s">
        <v>220</v>
      </c>
      <c r="BM148" s="176" t="s">
        <v>388</v>
      </c>
    </row>
    <row r="149" spans="2:65" s="1" customFormat="1" ht="24.15" customHeight="1" x14ac:dyDescent="0.2">
      <c r="B149" s="139"/>
      <c r="C149" s="166" t="s">
        <v>354</v>
      </c>
      <c r="D149" s="166" t="s">
        <v>216</v>
      </c>
      <c r="E149" s="167" t="s">
        <v>2490</v>
      </c>
      <c r="F149" s="168" t="s">
        <v>2491</v>
      </c>
      <c r="G149" s="169" t="s">
        <v>230</v>
      </c>
      <c r="H149" s="170">
        <v>8.19</v>
      </c>
      <c r="I149" s="171"/>
      <c r="J149" s="170">
        <f t="shared" si="5"/>
        <v>0</v>
      </c>
      <c r="K149" s="172"/>
      <c r="L149" s="34"/>
      <c r="M149" s="173" t="s">
        <v>1</v>
      </c>
      <c r="N149" s="138" t="s">
        <v>37</v>
      </c>
      <c r="P149" s="174">
        <f t="shared" si="6"/>
        <v>0</v>
      </c>
      <c r="Q149" s="174">
        <v>0</v>
      </c>
      <c r="R149" s="174">
        <f t="shared" si="7"/>
        <v>0</v>
      </c>
      <c r="S149" s="174">
        <v>0</v>
      </c>
      <c r="T149" s="175">
        <f t="shared" si="8"/>
        <v>0</v>
      </c>
      <c r="AR149" s="176" t="s">
        <v>220</v>
      </c>
      <c r="AT149" s="176" t="s">
        <v>216</v>
      </c>
      <c r="AU149" s="176" t="s">
        <v>83</v>
      </c>
      <c r="AY149" s="17" t="s">
        <v>214</v>
      </c>
      <c r="BE149" s="104">
        <f t="shared" si="9"/>
        <v>0</v>
      </c>
      <c r="BF149" s="104">
        <f t="shared" si="10"/>
        <v>0</v>
      </c>
      <c r="BG149" s="104">
        <f t="shared" si="11"/>
        <v>0</v>
      </c>
      <c r="BH149" s="104">
        <f t="shared" si="12"/>
        <v>0</v>
      </c>
      <c r="BI149" s="104">
        <f t="shared" si="13"/>
        <v>0</v>
      </c>
      <c r="BJ149" s="17" t="s">
        <v>83</v>
      </c>
      <c r="BK149" s="177">
        <f t="shared" si="14"/>
        <v>0</v>
      </c>
      <c r="BL149" s="17" t="s">
        <v>220</v>
      </c>
      <c r="BM149" s="176" t="s">
        <v>397</v>
      </c>
    </row>
    <row r="150" spans="2:65" s="1" customFormat="1" ht="24.15" customHeight="1" x14ac:dyDescent="0.2">
      <c r="B150" s="139"/>
      <c r="C150" s="166" t="s">
        <v>358</v>
      </c>
      <c r="D150" s="166" t="s">
        <v>216</v>
      </c>
      <c r="E150" s="167" t="s">
        <v>2500</v>
      </c>
      <c r="F150" s="168" t="s">
        <v>2501</v>
      </c>
      <c r="G150" s="169" t="s">
        <v>219</v>
      </c>
      <c r="H150" s="170">
        <v>218</v>
      </c>
      <c r="I150" s="171"/>
      <c r="J150" s="170">
        <f t="shared" si="5"/>
        <v>0</v>
      </c>
      <c r="K150" s="172"/>
      <c r="L150" s="34"/>
      <c r="M150" s="173" t="s">
        <v>1</v>
      </c>
      <c r="N150" s="138" t="s">
        <v>37</v>
      </c>
      <c r="P150" s="174">
        <f t="shared" si="6"/>
        <v>0</v>
      </c>
      <c r="Q150" s="174">
        <v>0</v>
      </c>
      <c r="R150" s="174">
        <f t="shared" si="7"/>
        <v>0</v>
      </c>
      <c r="S150" s="174">
        <v>0</v>
      </c>
      <c r="T150" s="175">
        <f t="shared" si="8"/>
        <v>0</v>
      </c>
      <c r="AR150" s="176" t="s">
        <v>220</v>
      </c>
      <c r="AT150" s="176" t="s">
        <v>216</v>
      </c>
      <c r="AU150" s="176" t="s">
        <v>83</v>
      </c>
      <c r="AY150" s="17" t="s">
        <v>214</v>
      </c>
      <c r="BE150" s="104">
        <f t="shared" si="9"/>
        <v>0</v>
      </c>
      <c r="BF150" s="104">
        <f t="shared" si="10"/>
        <v>0</v>
      </c>
      <c r="BG150" s="104">
        <f t="shared" si="11"/>
        <v>0</v>
      </c>
      <c r="BH150" s="104">
        <f t="shared" si="12"/>
        <v>0</v>
      </c>
      <c r="BI150" s="104">
        <f t="shared" si="13"/>
        <v>0</v>
      </c>
      <c r="BJ150" s="17" t="s">
        <v>83</v>
      </c>
      <c r="BK150" s="177">
        <f t="shared" si="14"/>
        <v>0</v>
      </c>
      <c r="BL150" s="17" t="s">
        <v>220</v>
      </c>
      <c r="BM150" s="176" t="s">
        <v>7</v>
      </c>
    </row>
    <row r="151" spans="2:65" s="1" customFormat="1" ht="24.15" customHeight="1" x14ac:dyDescent="0.2">
      <c r="B151" s="139"/>
      <c r="C151" s="166" t="s">
        <v>363</v>
      </c>
      <c r="D151" s="166" t="s">
        <v>216</v>
      </c>
      <c r="E151" s="167" t="s">
        <v>2502</v>
      </c>
      <c r="F151" s="168" t="s">
        <v>2503</v>
      </c>
      <c r="G151" s="169" t="s">
        <v>219</v>
      </c>
      <c r="H151" s="170">
        <v>218</v>
      </c>
      <c r="I151" s="171"/>
      <c r="J151" s="170">
        <f t="shared" si="5"/>
        <v>0</v>
      </c>
      <c r="K151" s="172"/>
      <c r="L151" s="34"/>
      <c r="M151" s="173" t="s">
        <v>1</v>
      </c>
      <c r="N151" s="138" t="s">
        <v>37</v>
      </c>
      <c r="P151" s="174">
        <f t="shared" si="6"/>
        <v>0</v>
      </c>
      <c r="Q151" s="174">
        <v>0</v>
      </c>
      <c r="R151" s="174">
        <f t="shared" si="7"/>
        <v>0</v>
      </c>
      <c r="S151" s="174">
        <v>0</v>
      </c>
      <c r="T151" s="175">
        <f t="shared" si="8"/>
        <v>0</v>
      </c>
      <c r="AR151" s="176" t="s">
        <v>220</v>
      </c>
      <c r="AT151" s="176" t="s">
        <v>216</v>
      </c>
      <c r="AU151" s="176" t="s">
        <v>83</v>
      </c>
      <c r="AY151" s="17" t="s">
        <v>214</v>
      </c>
      <c r="BE151" s="104">
        <f t="shared" si="9"/>
        <v>0</v>
      </c>
      <c r="BF151" s="104">
        <f t="shared" si="10"/>
        <v>0</v>
      </c>
      <c r="BG151" s="104">
        <f t="shared" si="11"/>
        <v>0</v>
      </c>
      <c r="BH151" s="104">
        <f t="shared" si="12"/>
        <v>0</v>
      </c>
      <c r="BI151" s="104">
        <f t="shared" si="13"/>
        <v>0</v>
      </c>
      <c r="BJ151" s="17" t="s">
        <v>83</v>
      </c>
      <c r="BK151" s="177">
        <f t="shared" si="14"/>
        <v>0</v>
      </c>
      <c r="BL151" s="17" t="s">
        <v>220</v>
      </c>
      <c r="BM151" s="176" t="s">
        <v>444</v>
      </c>
    </row>
    <row r="152" spans="2:65" s="1" customFormat="1" ht="21.75" customHeight="1" x14ac:dyDescent="0.2">
      <c r="B152" s="139"/>
      <c r="C152" s="166" t="s">
        <v>367</v>
      </c>
      <c r="D152" s="166" t="s">
        <v>216</v>
      </c>
      <c r="E152" s="167" t="s">
        <v>2498</v>
      </c>
      <c r="F152" s="168" t="s">
        <v>2499</v>
      </c>
      <c r="G152" s="169" t="s">
        <v>230</v>
      </c>
      <c r="H152" s="170">
        <v>146.49</v>
      </c>
      <c r="I152" s="171"/>
      <c r="J152" s="170">
        <f t="shared" si="5"/>
        <v>0</v>
      </c>
      <c r="K152" s="172"/>
      <c r="L152" s="34"/>
      <c r="M152" s="173" t="s">
        <v>1</v>
      </c>
      <c r="N152" s="138" t="s">
        <v>37</v>
      </c>
      <c r="P152" s="174">
        <f t="shared" si="6"/>
        <v>0</v>
      </c>
      <c r="Q152" s="174">
        <v>0</v>
      </c>
      <c r="R152" s="174">
        <f t="shared" si="7"/>
        <v>0</v>
      </c>
      <c r="S152" s="174">
        <v>0</v>
      </c>
      <c r="T152" s="175">
        <f t="shared" si="8"/>
        <v>0</v>
      </c>
      <c r="AR152" s="176" t="s">
        <v>220</v>
      </c>
      <c r="AT152" s="176" t="s">
        <v>216</v>
      </c>
      <c r="AU152" s="176" t="s">
        <v>83</v>
      </c>
      <c r="AY152" s="17" t="s">
        <v>214</v>
      </c>
      <c r="BE152" s="104">
        <f t="shared" si="9"/>
        <v>0</v>
      </c>
      <c r="BF152" s="104">
        <f t="shared" si="10"/>
        <v>0</v>
      </c>
      <c r="BG152" s="104">
        <f t="shared" si="11"/>
        <v>0</v>
      </c>
      <c r="BH152" s="104">
        <f t="shared" si="12"/>
        <v>0</v>
      </c>
      <c r="BI152" s="104">
        <f t="shared" si="13"/>
        <v>0</v>
      </c>
      <c r="BJ152" s="17" t="s">
        <v>83</v>
      </c>
      <c r="BK152" s="177">
        <f t="shared" si="14"/>
        <v>0</v>
      </c>
      <c r="BL152" s="17" t="s">
        <v>220</v>
      </c>
      <c r="BM152" s="176" t="s">
        <v>474</v>
      </c>
    </row>
    <row r="153" spans="2:65" s="1" customFormat="1" ht="21.75" customHeight="1" x14ac:dyDescent="0.2">
      <c r="B153" s="139"/>
      <c r="C153" s="166" t="s">
        <v>372</v>
      </c>
      <c r="D153" s="166" t="s">
        <v>216</v>
      </c>
      <c r="E153" s="167" t="s">
        <v>2504</v>
      </c>
      <c r="F153" s="168" t="s">
        <v>2505</v>
      </c>
      <c r="G153" s="169" t="s">
        <v>481</v>
      </c>
      <c r="H153" s="170">
        <v>69.900000000000006</v>
      </c>
      <c r="I153" s="171"/>
      <c r="J153" s="170">
        <f t="shared" si="5"/>
        <v>0</v>
      </c>
      <c r="K153" s="172"/>
      <c r="L153" s="34"/>
      <c r="M153" s="173" t="s">
        <v>1</v>
      </c>
      <c r="N153" s="138" t="s">
        <v>37</v>
      </c>
      <c r="P153" s="174">
        <f t="shared" si="6"/>
        <v>0</v>
      </c>
      <c r="Q153" s="174">
        <v>0</v>
      </c>
      <c r="R153" s="174">
        <f t="shared" si="7"/>
        <v>0</v>
      </c>
      <c r="S153" s="174">
        <v>0</v>
      </c>
      <c r="T153" s="175">
        <f t="shared" si="8"/>
        <v>0</v>
      </c>
      <c r="AR153" s="176" t="s">
        <v>220</v>
      </c>
      <c r="AT153" s="176" t="s">
        <v>216</v>
      </c>
      <c r="AU153" s="176" t="s">
        <v>83</v>
      </c>
      <c r="AY153" s="17" t="s">
        <v>214</v>
      </c>
      <c r="BE153" s="104">
        <f t="shared" si="9"/>
        <v>0</v>
      </c>
      <c r="BF153" s="104">
        <f t="shared" si="10"/>
        <v>0</v>
      </c>
      <c r="BG153" s="104">
        <f t="shared" si="11"/>
        <v>0</v>
      </c>
      <c r="BH153" s="104">
        <f t="shared" si="12"/>
        <v>0</v>
      </c>
      <c r="BI153" s="104">
        <f t="shared" si="13"/>
        <v>0</v>
      </c>
      <c r="BJ153" s="17" t="s">
        <v>83</v>
      </c>
      <c r="BK153" s="177">
        <f t="shared" si="14"/>
        <v>0</v>
      </c>
      <c r="BL153" s="17" t="s">
        <v>220</v>
      </c>
      <c r="BM153" s="176" t="s">
        <v>487</v>
      </c>
    </row>
    <row r="154" spans="2:65" s="1" customFormat="1" ht="24.15" customHeight="1" x14ac:dyDescent="0.2">
      <c r="B154" s="139"/>
      <c r="C154" s="166" t="s">
        <v>376</v>
      </c>
      <c r="D154" s="166" t="s">
        <v>216</v>
      </c>
      <c r="E154" s="167" t="s">
        <v>2506</v>
      </c>
      <c r="F154" s="168" t="s">
        <v>3882</v>
      </c>
      <c r="G154" s="169" t="s">
        <v>481</v>
      </c>
      <c r="H154" s="170">
        <v>69.900000000000006</v>
      </c>
      <c r="I154" s="171"/>
      <c r="J154" s="170">
        <f t="shared" si="5"/>
        <v>0</v>
      </c>
      <c r="K154" s="172"/>
      <c r="L154" s="34"/>
      <c r="M154" s="173" t="s">
        <v>1</v>
      </c>
      <c r="N154" s="138" t="s">
        <v>37</v>
      </c>
      <c r="P154" s="174">
        <f t="shared" si="6"/>
        <v>0</v>
      </c>
      <c r="Q154" s="174">
        <v>0</v>
      </c>
      <c r="R154" s="174">
        <f t="shared" si="7"/>
        <v>0</v>
      </c>
      <c r="S154" s="174">
        <v>0</v>
      </c>
      <c r="T154" s="175">
        <f t="shared" si="8"/>
        <v>0</v>
      </c>
      <c r="AR154" s="176" t="s">
        <v>220</v>
      </c>
      <c r="AT154" s="176" t="s">
        <v>216</v>
      </c>
      <c r="AU154" s="176" t="s">
        <v>83</v>
      </c>
      <c r="AY154" s="17" t="s">
        <v>214</v>
      </c>
      <c r="BE154" s="104">
        <f t="shared" si="9"/>
        <v>0</v>
      </c>
      <c r="BF154" s="104">
        <f t="shared" si="10"/>
        <v>0</v>
      </c>
      <c r="BG154" s="104">
        <f t="shared" si="11"/>
        <v>0</v>
      </c>
      <c r="BH154" s="104">
        <f t="shared" si="12"/>
        <v>0</v>
      </c>
      <c r="BI154" s="104">
        <f t="shared" si="13"/>
        <v>0</v>
      </c>
      <c r="BJ154" s="17" t="s">
        <v>83</v>
      </c>
      <c r="BK154" s="177">
        <f t="shared" si="14"/>
        <v>0</v>
      </c>
      <c r="BL154" s="17" t="s">
        <v>220</v>
      </c>
      <c r="BM154" s="176" t="s">
        <v>504</v>
      </c>
    </row>
    <row r="155" spans="2:65" s="1" customFormat="1" ht="21.75" customHeight="1" x14ac:dyDescent="0.2">
      <c r="B155" s="139"/>
      <c r="C155" s="166" t="s">
        <v>381</v>
      </c>
      <c r="D155" s="166" t="s">
        <v>216</v>
      </c>
      <c r="E155" s="167" t="s">
        <v>2509</v>
      </c>
      <c r="F155" s="168" t="s">
        <v>2510</v>
      </c>
      <c r="G155" s="169" t="s">
        <v>230</v>
      </c>
      <c r="H155" s="170">
        <v>46.6</v>
      </c>
      <c r="I155" s="171"/>
      <c r="J155" s="170">
        <f t="shared" si="5"/>
        <v>0</v>
      </c>
      <c r="K155" s="172"/>
      <c r="L155" s="34"/>
      <c r="M155" s="173" t="s">
        <v>1</v>
      </c>
      <c r="N155" s="138" t="s">
        <v>37</v>
      </c>
      <c r="P155" s="174">
        <f t="shared" si="6"/>
        <v>0</v>
      </c>
      <c r="Q155" s="174">
        <v>0</v>
      </c>
      <c r="R155" s="174">
        <f t="shared" si="7"/>
        <v>0</v>
      </c>
      <c r="S155" s="174">
        <v>0</v>
      </c>
      <c r="T155" s="175">
        <f t="shared" si="8"/>
        <v>0</v>
      </c>
      <c r="AR155" s="176" t="s">
        <v>220</v>
      </c>
      <c r="AT155" s="176" t="s">
        <v>216</v>
      </c>
      <c r="AU155" s="176" t="s">
        <v>83</v>
      </c>
      <c r="AY155" s="17" t="s">
        <v>214</v>
      </c>
      <c r="BE155" s="104">
        <f t="shared" si="9"/>
        <v>0</v>
      </c>
      <c r="BF155" s="104">
        <f t="shared" si="10"/>
        <v>0</v>
      </c>
      <c r="BG155" s="104">
        <f t="shared" si="11"/>
        <v>0</v>
      </c>
      <c r="BH155" s="104">
        <f t="shared" si="12"/>
        <v>0</v>
      </c>
      <c r="BI155" s="104">
        <f t="shared" si="13"/>
        <v>0</v>
      </c>
      <c r="BJ155" s="17" t="s">
        <v>83</v>
      </c>
      <c r="BK155" s="177">
        <f t="shared" si="14"/>
        <v>0</v>
      </c>
      <c r="BL155" s="17" t="s">
        <v>220</v>
      </c>
      <c r="BM155" s="176" t="s">
        <v>519</v>
      </c>
    </row>
    <row r="156" spans="2:65" s="11" customFormat="1" ht="22.95" customHeight="1" x14ac:dyDescent="0.25">
      <c r="B156" s="154"/>
      <c r="D156" s="155" t="s">
        <v>70</v>
      </c>
      <c r="E156" s="164" t="s">
        <v>2511</v>
      </c>
      <c r="F156" s="164" t="s">
        <v>2512</v>
      </c>
      <c r="I156" s="157"/>
      <c r="J156" s="165">
        <f>BK156</f>
        <v>0</v>
      </c>
      <c r="L156" s="154"/>
      <c r="M156" s="159"/>
      <c r="P156" s="160">
        <f>SUM(P157:P164)</f>
        <v>0</v>
      </c>
      <c r="R156" s="160">
        <f>SUM(R157:R164)</f>
        <v>0</v>
      </c>
      <c r="T156" s="161">
        <f>SUM(T157:T164)</f>
        <v>0</v>
      </c>
      <c r="AR156" s="155" t="s">
        <v>77</v>
      </c>
      <c r="AT156" s="162" t="s">
        <v>70</v>
      </c>
      <c r="AU156" s="162" t="s">
        <v>77</v>
      </c>
      <c r="AY156" s="155" t="s">
        <v>214</v>
      </c>
      <c r="BK156" s="163">
        <f>SUM(BK157:BK164)</f>
        <v>0</v>
      </c>
    </row>
    <row r="157" spans="2:65" s="1" customFormat="1" ht="24.15" customHeight="1" x14ac:dyDescent="0.2">
      <c r="B157" s="139"/>
      <c r="C157" s="206" t="s">
        <v>388</v>
      </c>
      <c r="D157" s="206" t="s">
        <v>822</v>
      </c>
      <c r="E157" s="207" t="s">
        <v>2513</v>
      </c>
      <c r="F157" s="208" t="s">
        <v>2514</v>
      </c>
      <c r="G157" s="209" t="s">
        <v>230</v>
      </c>
      <c r="H157" s="210">
        <v>9.82</v>
      </c>
      <c r="I157" s="211"/>
      <c r="J157" s="210">
        <f t="shared" ref="J157:J164" si="15">ROUND(I157*H157,3)</f>
        <v>0</v>
      </c>
      <c r="K157" s="212"/>
      <c r="L157" s="213"/>
      <c r="M157" s="214" t="s">
        <v>1</v>
      </c>
      <c r="N157" s="215" t="s">
        <v>37</v>
      </c>
      <c r="P157" s="174">
        <f t="shared" ref="P157:P164" si="16">O157*H157</f>
        <v>0</v>
      </c>
      <c r="Q157" s="174">
        <v>0</v>
      </c>
      <c r="R157" s="174">
        <f t="shared" ref="R157:R164" si="17">Q157*H157</f>
        <v>0</v>
      </c>
      <c r="S157" s="174">
        <v>0</v>
      </c>
      <c r="T157" s="175">
        <f t="shared" ref="T157:T164" si="18">S157*H157</f>
        <v>0</v>
      </c>
      <c r="AR157" s="176" t="s">
        <v>329</v>
      </c>
      <c r="AT157" s="176" t="s">
        <v>822</v>
      </c>
      <c r="AU157" s="176" t="s">
        <v>83</v>
      </c>
      <c r="AY157" s="17" t="s">
        <v>214</v>
      </c>
      <c r="BE157" s="104">
        <f t="shared" ref="BE157:BE164" si="19">IF(N157="základná",J157,0)</f>
        <v>0</v>
      </c>
      <c r="BF157" s="104">
        <f t="shared" ref="BF157:BF164" si="20">IF(N157="znížená",J157,0)</f>
        <v>0</v>
      </c>
      <c r="BG157" s="104">
        <f t="shared" ref="BG157:BG164" si="21">IF(N157="zákl. prenesená",J157,0)</f>
        <v>0</v>
      </c>
      <c r="BH157" s="104">
        <f t="shared" ref="BH157:BH164" si="22">IF(N157="zníž. prenesená",J157,0)</f>
        <v>0</v>
      </c>
      <c r="BI157" s="104">
        <f t="shared" ref="BI157:BI164" si="23">IF(N157="nulová",J157,0)</f>
        <v>0</v>
      </c>
      <c r="BJ157" s="17" t="s">
        <v>83</v>
      </c>
      <c r="BK157" s="177">
        <f t="shared" ref="BK157:BK164" si="24">ROUND(I157*H157,3)</f>
        <v>0</v>
      </c>
      <c r="BL157" s="17" t="s">
        <v>220</v>
      </c>
      <c r="BM157" s="176" t="s">
        <v>528</v>
      </c>
    </row>
    <row r="158" spans="2:65" s="1" customFormat="1" ht="24.15" customHeight="1" x14ac:dyDescent="0.2">
      <c r="B158" s="139"/>
      <c r="C158" s="166" t="s">
        <v>393</v>
      </c>
      <c r="D158" s="166" t="s">
        <v>216</v>
      </c>
      <c r="E158" s="167" t="s">
        <v>2515</v>
      </c>
      <c r="F158" s="168" t="s">
        <v>2516</v>
      </c>
      <c r="G158" s="169" t="s">
        <v>230</v>
      </c>
      <c r="H158" s="170">
        <v>9.82</v>
      </c>
      <c r="I158" s="171"/>
      <c r="J158" s="170">
        <f t="shared" si="15"/>
        <v>0</v>
      </c>
      <c r="K158" s="172"/>
      <c r="L158" s="34"/>
      <c r="M158" s="173" t="s">
        <v>1</v>
      </c>
      <c r="N158" s="138" t="s">
        <v>37</v>
      </c>
      <c r="P158" s="174">
        <f t="shared" si="16"/>
        <v>0</v>
      </c>
      <c r="Q158" s="174">
        <v>0</v>
      </c>
      <c r="R158" s="174">
        <f t="shared" si="17"/>
        <v>0</v>
      </c>
      <c r="S158" s="174">
        <v>0</v>
      </c>
      <c r="T158" s="175">
        <f t="shared" si="18"/>
        <v>0</v>
      </c>
      <c r="AR158" s="176" t="s">
        <v>220</v>
      </c>
      <c r="AT158" s="176" t="s">
        <v>216</v>
      </c>
      <c r="AU158" s="176" t="s">
        <v>83</v>
      </c>
      <c r="AY158" s="17" t="s">
        <v>214</v>
      </c>
      <c r="BE158" s="104">
        <f t="shared" si="19"/>
        <v>0</v>
      </c>
      <c r="BF158" s="104">
        <f t="shared" si="20"/>
        <v>0</v>
      </c>
      <c r="BG158" s="104">
        <f t="shared" si="21"/>
        <v>0</v>
      </c>
      <c r="BH158" s="104">
        <f t="shared" si="22"/>
        <v>0</v>
      </c>
      <c r="BI158" s="104">
        <f t="shared" si="23"/>
        <v>0</v>
      </c>
      <c r="BJ158" s="17" t="s">
        <v>83</v>
      </c>
      <c r="BK158" s="177">
        <f t="shared" si="24"/>
        <v>0</v>
      </c>
      <c r="BL158" s="17" t="s">
        <v>220</v>
      </c>
      <c r="BM158" s="176" t="s">
        <v>667</v>
      </c>
    </row>
    <row r="159" spans="2:65" s="1" customFormat="1" ht="24.15" customHeight="1" x14ac:dyDescent="0.2">
      <c r="B159" s="139"/>
      <c r="C159" s="206" t="s">
        <v>397</v>
      </c>
      <c r="D159" s="206" t="s">
        <v>822</v>
      </c>
      <c r="E159" s="207" t="s">
        <v>2517</v>
      </c>
      <c r="F159" s="208" t="s">
        <v>2518</v>
      </c>
      <c r="G159" s="209" t="s">
        <v>230</v>
      </c>
      <c r="H159" s="210">
        <v>29.47</v>
      </c>
      <c r="I159" s="211"/>
      <c r="J159" s="210">
        <f t="shared" si="15"/>
        <v>0</v>
      </c>
      <c r="K159" s="212"/>
      <c r="L159" s="213"/>
      <c r="M159" s="214" t="s">
        <v>1</v>
      </c>
      <c r="N159" s="215" t="s">
        <v>37</v>
      </c>
      <c r="P159" s="174">
        <f t="shared" si="16"/>
        <v>0</v>
      </c>
      <c r="Q159" s="174">
        <v>0</v>
      </c>
      <c r="R159" s="174">
        <f t="shared" si="17"/>
        <v>0</v>
      </c>
      <c r="S159" s="174">
        <v>0</v>
      </c>
      <c r="T159" s="175">
        <f t="shared" si="18"/>
        <v>0</v>
      </c>
      <c r="AR159" s="176" t="s">
        <v>329</v>
      </c>
      <c r="AT159" s="176" t="s">
        <v>822</v>
      </c>
      <c r="AU159" s="176" t="s">
        <v>83</v>
      </c>
      <c r="AY159" s="17" t="s">
        <v>214</v>
      </c>
      <c r="BE159" s="104">
        <f t="shared" si="19"/>
        <v>0</v>
      </c>
      <c r="BF159" s="104">
        <f t="shared" si="20"/>
        <v>0</v>
      </c>
      <c r="BG159" s="104">
        <f t="shared" si="21"/>
        <v>0</v>
      </c>
      <c r="BH159" s="104">
        <f t="shared" si="22"/>
        <v>0</v>
      </c>
      <c r="BI159" s="104">
        <f t="shared" si="23"/>
        <v>0</v>
      </c>
      <c r="BJ159" s="17" t="s">
        <v>83</v>
      </c>
      <c r="BK159" s="177">
        <f t="shared" si="24"/>
        <v>0</v>
      </c>
      <c r="BL159" s="17" t="s">
        <v>220</v>
      </c>
      <c r="BM159" s="176" t="s">
        <v>679</v>
      </c>
    </row>
    <row r="160" spans="2:65" s="1" customFormat="1" ht="16.5" customHeight="1" x14ac:dyDescent="0.2">
      <c r="B160" s="139"/>
      <c r="C160" s="166" t="s">
        <v>401</v>
      </c>
      <c r="D160" s="166" t="s">
        <v>216</v>
      </c>
      <c r="E160" s="167" t="s">
        <v>2519</v>
      </c>
      <c r="F160" s="168" t="s">
        <v>2520</v>
      </c>
      <c r="G160" s="169" t="s">
        <v>230</v>
      </c>
      <c r="H160" s="170">
        <v>29.47</v>
      </c>
      <c r="I160" s="171"/>
      <c r="J160" s="170">
        <f t="shared" si="15"/>
        <v>0</v>
      </c>
      <c r="K160" s="172"/>
      <c r="L160" s="34"/>
      <c r="M160" s="173" t="s">
        <v>1</v>
      </c>
      <c r="N160" s="138" t="s">
        <v>37</v>
      </c>
      <c r="P160" s="174">
        <f t="shared" si="16"/>
        <v>0</v>
      </c>
      <c r="Q160" s="174">
        <v>0</v>
      </c>
      <c r="R160" s="174">
        <f t="shared" si="17"/>
        <v>0</v>
      </c>
      <c r="S160" s="174">
        <v>0</v>
      </c>
      <c r="T160" s="175">
        <f t="shared" si="18"/>
        <v>0</v>
      </c>
      <c r="AR160" s="176" t="s">
        <v>220</v>
      </c>
      <c r="AT160" s="176" t="s">
        <v>216</v>
      </c>
      <c r="AU160" s="176" t="s">
        <v>83</v>
      </c>
      <c r="AY160" s="17" t="s">
        <v>214</v>
      </c>
      <c r="BE160" s="104">
        <f t="shared" si="19"/>
        <v>0</v>
      </c>
      <c r="BF160" s="104">
        <f t="shared" si="20"/>
        <v>0</v>
      </c>
      <c r="BG160" s="104">
        <f t="shared" si="21"/>
        <v>0</v>
      </c>
      <c r="BH160" s="104">
        <f t="shared" si="22"/>
        <v>0</v>
      </c>
      <c r="BI160" s="104">
        <f t="shared" si="23"/>
        <v>0</v>
      </c>
      <c r="BJ160" s="17" t="s">
        <v>83</v>
      </c>
      <c r="BK160" s="177">
        <f t="shared" si="24"/>
        <v>0</v>
      </c>
      <c r="BL160" s="17" t="s">
        <v>220</v>
      </c>
      <c r="BM160" s="176" t="s">
        <v>704</v>
      </c>
    </row>
    <row r="161" spans="2:65" s="1" customFormat="1" ht="16.5" customHeight="1" x14ac:dyDescent="0.2">
      <c r="B161" s="139"/>
      <c r="C161" s="166" t="s">
        <v>7</v>
      </c>
      <c r="D161" s="166" t="s">
        <v>216</v>
      </c>
      <c r="E161" s="167" t="s">
        <v>2521</v>
      </c>
      <c r="F161" s="168" t="s">
        <v>2522</v>
      </c>
      <c r="G161" s="169" t="s">
        <v>230</v>
      </c>
      <c r="H161" s="170">
        <v>29.47</v>
      </c>
      <c r="I161" s="171"/>
      <c r="J161" s="170">
        <f t="shared" si="15"/>
        <v>0</v>
      </c>
      <c r="K161" s="172"/>
      <c r="L161" s="34"/>
      <c r="M161" s="173" t="s">
        <v>1</v>
      </c>
      <c r="N161" s="138" t="s">
        <v>37</v>
      </c>
      <c r="P161" s="174">
        <f t="shared" si="16"/>
        <v>0</v>
      </c>
      <c r="Q161" s="174">
        <v>0</v>
      </c>
      <c r="R161" s="174">
        <f t="shared" si="17"/>
        <v>0</v>
      </c>
      <c r="S161" s="174">
        <v>0</v>
      </c>
      <c r="T161" s="175">
        <f t="shared" si="18"/>
        <v>0</v>
      </c>
      <c r="AR161" s="176" t="s">
        <v>220</v>
      </c>
      <c r="AT161" s="176" t="s">
        <v>216</v>
      </c>
      <c r="AU161" s="176" t="s">
        <v>83</v>
      </c>
      <c r="AY161" s="17" t="s">
        <v>214</v>
      </c>
      <c r="BE161" s="104">
        <f t="shared" si="19"/>
        <v>0</v>
      </c>
      <c r="BF161" s="104">
        <f t="shared" si="20"/>
        <v>0</v>
      </c>
      <c r="BG161" s="104">
        <f t="shared" si="21"/>
        <v>0</v>
      </c>
      <c r="BH161" s="104">
        <f t="shared" si="22"/>
        <v>0</v>
      </c>
      <c r="BI161" s="104">
        <f t="shared" si="23"/>
        <v>0</v>
      </c>
      <c r="BJ161" s="17" t="s">
        <v>83</v>
      </c>
      <c r="BK161" s="177">
        <f t="shared" si="24"/>
        <v>0</v>
      </c>
      <c r="BL161" s="17" t="s">
        <v>220</v>
      </c>
      <c r="BM161" s="176" t="s">
        <v>722</v>
      </c>
    </row>
    <row r="162" spans="2:65" s="1" customFormat="1" ht="33" customHeight="1" x14ac:dyDescent="0.2">
      <c r="B162" s="139"/>
      <c r="C162" s="206" t="s">
        <v>434</v>
      </c>
      <c r="D162" s="206" t="s">
        <v>822</v>
      </c>
      <c r="E162" s="207" t="s">
        <v>3883</v>
      </c>
      <c r="F162" s="208" t="s">
        <v>3884</v>
      </c>
      <c r="G162" s="209" t="s">
        <v>230</v>
      </c>
      <c r="H162" s="210">
        <v>1.08</v>
      </c>
      <c r="I162" s="211"/>
      <c r="J162" s="210">
        <f t="shared" si="15"/>
        <v>0</v>
      </c>
      <c r="K162" s="212"/>
      <c r="L162" s="213"/>
      <c r="M162" s="214" t="s">
        <v>1</v>
      </c>
      <c r="N162" s="215" t="s">
        <v>37</v>
      </c>
      <c r="P162" s="174">
        <f t="shared" si="16"/>
        <v>0</v>
      </c>
      <c r="Q162" s="174">
        <v>0</v>
      </c>
      <c r="R162" s="174">
        <f t="shared" si="17"/>
        <v>0</v>
      </c>
      <c r="S162" s="174">
        <v>0</v>
      </c>
      <c r="T162" s="175">
        <f t="shared" si="18"/>
        <v>0</v>
      </c>
      <c r="AR162" s="176" t="s">
        <v>329</v>
      </c>
      <c r="AT162" s="176" t="s">
        <v>822</v>
      </c>
      <c r="AU162" s="176" t="s">
        <v>83</v>
      </c>
      <c r="AY162" s="17" t="s">
        <v>214</v>
      </c>
      <c r="BE162" s="104">
        <f t="shared" si="19"/>
        <v>0</v>
      </c>
      <c r="BF162" s="104">
        <f t="shared" si="20"/>
        <v>0</v>
      </c>
      <c r="BG162" s="104">
        <f t="shared" si="21"/>
        <v>0</v>
      </c>
      <c r="BH162" s="104">
        <f t="shared" si="22"/>
        <v>0</v>
      </c>
      <c r="BI162" s="104">
        <f t="shared" si="23"/>
        <v>0</v>
      </c>
      <c r="BJ162" s="17" t="s">
        <v>83</v>
      </c>
      <c r="BK162" s="177">
        <f t="shared" si="24"/>
        <v>0</v>
      </c>
      <c r="BL162" s="17" t="s">
        <v>220</v>
      </c>
      <c r="BM162" s="176" t="s">
        <v>802</v>
      </c>
    </row>
    <row r="163" spans="2:65" s="1" customFormat="1" ht="24.15" customHeight="1" x14ac:dyDescent="0.2">
      <c r="B163" s="139"/>
      <c r="C163" s="166" t="s">
        <v>444</v>
      </c>
      <c r="D163" s="166" t="s">
        <v>216</v>
      </c>
      <c r="E163" s="167" t="s">
        <v>2515</v>
      </c>
      <c r="F163" s="168" t="s">
        <v>2516</v>
      </c>
      <c r="G163" s="169" t="s">
        <v>230</v>
      </c>
      <c r="H163" s="170">
        <v>1.08</v>
      </c>
      <c r="I163" s="171"/>
      <c r="J163" s="170">
        <f t="shared" si="15"/>
        <v>0</v>
      </c>
      <c r="K163" s="172"/>
      <c r="L163" s="34"/>
      <c r="M163" s="173" t="s">
        <v>1</v>
      </c>
      <c r="N163" s="138" t="s">
        <v>37</v>
      </c>
      <c r="P163" s="174">
        <f t="shared" si="16"/>
        <v>0</v>
      </c>
      <c r="Q163" s="174">
        <v>0</v>
      </c>
      <c r="R163" s="174">
        <f t="shared" si="17"/>
        <v>0</v>
      </c>
      <c r="S163" s="174">
        <v>0</v>
      </c>
      <c r="T163" s="175">
        <f t="shared" si="18"/>
        <v>0</v>
      </c>
      <c r="AR163" s="176" t="s">
        <v>220</v>
      </c>
      <c r="AT163" s="176" t="s">
        <v>216</v>
      </c>
      <c r="AU163" s="176" t="s">
        <v>83</v>
      </c>
      <c r="AY163" s="17" t="s">
        <v>214</v>
      </c>
      <c r="BE163" s="104">
        <f t="shared" si="19"/>
        <v>0</v>
      </c>
      <c r="BF163" s="104">
        <f t="shared" si="20"/>
        <v>0</v>
      </c>
      <c r="BG163" s="104">
        <f t="shared" si="21"/>
        <v>0</v>
      </c>
      <c r="BH163" s="104">
        <f t="shared" si="22"/>
        <v>0</v>
      </c>
      <c r="BI163" s="104">
        <f t="shared" si="23"/>
        <v>0</v>
      </c>
      <c r="BJ163" s="17" t="s">
        <v>83</v>
      </c>
      <c r="BK163" s="177">
        <f t="shared" si="24"/>
        <v>0</v>
      </c>
      <c r="BL163" s="17" t="s">
        <v>220</v>
      </c>
      <c r="BM163" s="176" t="s">
        <v>817</v>
      </c>
    </row>
    <row r="164" spans="2:65" s="1" customFormat="1" ht="24.15" customHeight="1" x14ac:dyDescent="0.2">
      <c r="B164" s="139"/>
      <c r="C164" s="166" t="s">
        <v>460</v>
      </c>
      <c r="D164" s="166" t="s">
        <v>216</v>
      </c>
      <c r="E164" s="167" t="s">
        <v>2523</v>
      </c>
      <c r="F164" s="168" t="s">
        <v>2524</v>
      </c>
      <c r="G164" s="169" t="s">
        <v>219</v>
      </c>
      <c r="H164" s="170">
        <v>72.704999999999998</v>
      </c>
      <c r="I164" s="171"/>
      <c r="J164" s="170">
        <f t="shared" si="15"/>
        <v>0</v>
      </c>
      <c r="K164" s="172"/>
      <c r="L164" s="34"/>
      <c r="M164" s="173" t="s">
        <v>1</v>
      </c>
      <c r="N164" s="138" t="s">
        <v>37</v>
      </c>
      <c r="P164" s="174">
        <f t="shared" si="16"/>
        <v>0</v>
      </c>
      <c r="Q164" s="174">
        <v>0</v>
      </c>
      <c r="R164" s="174">
        <f t="shared" si="17"/>
        <v>0</v>
      </c>
      <c r="S164" s="174">
        <v>0</v>
      </c>
      <c r="T164" s="175">
        <f t="shared" si="18"/>
        <v>0</v>
      </c>
      <c r="AR164" s="176" t="s">
        <v>220</v>
      </c>
      <c r="AT164" s="176" t="s">
        <v>216</v>
      </c>
      <c r="AU164" s="176" t="s">
        <v>83</v>
      </c>
      <c r="AY164" s="17" t="s">
        <v>214</v>
      </c>
      <c r="BE164" s="104">
        <f t="shared" si="19"/>
        <v>0</v>
      </c>
      <c r="BF164" s="104">
        <f t="shared" si="20"/>
        <v>0</v>
      </c>
      <c r="BG164" s="104">
        <f t="shared" si="21"/>
        <v>0</v>
      </c>
      <c r="BH164" s="104">
        <f t="shared" si="22"/>
        <v>0</v>
      </c>
      <c r="BI164" s="104">
        <f t="shared" si="23"/>
        <v>0</v>
      </c>
      <c r="BJ164" s="17" t="s">
        <v>83</v>
      </c>
      <c r="BK164" s="177">
        <f t="shared" si="24"/>
        <v>0</v>
      </c>
      <c r="BL164" s="17" t="s">
        <v>220</v>
      </c>
      <c r="BM164" s="176" t="s">
        <v>828</v>
      </c>
    </row>
    <row r="165" spans="2:65" s="11" customFormat="1" ht="22.95" customHeight="1" x14ac:dyDescent="0.25">
      <c r="B165" s="154"/>
      <c r="D165" s="155" t="s">
        <v>70</v>
      </c>
      <c r="E165" s="164" t="s">
        <v>2525</v>
      </c>
      <c r="F165" s="164" t="s">
        <v>2526</v>
      </c>
      <c r="I165" s="157"/>
      <c r="J165" s="165">
        <f>BK165</f>
        <v>0</v>
      </c>
      <c r="L165" s="154"/>
      <c r="M165" s="159"/>
      <c r="P165" s="160">
        <f>SUM(P166:P171)</f>
        <v>0</v>
      </c>
      <c r="R165" s="160">
        <f>SUM(R166:R171)</f>
        <v>0</v>
      </c>
      <c r="T165" s="161">
        <f>SUM(T166:T171)</f>
        <v>0</v>
      </c>
      <c r="AR165" s="155" t="s">
        <v>77</v>
      </c>
      <c r="AT165" s="162" t="s">
        <v>70</v>
      </c>
      <c r="AU165" s="162" t="s">
        <v>77</v>
      </c>
      <c r="AY165" s="155" t="s">
        <v>214</v>
      </c>
      <c r="BK165" s="163">
        <f>SUM(BK166:BK171)</f>
        <v>0</v>
      </c>
    </row>
    <row r="166" spans="2:65" s="1" customFormat="1" ht="24.15" customHeight="1" x14ac:dyDescent="0.2">
      <c r="B166" s="139"/>
      <c r="C166" s="206" t="s">
        <v>474</v>
      </c>
      <c r="D166" s="206" t="s">
        <v>822</v>
      </c>
      <c r="E166" s="207" t="s">
        <v>2533</v>
      </c>
      <c r="F166" s="208" t="s">
        <v>2534</v>
      </c>
      <c r="G166" s="209" t="s">
        <v>1339</v>
      </c>
      <c r="H166" s="210">
        <v>7.5</v>
      </c>
      <c r="I166" s="211"/>
      <c r="J166" s="210">
        <f t="shared" ref="J166:J171" si="25">ROUND(I166*H166,3)</f>
        <v>0</v>
      </c>
      <c r="K166" s="212"/>
      <c r="L166" s="213"/>
      <c r="M166" s="214" t="s">
        <v>1</v>
      </c>
      <c r="N166" s="215" t="s">
        <v>37</v>
      </c>
      <c r="P166" s="174">
        <f t="shared" ref="P166:P171" si="26">O166*H166</f>
        <v>0</v>
      </c>
      <c r="Q166" s="174">
        <v>0</v>
      </c>
      <c r="R166" s="174">
        <f t="shared" ref="R166:R171" si="27">Q166*H166</f>
        <v>0</v>
      </c>
      <c r="S166" s="174">
        <v>0</v>
      </c>
      <c r="T166" s="175">
        <f t="shared" ref="T166:T171" si="28">S166*H166</f>
        <v>0</v>
      </c>
      <c r="AR166" s="176" t="s">
        <v>329</v>
      </c>
      <c r="AT166" s="176" t="s">
        <v>822</v>
      </c>
      <c r="AU166" s="176" t="s">
        <v>83</v>
      </c>
      <c r="AY166" s="17" t="s">
        <v>214</v>
      </c>
      <c r="BE166" s="104">
        <f t="shared" ref="BE166:BE171" si="29">IF(N166="základná",J166,0)</f>
        <v>0</v>
      </c>
      <c r="BF166" s="104">
        <f t="shared" ref="BF166:BF171" si="30">IF(N166="znížená",J166,0)</f>
        <v>0</v>
      </c>
      <c r="BG166" s="104">
        <f t="shared" ref="BG166:BG171" si="31">IF(N166="zákl. prenesená",J166,0)</f>
        <v>0</v>
      </c>
      <c r="BH166" s="104">
        <f t="shared" ref="BH166:BH171" si="32">IF(N166="zníž. prenesená",J166,0)</f>
        <v>0</v>
      </c>
      <c r="BI166" s="104">
        <f t="shared" ref="BI166:BI171" si="33">IF(N166="nulová",J166,0)</f>
        <v>0</v>
      </c>
      <c r="BJ166" s="17" t="s">
        <v>83</v>
      </c>
      <c r="BK166" s="177">
        <f t="shared" ref="BK166:BK171" si="34">ROUND(I166*H166,3)</f>
        <v>0</v>
      </c>
      <c r="BL166" s="17" t="s">
        <v>220</v>
      </c>
      <c r="BM166" s="176" t="s">
        <v>836</v>
      </c>
    </row>
    <row r="167" spans="2:65" s="1" customFormat="1" ht="33" customHeight="1" x14ac:dyDescent="0.2">
      <c r="B167" s="139"/>
      <c r="C167" s="166" t="s">
        <v>478</v>
      </c>
      <c r="D167" s="166" t="s">
        <v>216</v>
      </c>
      <c r="E167" s="167" t="s">
        <v>2529</v>
      </c>
      <c r="F167" s="168" t="s">
        <v>2530</v>
      </c>
      <c r="G167" s="169" t="s">
        <v>1339</v>
      </c>
      <c r="H167" s="170">
        <v>7.5</v>
      </c>
      <c r="I167" s="171"/>
      <c r="J167" s="170">
        <f t="shared" si="25"/>
        <v>0</v>
      </c>
      <c r="K167" s="172"/>
      <c r="L167" s="34"/>
      <c r="M167" s="173" t="s">
        <v>1</v>
      </c>
      <c r="N167" s="138" t="s">
        <v>37</v>
      </c>
      <c r="P167" s="174">
        <f t="shared" si="26"/>
        <v>0</v>
      </c>
      <c r="Q167" s="174">
        <v>0</v>
      </c>
      <c r="R167" s="174">
        <f t="shared" si="27"/>
        <v>0</v>
      </c>
      <c r="S167" s="174">
        <v>0</v>
      </c>
      <c r="T167" s="175">
        <f t="shared" si="28"/>
        <v>0</v>
      </c>
      <c r="AR167" s="176" t="s">
        <v>220</v>
      </c>
      <c r="AT167" s="176" t="s">
        <v>216</v>
      </c>
      <c r="AU167" s="176" t="s">
        <v>83</v>
      </c>
      <c r="AY167" s="17" t="s">
        <v>214</v>
      </c>
      <c r="BE167" s="104">
        <f t="shared" si="29"/>
        <v>0</v>
      </c>
      <c r="BF167" s="104">
        <f t="shared" si="30"/>
        <v>0</v>
      </c>
      <c r="BG167" s="104">
        <f t="shared" si="31"/>
        <v>0</v>
      </c>
      <c r="BH167" s="104">
        <f t="shared" si="32"/>
        <v>0</v>
      </c>
      <c r="BI167" s="104">
        <f t="shared" si="33"/>
        <v>0</v>
      </c>
      <c r="BJ167" s="17" t="s">
        <v>83</v>
      </c>
      <c r="BK167" s="177">
        <f t="shared" si="34"/>
        <v>0</v>
      </c>
      <c r="BL167" s="17" t="s">
        <v>220</v>
      </c>
      <c r="BM167" s="176" t="s">
        <v>844</v>
      </c>
    </row>
    <row r="168" spans="2:65" s="1" customFormat="1" ht="24.15" customHeight="1" x14ac:dyDescent="0.2">
      <c r="B168" s="139"/>
      <c r="C168" s="206" t="s">
        <v>487</v>
      </c>
      <c r="D168" s="206" t="s">
        <v>822</v>
      </c>
      <c r="E168" s="207" t="s">
        <v>2535</v>
      </c>
      <c r="F168" s="208" t="s">
        <v>2536</v>
      </c>
      <c r="G168" s="209" t="s">
        <v>1339</v>
      </c>
      <c r="H168" s="210">
        <v>76.5</v>
      </c>
      <c r="I168" s="211"/>
      <c r="J168" s="210">
        <f t="shared" si="25"/>
        <v>0</v>
      </c>
      <c r="K168" s="212"/>
      <c r="L168" s="213"/>
      <c r="M168" s="214" t="s">
        <v>1</v>
      </c>
      <c r="N168" s="215" t="s">
        <v>37</v>
      </c>
      <c r="P168" s="174">
        <f t="shared" si="26"/>
        <v>0</v>
      </c>
      <c r="Q168" s="174">
        <v>0</v>
      </c>
      <c r="R168" s="174">
        <f t="shared" si="27"/>
        <v>0</v>
      </c>
      <c r="S168" s="174">
        <v>0</v>
      </c>
      <c r="T168" s="175">
        <f t="shared" si="28"/>
        <v>0</v>
      </c>
      <c r="AR168" s="176" t="s">
        <v>329</v>
      </c>
      <c r="AT168" s="176" t="s">
        <v>822</v>
      </c>
      <c r="AU168" s="176" t="s">
        <v>83</v>
      </c>
      <c r="AY168" s="17" t="s">
        <v>214</v>
      </c>
      <c r="BE168" s="104">
        <f t="shared" si="29"/>
        <v>0</v>
      </c>
      <c r="BF168" s="104">
        <f t="shared" si="30"/>
        <v>0</v>
      </c>
      <c r="BG168" s="104">
        <f t="shared" si="31"/>
        <v>0</v>
      </c>
      <c r="BH168" s="104">
        <f t="shared" si="32"/>
        <v>0</v>
      </c>
      <c r="BI168" s="104">
        <f t="shared" si="33"/>
        <v>0</v>
      </c>
      <c r="BJ168" s="17" t="s">
        <v>83</v>
      </c>
      <c r="BK168" s="177">
        <f t="shared" si="34"/>
        <v>0</v>
      </c>
      <c r="BL168" s="17" t="s">
        <v>220</v>
      </c>
      <c r="BM168" s="176" t="s">
        <v>852</v>
      </c>
    </row>
    <row r="169" spans="2:65" s="1" customFormat="1" ht="33" customHeight="1" x14ac:dyDescent="0.2">
      <c r="B169" s="139"/>
      <c r="C169" s="166" t="s">
        <v>495</v>
      </c>
      <c r="D169" s="166" t="s">
        <v>216</v>
      </c>
      <c r="E169" s="167" t="s">
        <v>2529</v>
      </c>
      <c r="F169" s="168" t="s">
        <v>2530</v>
      </c>
      <c r="G169" s="169" t="s">
        <v>1339</v>
      </c>
      <c r="H169" s="170">
        <v>76.5</v>
      </c>
      <c r="I169" s="171"/>
      <c r="J169" s="170">
        <f t="shared" si="25"/>
        <v>0</v>
      </c>
      <c r="K169" s="172"/>
      <c r="L169" s="34"/>
      <c r="M169" s="173" t="s">
        <v>1</v>
      </c>
      <c r="N169" s="138" t="s">
        <v>37</v>
      </c>
      <c r="P169" s="174">
        <f t="shared" si="26"/>
        <v>0</v>
      </c>
      <c r="Q169" s="174">
        <v>0</v>
      </c>
      <c r="R169" s="174">
        <f t="shared" si="27"/>
        <v>0</v>
      </c>
      <c r="S169" s="174">
        <v>0</v>
      </c>
      <c r="T169" s="175">
        <f t="shared" si="28"/>
        <v>0</v>
      </c>
      <c r="AR169" s="176" t="s">
        <v>220</v>
      </c>
      <c r="AT169" s="176" t="s">
        <v>216</v>
      </c>
      <c r="AU169" s="176" t="s">
        <v>83</v>
      </c>
      <c r="AY169" s="17" t="s">
        <v>214</v>
      </c>
      <c r="BE169" s="104">
        <f t="shared" si="29"/>
        <v>0</v>
      </c>
      <c r="BF169" s="104">
        <f t="shared" si="30"/>
        <v>0</v>
      </c>
      <c r="BG169" s="104">
        <f t="shared" si="31"/>
        <v>0</v>
      </c>
      <c r="BH169" s="104">
        <f t="shared" si="32"/>
        <v>0</v>
      </c>
      <c r="BI169" s="104">
        <f t="shared" si="33"/>
        <v>0</v>
      </c>
      <c r="BJ169" s="17" t="s">
        <v>83</v>
      </c>
      <c r="BK169" s="177">
        <f t="shared" si="34"/>
        <v>0</v>
      </c>
      <c r="BL169" s="17" t="s">
        <v>220</v>
      </c>
      <c r="BM169" s="176" t="s">
        <v>860</v>
      </c>
    </row>
    <row r="170" spans="2:65" s="1" customFormat="1" ht="66.75" customHeight="1" x14ac:dyDescent="0.2">
      <c r="B170" s="139"/>
      <c r="C170" s="206" t="s">
        <v>504</v>
      </c>
      <c r="D170" s="206" t="s">
        <v>822</v>
      </c>
      <c r="E170" s="207" t="s">
        <v>2537</v>
      </c>
      <c r="F170" s="208" t="s">
        <v>2538</v>
      </c>
      <c r="G170" s="209" t="s">
        <v>1634</v>
      </c>
      <c r="H170" s="303">
        <v>40</v>
      </c>
      <c r="I170" s="211"/>
      <c r="J170" s="210">
        <f t="shared" si="25"/>
        <v>0</v>
      </c>
      <c r="K170" s="212"/>
      <c r="L170" s="213"/>
      <c r="M170" s="214" t="s">
        <v>1</v>
      </c>
      <c r="N170" s="215" t="s">
        <v>37</v>
      </c>
      <c r="P170" s="174">
        <f t="shared" si="26"/>
        <v>0</v>
      </c>
      <c r="Q170" s="174">
        <v>0</v>
      </c>
      <c r="R170" s="174">
        <f t="shared" si="27"/>
        <v>0</v>
      </c>
      <c r="S170" s="174">
        <v>0</v>
      </c>
      <c r="T170" s="175">
        <f t="shared" si="28"/>
        <v>0</v>
      </c>
      <c r="AR170" s="176" t="s">
        <v>329</v>
      </c>
      <c r="AT170" s="176" t="s">
        <v>822</v>
      </c>
      <c r="AU170" s="176" t="s">
        <v>83</v>
      </c>
      <c r="AY170" s="17" t="s">
        <v>214</v>
      </c>
      <c r="BE170" s="104">
        <f t="shared" si="29"/>
        <v>0</v>
      </c>
      <c r="BF170" s="104">
        <f t="shared" si="30"/>
        <v>0</v>
      </c>
      <c r="BG170" s="104">
        <f t="shared" si="31"/>
        <v>0</v>
      </c>
      <c r="BH170" s="104">
        <f t="shared" si="32"/>
        <v>0</v>
      </c>
      <c r="BI170" s="104">
        <f t="shared" si="33"/>
        <v>0</v>
      </c>
      <c r="BJ170" s="17" t="s">
        <v>83</v>
      </c>
      <c r="BK170" s="177">
        <f t="shared" si="34"/>
        <v>0</v>
      </c>
      <c r="BL170" s="17" t="s">
        <v>220</v>
      </c>
      <c r="BM170" s="176" t="s">
        <v>868</v>
      </c>
    </row>
    <row r="171" spans="2:65" s="1" customFormat="1" ht="24.15" customHeight="1" x14ac:dyDescent="0.2">
      <c r="B171" s="139"/>
      <c r="C171" s="166" t="s">
        <v>513</v>
      </c>
      <c r="D171" s="166" t="s">
        <v>216</v>
      </c>
      <c r="E171" s="167" t="s">
        <v>3861</v>
      </c>
      <c r="F171" s="168" t="s">
        <v>3885</v>
      </c>
      <c r="G171" s="169" t="s">
        <v>1339</v>
      </c>
      <c r="H171" s="170">
        <v>82</v>
      </c>
      <c r="I171" s="171"/>
      <c r="J171" s="170">
        <f t="shared" si="25"/>
        <v>0</v>
      </c>
      <c r="K171" s="172"/>
      <c r="L171" s="34"/>
      <c r="M171" s="173" t="s">
        <v>1</v>
      </c>
      <c r="N171" s="138" t="s">
        <v>37</v>
      </c>
      <c r="P171" s="174">
        <f t="shared" si="26"/>
        <v>0</v>
      </c>
      <c r="Q171" s="174">
        <v>0</v>
      </c>
      <c r="R171" s="174">
        <f t="shared" si="27"/>
        <v>0</v>
      </c>
      <c r="S171" s="174">
        <v>0</v>
      </c>
      <c r="T171" s="175">
        <f t="shared" si="28"/>
        <v>0</v>
      </c>
      <c r="AR171" s="176" t="s">
        <v>220</v>
      </c>
      <c r="AT171" s="176" t="s">
        <v>216</v>
      </c>
      <c r="AU171" s="176" t="s">
        <v>83</v>
      </c>
      <c r="AY171" s="17" t="s">
        <v>214</v>
      </c>
      <c r="BE171" s="104">
        <f t="shared" si="29"/>
        <v>0</v>
      </c>
      <c r="BF171" s="104">
        <f t="shared" si="30"/>
        <v>0</v>
      </c>
      <c r="BG171" s="104">
        <f t="shared" si="31"/>
        <v>0</v>
      </c>
      <c r="BH171" s="104">
        <f t="shared" si="32"/>
        <v>0</v>
      </c>
      <c r="BI171" s="104">
        <f t="shared" si="33"/>
        <v>0</v>
      </c>
      <c r="BJ171" s="17" t="s">
        <v>83</v>
      </c>
      <c r="BK171" s="177">
        <f t="shared" si="34"/>
        <v>0</v>
      </c>
      <c r="BL171" s="17" t="s">
        <v>220</v>
      </c>
      <c r="BM171" s="176" t="s">
        <v>876</v>
      </c>
    </row>
    <row r="172" spans="2:65" s="11" customFormat="1" ht="22.95" customHeight="1" x14ac:dyDescent="0.25">
      <c r="B172" s="154"/>
      <c r="D172" s="155" t="s">
        <v>70</v>
      </c>
      <c r="E172" s="164" t="s">
        <v>2543</v>
      </c>
      <c r="F172" s="164" t="s">
        <v>3886</v>
      </c>
      <c r="I172" s="157"/>
      <c r="J172" s="165">
        <f>BK172</f>
        <v>0</v>
      </c>
      <c r="L172" s="154"/>
      <c r="M172" s="159"/>
      <c r="P172" s="160">
        <f>SUM(P173:P186)</f>
        <v>0</v>
      </c>
      <c r="R172" s="160">
        <f>SUM(R173:R186)</f>
        <v>0</v>
      </c>
      <c r="T172" s="161">
        <f>SUM(T173:T186)</f>
        <v>0</v>
      </c>
      <c r="AR172" s="155" t="s">
        <v>77</v>
      </c>
      <c r="AT172" s="162" t="s">
        <v>70</v>
      </c>
      <c r="AU172" s="162" t="s">
        <v>77</v>
      </c>
      <c r="AY172" s="155" t="s">
        <v>214</v>
      </c>
      <c r="BK172" s="163">
        <f>SUM(BK173:BK186)</f>
        <v>0</v>
      </c>
    </row>
    <row r="173" spans="2:65" s="1" customFormat="1" ht="33" customHeight="1" x14ac:dyDescent="0.2">
      <c r="B173" s="139"/>
      <c r="C173" s="206" t="s">
        <v>519</v>
      </c>
      <c r="D173" s="206" t="s">
        <v>822</v>
      </c>
      <c r="E173" s="207" t="s">
        <v>3887</v>
      </c>
      <c r="F173" s="208" t="s">
        <v>3888</v>
      </c>
      <c r="G173" s="209" t="s">
        <v>516</v>
      </c>
      <c r="H173" s="210">
        <v>2</v>
      </c>
      <c r="I173" s="211"/>
      <c r="J173" s="210">
        <f t="shared" ref="J173:J186" si="35">ROUND(I173*H173,3)</f>
        <v>0</v>
      </c>
      <c r="K173" s="212"/>
      <c r="L173" s="213"/>
      <c r="M173" s="214" t="s">
        <v>1</v>
      </c>
      <c r="N173" s="215" t="s">
        <v>37</v>
      </c>
      <c r="P173" s="174">
        <f t="shared" ref="P173:P186" si="36">O173*H173</f>
        <v>0</v>
      </c>
      <c r="Q173" s="174">
        <v>0</v>
      </c>
      <c r="R173" s="174">
        <f t="shared" ref="R173:R186" si="37">Q173*H173</f>
        <v>0</v>
      </c>
      <c r="S173" s="174">
        <v>0</v>
      </c>
      <c r="T173" s="175">
        <f t="shared" ref="T173:T186" si="38">S173*H173</f>
        <v>0</v>
      </c>
      <c r="AR173" s="176" t="s">
        <v>329</v>
      </c>
      <c r="AT173" s="176" t="s">
        <v>822</v>
      </c>
      <c r="AU173" s="176" t="s">
        <v>83</v>
      </c>
      <c r="AY173" s="17" t="s">
        <v>214</v>
      </c>
      <c r="BE173" s="104">
        <f t="shared" ref="BE173:BE186" si="39">IF(N173="základná",J173,0)</f>
        <v>0</v>
      </c>
      <c r="BF173" s="104">
        <f t="shared" ref="BF173:BF186" si="40">IF(N173="znížená",J173,0)</f>
        <v>0</v>
      </c>
      <c r="BG173" s="104">
        <f t="shared" ref="BG173:BG186" si="41">IF(N173="zákl. prenesená",J173,0)</f>
        <v>0</v>
      </c>
      <c r="BH173" s="104">
        <f t="shared" ref="BH173:BH186" si="42">IF(N173="zníž. prenesená",J173,0)</f>
        <v>0</v>
      </c>
      <c r="BI173" s="104">
        <f t="shared" ref="BI173:BI186" si="43">IF(N173="nulová",J173,0)</f>
        <v>0</v>
      </c>
      <c r="BJ173" s="17" t="s">
        <v>83</v>
      </c>
      <c r="BK173" s="177">
        <f t="shared" ref="BK173:BK186" si="44">ROUND(I173*H173,3)</f>
        <v>0</v>
      </c>
      <c r="BL173" s="17" t="s">
        <v>220</v>
      </c>
      <c r="BM173" s="176" t="s">
        <v>884</v>
      </c>
    </row>
    <row r="174" spans="2:65" s="1" customFormat="1" ht="33" customHeight="1" x14ac:dyDescent="0.2">
      <c r="B174" s="139"/>
      <c r="C174" s="206" t="s">
        <v>523</v>
      </c>
      <c r="D174" s="206" t="s">
        <v>822</v>
      </c>
      <c r="E174" s="207" t="s">
        <v>3889</v>
      </c>
      <c r="F174" s="208" t="s">
        <v>3890</v>
      </c>
      <c r="G174" s="209" t="s">
        <v>516</v>
      </c>
      <c r="H174" s="210">
        <v>1</v>
      </c>
      <c r="I174" s="211"/>
      <c r="J174" s="210">
        <f t="shared" si="35"/>
        <v>0</v>
      </c>
      <c r="K174" s="212"/>
      <c r="L174" s="213"/>
      <c r="M174" s="214" t="s">
        <v>1</v>
      </c>
      <c r="N174" s="215" t="s">
        <v>37</v>
      </c>
      <c r="P174" s="174">
        <f t="shared" si="36"/>
        <v>0</v>
      </c>
      <c r="Q174" s="174">
        <v>0</v>
      </c>
      <c r="R174" s="174">
        <f t="shared" si="37"/>
        <v>0</v>
      </c>
      <c r="S174" s="174">
        <v>0</v>
      </c>
      <c r="T174" s="175">
        <f t="shared" si="38"/>
        <v>0</v>
      </c>
      <c r="AR174" s="176" t="s">
        <v>329</v>
      </c>
      <c r="AT174" s="176" t="s">
        <v>822</v>
      </c>
      <c r="AU174" s="176" t="s">
        <v>83</v>
      </c>
      <c r="AY174" s="17" t="s">
        <v>214</v>
      </c>
      <c r="BE174" s="104">
        <f t="shared" si="39"/>
        <v>0</v>
      </c>
      <c r="BF174" s="104">
        <f t="shared" si="40"/>
        <v>0</v>
      </c>
      <c r="BG174" s="104">
        <f t="shared" si="41"/>
        <v>0</v>
      </c>
      <c r="BH174" s="104">
        <f t="shared" si="42"/>
        <v>0</v>
      </c>
      <c r="BI174" s="104">
        <f t="shared" si="43"/>
        <v>0</v>
      </c>
      <c r="BJ174" s="17" t="s">
        <v>83</v>
      </c>
      <c r="BK174" s="177">
        <f t="shared" si="44"/>
        <v>0</v>
      </c>
      <c r="BL174" s="17" t="s">
        <v>220</v>
      </c>
      <c r="BM174" s="176" t="s">
        <v>892</v>
      </c>
    </row>
    <row r="175" spans="2:65" s="1" customFormat="1" ht="24.15" customHeight="1" x14ac:dyDescent="0.2">
      <c r="B175" s="139"/>
      <c r="C175" s="166" t="s">
        <v>528</v>
      </c>
      <c r="D175" s="166" t="s">
        <v>216</v>
      </c>
      <c r="E175" s="167" t="s">
        <v>2573</v>
      </c>
      <c r="F175" s="168" t="s">
        <v>3891</v>
      </c>
      <c r="G175" s="169" t="s">
        <v>516</v>
      </c>
      <c r="H175" s="170">
        <v>3</v>
      </c>
      <c r="I175" s="171"/>
      <c r="J175" s="170">
        <f t="shared" si="35"/>
        <v>0</v>
      </c>
      <c r="K175" s="172"/>
      <c r="L175" s="34"/>
      <c r="M175" s="173" t="s">
        <v>1</v>
      </c>
      <c r="N175" s="138" t="s">
        <v>37</v>
      </c>
      <c r="P175" s="174">
        <f t="shared" si="36"/>
        <v>0</v>
      </c>
      <c r="Q175" s="174">
        <v>0</v>
      </c>
      <c r="R175" s="174">
        <f t="shared" si="37"/>
        <v>0</v>
      </c>
      <c r="S175" s="174">
        <v>0</v>
      </c>
      <c r="T175" s="175">
        <f t="shared" si="38"/>
        <v>0</v>
      </c>
      <c r="AR175" s="176" t="s">
        <v>220</v>
      </c>
      <c r="AT175" s="176" t="s">
        <v>216</v>
      </c>
      <c r="AU175" s="176" t="s">
        <v>83</v>
      </c>
      <c r="AY175" s="17" t="s">
        <v>214</v>
      </c>
      <c r="BE175" s="104">
        <f t="shared" si="39"/>
        <v>0</v>
      </c>
      <c r="BF175" s="104">
        <f t="shared" si="40"/>
        <v>0</v>
      </c>
      <c r="BG175" s="104">
        <f t="shared" si="41"/>
        <v>0</v>
      </c>
      <c r="BH175" s="104">
        <f t="shared" si="42"/>
        <v>0</v>
      </c>
      <c r="BI175" s="104">
        <f t="shared" si="43"/>
        <v>0</v>
      </c>
      <c r="BJ175" s="17" t="s">
        <v>83</v>
      </c>
      <c r="BK175" s="177">
        <f t="shared" si="44"/>
        <v>0</v>
      </c>
      <c r="BL175" s="17" t="s">
        <v>220</v>
      </c>
      <c r="BM175" s="176" t="s">
        <v>900</v>
      </c>
    </row>
    <row r="176" spans="2:65" s="1" customFormat="1" ht="16.5" customHeight="1" x14ac:dyDescent="0.2">
      <c r="B176" s="139"/>
      <c r="C176" s="206" t="s">
        <v>610</v>
      </c>
      <c r="D176" s="206" t="s">
        <v>822</v>
      </c>
      <c r="E176" s="207" t="s">
        <v>3892</v>
      </c>
      <c r="F176" s="208" t="s">
        <v>3893</v>
      </c>
      <c r="G176" s="209" t="s">
        <v>516</v>
      </c>
      <c r="H176" s="210">
        <v>3</v>
      </c>
      <c r="I176" s="211"/>
      <c r="J176" s="210">
        <f t="shared" si="35"/>
        <v>0</v>
      </c>
      <c r="K176" s="212"/>
      <c r="L176" s="213"/>
      <c r="M176" s="214" t="s">
        <v>1</v>
      </c>
      <c r="N176" s="215" t="s">
        <v>37</v>
      </c>
      <c r="P176" s="174">
        <f t="shared" si="36"/>
        <v>0</v>
      </c>
      <c r="Q176" s="174">
        <v>0</v>
      </c>
      <c r="R176" s="174">
        <f t="shared" si="37"/>
        <v>0</v>
      </c>
      <c r="S176" s="174">
        <v>0</v>
      </c>
      <c r="T176" s="175">
        <f t="shared" si="38"/>
        <v>0</v>
      </c>
      <c r="AR176" s="176" t="s">
        <v>329</v>
      </c>
      <c r="AT176" s="176" t="s">
        <v>822</v>
      </c>
      <c r="AU176" s="176" t="s">
        <v>83</v>
      </c>
      <c r="AY176" s="17" t="s">
        <v>214</v>
      </c>
      <c r="BE176" s="104">
        <f t="shared" si="39"/>
        <v>0</v>
      </c>
      <c r="BF176" s="104">
        <f t="shared" si="40"/>
        <v>0</v>
      </c>
      <c r="BG176" s="104">
        <f t="shared" si="41"/>
        <v>0</v>
      </c>
      <c r="BH176" s="104">
        <f t="shared" si="42"/>
        <v>0</v>
      </c>
      <c r="BI176" s="104">
        <f t="shared" si="43"/>
        <v>0</v>
      </c>
      <c r="BJ176" s="17" t="s">
        <v>83</v>
      </c>
      <c r="BK176" s="177">
        <f t="shared" si="44"/>
        <v>0</v>
      </c>
      <c r="BL176" s="17" t="s">
        <v>220</v>
      </c>
      <c r="BM176" s="176" t="s">
        <v>908</v>
      </c>
    </row>
    <row r="177" spans="2:65" s="1" customFormat="1" ht="24.15" customHeight="1" x14ac:dyDescent="0.2">
      <c r="B177" s="139"/>
      <c r="C177" s="166" t="s">
        <v>667</v>
      </c>
      <c r="D177" s="166" t="s">
        <v>216</v>
      </c>
      <c r="E177" s="167" t="s">
        <v>2573</v>
      </c>
      <c r="F177" s="168" t="s">
        <v>3891</v>
      </c>
      <c r="G177" s="169" t="s">
        <v>516</v>
      </c>
      <c r="H177" s="170">
        <v>3</v>
      </c>
      <c r="I177" s="171"/>
      <c r="J177" s="170">
        <f t="shared" si="35"/>
        <v>0</v>
      </c>
      <c r="K177" s="172"/>
      <c r="L177" s="34"/>
      <c r="M177" s="173" t="s">
        <v>1</v>
      </c>
      <c r="N177" s="138" t="s">
        <v>37</v>
      </c>
      <c r="P177" s="174">
        <f t="shared" si="36"/>
        <v>0</v>
      </c>
      <c r="Q177" s="174">
        <v>0</v>
      </c>
      <c r="R177" s="174">
        <f t="shared" si="37"/>
        <v>0</v>
      </c>
      <c r="S177" s="174">
        <v>0</v>
      </c>
      <c r="T177" s="175">
        <f t="shared" si="38"/>
        <v>0</v>
      </c>
      <c r="AR177" s="176" t="s">
        <v>220</v>
      </c>
      <c r="AT177" s="176" t="s">
        <v>216</v>
      </c>
      <c r="AU177" s="176" t="s">
        <v>83</v>
      </c>
      <c r="AY177" s="17" t="s">
        <v>214</v>
      </c>
      <c r="BE177" s="104">
        <f t="shared" si="39"/>
        <v>0</v>
      </c>
      <c r="BF177" s="104">
        <f t="shared" si="40"/>
        <v>0</v>
      </c>
      <c r="BG177" s="104">
        <f t="shared" si="41"/>
        <v>0</v>
      </c>
      <c r="BH177" s="104">
        <f t="shared" si="42"/>
        <v>0</v>
      </c>
      <c r="BI177" s="104">
        <f t="shared" si="43"/>
        <v>0</v>
      </c>
      <c r="BJ177" s="17" t="s">
        <v>83</v>
      </c>
      <c r="BK177" s="177">
        <f t="shared" si="44"/>
        <v>0</v>
      </c>
      <c r="BL177" s="17" t="s">
        <v>220</v>
      </c>
      <c r="BM177" s="176" t="s">
        <v>916</v>
      </c>
    </row>
    <row r="178" spans="2:65" s="1" customFormat="1" ht="21.75" customHeight="1" x14ac:dyDescent="0.2">
      <c r="B178" s="139"/>
      <c r="C178" s="206" t="s">
        <v>671</v>
      </c>
      <c r="D178" s="206" t="s">
        <v>822</v>
      </c>
      <c r="E178" s="207" t="s">
        <v>3894</v>
      </c>
      <c r="F178" s="208" t="s">
        <v>3895</v>
      </c>
      <c r="G178" s="209" t="s">
        <v>516</v>
      </c>
      <c r="H178" s="210">
        <v>3</v>
      </c>
      <c r="I178" s="211"/>
      <c r="J178" s="210">
        <f t="shared" si="35"/>
        <v>0</v>
      </c>
      <c r="K178" s="212"/>
      <c r="L178" s="213"/>
      <c r="M178" s="214" t="s">
        <v>1</v>
      </c>
      <c r="N178" s="215" t="s">
        <v>37</v>
      </c>
      <c r="P178" s="174">
        <f t="shared" si="36"/>
        <v>0</v>
      </c>
      <c r="Q178" s="174">
        <v>0</v>
      </c>
      <c r="R178" s="174">
        <f t="shared" si="37"/>
        <v>0</v>
      </c>
      <c r="S178" s="174">
        <v>0</v>
      </c>
      <c r="T178" s="175">
        <f t="shared" si="38"/>
        <v>0</v>
      </c>
      <c r="AR178" s="176" t="s">
        <v>329</v>
      </c>
      <c r="AT178" s="176" t="s">
        <v>822</v>
      </c>
      <c r="AU178" s="176" t="s">
        <v>83</v>
      </c>
      <c r="AY178" s="17" t="s">
        <v>214</v>
      </c>
      <c r="BE178" s="104">
        <f t="shared" si="39"/>
        <v>0</v>
      </c>
      <c r="BF178" s="104">
        <f t="shared" si="40"/>
        <v>0</v>
      </c>
      <c r="BG178" s="104">
        <f t="shared" si="41"/>
        <v>0</v>
      </c>
      <c r="BH178" s="104">
        <f t="shared" si="42"/>
        <v>0</v>
      </c>
      <c r="BI178" s="104">
        <f t="shared" si="43"/>
        <v>0</v>
      </c>
      <c r="BJ178" s="17" t="s">
        <v>83</v>
      </c>
      <c r="BK178" s="177">
        <f t="shared" si="44"/>
        <v>0</v>
      </c>
      <c r="BL178" s="17" t="s">
        <v>220</v>
      </c>
      <c r="BM178" s="176" t="s">
        <v>924</v>
      </c>
    </row>
    <row r="179" spans="2:65" s="1" customFormat="1" ht="24.15" customHeight="1" x14ac:dyDescent="0.2">
      <c r="B179" s="139"/>
      <c r="C179" s="166" t="s">
        <v>679</v>
      </c>
      <c r="D179" s="166" t="s">
        <v>216</v>
      </c>
      <c r="E179" s="167" t="s">
        <v>3896</v>
      </c>
      <c r="F179" s="168" t="s">
        <v>3897</v>
      </c>
      <c r="G179" s="169" t="s">
        <v>516</v>
      </c>
      <c r="H179" s="170">
        <v>3</v>
      </c>
      <c r="I179" s="171"/>
      <c r="J179" s="170">
        <f t="shared" si="35"/>
        <v>0</v>
      </c>
      <c r="K179" s="172"/>
      <c r="L179" s="34"/>
      <c r="M179" s="173" t="s">
        <v>1</v>
      </c>
      <c r="N179" s="138" t="s">
        <v>37</v>
      </c>
      <c r="P179" s="174">
        <f t="shared" si="36"/>
        <v>0</v>
      </c>
      <c r="Q179" s="174">
        <v>0</v>
      </c>
      <c r="R179" s="174">
        <f t="shared" si="37"/>
        <v>0</v>
      </c>
      <c r="S179" s="174">
        <v>0</v>
      </c>
      <c r="T179" s="175">
        <f t="shared" si="38"/>
        <v>0</v>
      </c>
      <c r="AR179" s="176" t="s">
        <v>220</v>
      </c>
      <c r="AT179" s="176" t="s">
        <v>216</v>
      </c>
      <c r="AU179" s="176" t="s">
        <v>83</v>
      </c>
      <c r="AY179" s="17" t="s">
        <v>214</v>
      </c>
      <c r="BE179" s="104">
        <f t="shared" si="39"/>
        <v>0</v>
      </c>
      <c r="BF179" s="104">
        <f t="shared" si="40"/>
        <v>0</v>
      </c>
      <c r="BG179" s="104">
        <f t="shared" si="41"/>
        <v>0</v>
      </c>
      <c r="BH179" s="104">
        <f t="shared" si="42"/>
        <v>0</v>
      </c>
      <c r="BI179" s="104">
        <f t="shared" si="43"/>
        <v>0</v>
      </c>
      <c r="BJ179" s="17" t="s">
        <v>83</v>
      </c>
      <c r="BK179" s="177">
        <f t="shared" si="44"/>
        <v>0</v>
      </c>
      <c r="BL179" s="17" t="s">
        <v>220</v>
      </c>
      <c r="BM179" s="176" t="s">
        <v>932</v>
      </c>
    </row>
    <row r="180" spans="2:65" s="1" customFormat="1" ht="24.15" customHeight="1" x14ac:dyDescent="0.2">
      <c r="B180" s="139"/>
      <c r="C180" s="206" t="s">
        <v>684</v>
      </c>
      <c r="D180" s="206" t="s">
        <v>822</v>
      </c>
      <c r="E180" s="207" t="s">
        <v>2575</v>
      </c>
      <c r="F180" s="208" t="s">
        <v>2578</v>
      </c>
      <c r="G180" s="209" t="s">
        <v>516</v>
      </c>
      <c r="H180" s="210">
        <v>2</v>
      </c>
      <c r="I180" s="211"/>
      <c r="J180" s="210">
        <f t="shared" si="35"/>
        <v>0</v>
      </c>
      <c r="K180" s="212"/>
      <c r="L180" s="213"/>
      <c r="M180" s="214" t="s">
        <v>1</v>
      </c>
      <c r="N180" s="215" t="s">
        <v>37</v>
      </c>
      <c r="P180" s="174">
        <f t="shared" si="36"/>
        <v>0</v>
      </c>
      <c r="Q180" s="174">
        <v>0</v>
      </c>
      <c r="R180" s="174">
        <f t="shared" si="37"/>
        <v>0</v>
      </c>
      <c r="S180" s="174">
        <v>0</v>
      </c>
      <c r="T180" s="175">
        <f t="shared" si="38"/>
        <v>0</v>
      </c>
      <c r="AR180" s="176" t="s">
        <v>329</v>
      </c>
      <c r="AT180" s="176" t="s">
        <v>822</v>
      </c>
      <c r="AU180" s="176" t="s">
        <v>83</v>
      </c>
      <c r="AY180" s="17" t="s">
        <v>214</v>
      </c>
      <c r="BE180" s="104">
        <f t="shared" si="39"/>
        <v>0</v>
      </c>
      <c r="BF180" s="104">
        <f t="shared" si="40"/>
        <v>0</v>
      </c>
      <c r="BG180" s="104">
        <f t="shared" si="41"/>
        <v>0</v>
      </c>
      <c r="BH180" s="104">
        <f t="shared" si="42"/>
        <v>0</v>
      </c>
      <c r="BI180" s="104">
        <f t="shared" si="43"/>
        <v>0</v>
      </c>
      <c r="BJ180" s="17" t="s">
        <v>83</v>
      </c>
      <c r="BK180" s="177">
        <f t="shared" si="44"/>
        <v>0</v>
      </c>
      <c r="BL180" s="17" t="s">
        <v>220</v>
      </c>
      <c r="BM180" s="176" t="s">
        <v>940</v>
      </c>
    </row>
    <row r="181" spans="2:65" s="1" customFormat="1" ht="24.15" customHeight="1" x14ac:dyDescent="0.2">
      <c r="B181" s="139"/>
      <c r="C181" s="206" t="s">
        <v>704</v>
      </c>
      <c r="D181" s="206" t="s">
        <v>822</v>
      </c>
      <c r="E181" s="207" t="s">
        <v>2579</v>
      </c>
      <c r="F181" s="208" t="s">
        <v>2580</v>
      </c>
      <c r="G181" s="209" t="s">
        <v>516</v>
      </c>
      <c r="H181" s="210">
        <v>4</v>
      </c>
      <c r="I181" s="211"/>
      <c r="J181" s="210">
        <f t="shared" si="35"/>
        <v>0</v>
      </c>
      <c r="K181" s="212"/>
      <c r="L181" s="213"/>
      <c r="M181" s="214" t="s">
        <v>1</v>
      </c>
      <c r="N181" s="215" t="s">
        <v>37</v>
      </c>
      <c r="P181" s="174">
        <f t="shared" si="36"/>
        <v>0</v>
      </c>
      <c r="Q181" s="174">
        <v>0</v>
      </c>
      <c r="R181" s="174">
        <f t="shared" si="37"/>
        <v>0</v>
      </c>
      <c r="S181" s="174">
        <v>0</v>
      </c>
      <c r="T181" s="175">
        <f t="shared" si="38"/>
        <v>0</v>
      </c>
      <c r="AR181" s="176" t="s">
        <v>329</v>
      </c>
      <c r="AT181" s="176" t="s">
        <v>822</v>
      </c>
      <c r="AU181" s="176" t="s">
        <v>83</v>
      </c>
      <c r="AY181" s="17" t="s">
        <v>214</v>
      </c>
      <c r="BE181" s="104">
        <f t="shared" si="39"/>
        <v>0</v>
      </c>
      <c r="BF181" s="104">
        <f t="shared" si="40"/>
        <v>0</v>
      </c>
      <c r="BG181" s="104">
        <f t="shared" si="41"/>
        <v>0</v>
      </c>
      <c r="BH181" s="104">
        <f t="shared" si="42"/>
        <v>0</v>
      </c>
      <c r="BI181" s="104">
        <f t="shared" si="43"/>
        <v>0</v>
      </c>
      <c r="BJ181" s="17" t="s">
        <v>83</v>
      </c>
      <c r="BK181" s="177">
        <f t="shared" si="44"/>
        <v>0</v>
      </c>
      <c r="BL181" s="17" t="s">
        <v>220</v>
      </c>
      <c r="BM181" s="176" t="s">
        <v>948</v>
      </c>
    </row>
    <row r="182" spans="2:65" s="1" customFormat="1" ht="24.15" customHeight="1" x14ac:dyDescent="0.2">
      <c r="B182" s="139"/>
      <c r="C182" s="166" t="s">
        <v>527</v>
      </c>
      <c r="D182" s="166" t="s">
        <v>216</v>
      </c>
      <c r="E182" s="167" t="s">
        <v>2573</v>
      </c>
      <c r="F182" s="168" t="s">
        <v>3891</v>
      </c>
      <c r="G182" s="169" t="s">
        <v>516</v>
      </c>
      <c r="H182" s="170">
        <v>2</v>
      </c>
      <c r="I182" s="171"/>
      <c r="J182" s="170">
        <f t="shared" si="35"/>
        <v>0</v>
      </c>
      <c r="K182" s="172"/>
      <c r="L182" s="34"/>
      <c r="M182" s="173" t="s">
        <v>1</v>
      </c>
      <c r="N182" s="138" t="s">
        <v>37</v>
      </c>
      <c r="P182" s="174">
        <f t="shared" si="36"/>
        <v>0</v>
      </c>
      <c r="Q182" s="174">
        <v>0</v>
      </c>
      <c r="R182" s="174">
        <f t="shared" si="37"/>
        <v>0</v>
      </c>
      <c r="S182" s="174">
        <v>0</v>
      </c>
      <c r="T182" s="175">
        <f t="shared" si="38"/>
        <v>0</v>
      </c>
      <c r="AR182" s="176" t="s">
        <v>220</v>
      </c>
      <c r="AT182" s="176" t="s">
        <v>216</v>
      </c>
      <c r="AU182" s="176" t="s">
        <v>83</v>
      </c>
      <c r="AY182" s="17" t="s">
        <v>214</v>
      </c>
      <c r="BE182" s="104">
        <f t="shared" si="39"/>
        <v>0</v>
      </c>
      <c r="BF182" s="104">
        <f t="shared" si="40"/>
        <v>0</v>
      </c>
      <c r="BG182" s="104">
        <f t="shared" si="41"/>
        <v>0</v>
      </c>
      <c r="BH182" s="104">
        <f t="shared" si="42"/>
        <v>0</v>
      </c>
      <c r="BI182" s="104">
        <f t="shared" si="43"/>
        <v>0</v>
      </c>
      <c r="BJ182" s="17" t="s">
        <v>83</v>
      </c>
      <c r="BK182" s="177">
        <f t="shared" si="44"/>
        <v>0</v>
      </c>
      <c r="BL182" s="17" t="s">
        <v>220</v>
      </c>
      <c r="BM182" s="176" t="s">
        <v>956</v>
      </c>
    </row>
    <row r="183" spans="2:65" s="1" customFormat="1" ht="16.5" customHeight="1" x14ac:dyDescent="0.2">
      <c r="B183" s="139"/>
      <c r="C183" s="206" t="s">
        <v>722</v>
      </c>
      <c r="D183" s="206" t="s">
        <v>822</v>
      </c>
      <c r="E183" s="207" t="s">
        <v>3898</v>
      </c>
      <c r="F183" s="208" t="s">
        <v>3899</v>
      </c>
      <c r="G183" s="209" t="s">
        <v>516</v>
      </c>
      <c r="H183" s="210">
        <v>3</v>
      </c>
      <c r="I183" s="211"/>
      <c r="J183" s="210">
        <f t="shared" si="35"/>
        <v>0</v>
      </c>
      <c r="K183" s="212"/>
      <c r="L183" s="213"/>
      <c r="M183" s="214" t="s">
        <v>1</v>
      </c>
      <c r="N183" s="215" t="s">
        <v>37</v>
      </c>
      <c r="P183" s="174">
        <f t="shared" si="36"/>
        <v>0</v>
      </c>
      <c r="Q183" s="174">
        <v>0</v>
      </c>
      <c r="R183" s="174">
        <f t="shared" si="37"/>
        <v>0</v>
      </c>
      <c r="S183" s="174">
        <v>0</v>
      </c>
      <c r="T183" s="175">
        <f t="shared" si="38"/>
        <v>0</v>
      </c>
      <c r="AR183" s="176" t="s">
        <v>329</v>
      </c>
      <c r="AT183" s="176" t="s">
        <v>822</v>
      </c>
      <c r="AU183" s="176" t="s">
        <v>83</v>
      </c>
      <c r="AY183" s="17" t="s">
        <v>214</v>
      </c>
      <c r="BE183" s="104">
        <f t="shared" si="39"/>
        <v>0</v>
      </c>
      <c r="BF183" s="104">
        <f t="shared" si="40"/>
        <v>0</v>
      </c>
      <c r="BG183" s="104">
        <f t="shared" si="41"/>
        <v>0</v>
      </c>
      <c r="BH183" s="104">
        <f t="shared" si="42"/>
        <v>0</v>
      </c>
      <c r="BI183" s="104">
        <f t="shared" si="43"/>
        <v>0</v>
      </c>
      <c r="BJ183" s="17" t="s">
        <v>83</v>
      </c>
      <c r="BK183" s="177">
        <f t="shared" si="44"/>
        <v>0</v>
      </c>
      <c r="BL183" s="17" t="s">
        <v>220</v>
      </c>
      <c r="BM183" s="176" t="s">
        <v>964</v>
      </c>
    </row>
    <row r="184" spans="2:65" s="1" customFormat="1" ht="16.5" customHeight="1" x14ac:dyDescent="0.2">
      <c r="B184" s="139"/>
      <c r="C184" s="206" t="s">
        <v>768</v>
      </c>
      <c r="D184" s="206" t="s">
        <v>822</v>
      </c>
      <c r="E184" s="207" t="s">
        <v>3900</v>
      </c>
      <c r="F184" s="208" t="s">
        <v>3901</v>
      </c>
      <c r="G184" s="209" t="s">
        <v>516</v>
      </c>
      <c r="H184" s="210">
        <v>1</v>
      </c>
      <c r="I184" s="211"/>
      <c r="J184" s="210">
        <f t="shared" si="35"/>
        <v>0</v>
      </c>
      <c r="K184" s="212"/>
      <c r="L184" s="213"/>
      <c r="M184" s="214" t="s">
        <v>1</v>
      </c>
      <c r="N184" s="215" t="s">
        <v>37</v>
      </c>
      <c r="P184" s="174">
        <f t="shared" si="36"/>
        <v>0</v>
      </c>
      <c r="Q184" s="174">
        <v>0</v>
      </c>
      <c r="R184" s="174">
        <f t="shared" si="37"/>
        <v>0</v>
      </c>
      <c r="S184" s="174">
        <v>0</v>
      </c>
      <c r="T184" s="175">
        <f t="shared" si="38"/>
        <v>0</v>
      </c>
      <c r="AR184" s="176" t="s">
        <v>329</v>
      </c>
      <c r="AT184" s="176" t="s">
        <v>822</v>
      </c>
      <c r="AU184" s="176" t="s">
        <v>83</v>
      </c>
      <c r="AY184" s="17" t="s">
        <v>214</v>
      </c>
      <c r="BE184" s="104">
        <f t="shared" si="39"/>
        <v>0</v>
      </c>
      <c r="BF184" s="104">
        <f t="shared" si="40"/>
        <v>0</v>
      </c>
      <c r="BG184" s="104">
        <f t="shared" si="41"/>
        <v>0</v>
      </c>
      <c r="BH184" s="104">
        <f t="shared" si="42"/>
        <v>0</v>
      </c>
      <c r="BI184" s="104">
        <f t="shared" si="43"/>
        <v>0</v>
      </c>
      <c r="BJ184" s="17" t="s">
        <v>83</v>
      </c>
      <c r="BK184" s="177">
        <f t="shared" si="44"/>
        <v>0</v>
      </c>
      <c r="BL184" s="17" t="s">
        <v>220</v>
      </c>
      <c r="BM184" s="176" t="s">
        <v>972</v>
      </c>
    </row>
    <row r="185" spans="2:65" s="1" customFormat="1" ht="16.5" customHeight="1" x14ac:dyDescent="0.2">
      <c r="B185" s="139"/>
      <c r="C185" s="206" t="s">
        <v>802</v>
      </c>
      <c r="D185" s="206" t="s">
        <v>822</v>
      </c>
      <c r="E185" s="207" t="s">
        <v>3902</v>
      </c>
      <c r="F185" s="208" t="s">
        <v>3903</v>
      </c>
      <c r="G185" s="209" t="s">
        <v>516</v>
      </c>
      <c r="H185" s="210">
        <v>1</v>
      </c>
      <c r="I185" s="211"/>
      <c r="J185" s="210">
        <f t="shared" si="35"/>
        <v>0</v>
      </c>
      <c r="K185" s="212"/>
      <c r="L185" s="213"/>
      <c r="M185" s="214" t="s">
        <v>1</v>
      </c>
      <c r="N185" s="215" t="s">
        <v>37</v>
      </c>
      <c r="P185" s="174">
        <f t="shared" si="36"/>
        <v>0</v>
      </c>
      <c r="Q185" s="174">
        <v>0</v>
      </c>
      <c r="R185" s="174">
        <f t="shared" si="37"/>
        <v>0</v>
      </c>
      <c r="S185" s="174">
        <v>0</v>
      </c>
      <c r="T185" s="175">
        <f t="shared" si="38"/>
        <v>0</v>
      </c>
      <c r="AR185" s="176" t="s">
        <v>329</v>
      </c>
      <c r="AT185" s="176" t="s">
        <v>822</v>
      </c>
      <c r="AU185" s="176" t="s">
        <v>83</v>
      </c>
      <c r="AY185" s="17" t="s">
        <v>214</v>
      </c>
      <c r="BE185" s="104">
        <f t="shared" si="39"/>
        <v>0</v>
      </c>
      <c r="BF185" s="104">
        <f t="shared" si="40"/>
        <v>0</v>
      </c>
      <c r="BG185" s="104">
        <f t="shared" si="41"/>
        <v>0</v>
      </c>
      <c r="BH185" s="104">
        <f t="shared" si="42"/>
        <v>0</v>
      </c>
      <c r="BI185" s="104">
        <f t="shared" si="43"/>
        <v>0</v>
      </c>
      <c r="BJ185" s="17" t="s">
        <v>83</v>
      </c>
      <c r="BK185" s="177">
        <f t="shared" si="44"/>
        <v>0</v>
      </c>
      <c r="BL185" s="17" t="s">
        <v>220</v>
      </c>
      <c r="BM185" s="176" t="s">
        <v>980</v>
      </c>
    </row>
    <row r="186" spans="2:65" s="1" customFormat="1" ht="24.15" customHeight="1" x14ac:dyDescent="0.2">
      <c r="B186" s="139"/>
      <c r="C186" s="166" t="s">
        <v>806</v>
      </c>
      <c r="D186" s="166" t="s">
        <v>216</v>
      </c>
      <c r="E186" s="167" t="s">
        <v>3904</v>
      </c>
      <c r="F186" s="168" t="s">
        <v>3905</v>
      </c>
      <c r="G186" s="169" t="s">
        <v>516</v>
      </c>
      <c r="H186" s="170">
        <v>4</v>
      </c>
      <c r="I186" s="171"/>
      <c r="J186" s="170">
        <f t="shared" si="35"/>
        <v>0</v>
      </c>
      <c r="K186" s="172"/>
      <c r="L186" s="34"/>
      <c r="M186" s="173" t="s">
        <v>1</v>
      </c>
      <c r="N186" s="138" t="s">
        <v>37</v>
      </c>
      <c r="P186" s="174">
        <f t="shared" si="36"/>
        <v>0</v>
      </c>
      <c r="Q186" s="174">
        <v>0</v>
      </c>
      <c r="R186" s="174">
        <f t="shared" si="37"/>
        <v>0</v>
      </c>
      <c r="S186" s="174">
        <v>0</v>
      </c>
      <c r="T186" s="175">
        <f t="shared" si="38"/>
        <v>0</v>
      </c>
      <c r="AR186" s="176" t="s">
        <v>220</v>
      </c>
      <c r="AT186" s="176" t="s">
        <v>216</v>
      </c>
      <c r="AU186" s="176" t="s">
        <v>83</v>
      </c>
      <c r="AY186" s="17" t="s">
        <v>214</v>
      </c>
      <c r="BE186" s="104">
        <f t="shared" si="39"/>
        <v>0</v>
      </c>
      <c r="BF186" s="104">
        <f t="shared" si="40"/>
        <v>0</v>
      </c>
      <c r="BG186" s="104">
        <f t="shared" si="41"/>
        <v>0</v>
      </c>
      <c r="BH186" s="104">
        <f t="shared" si="42"/>
        <v>0</v>
      </c>
      <c r="BI186" s="104">
        <f t="shared" si="43"/>
        <v>0</v>
      </c>
      <c r="BJ186" s="17" t="s">
        <v>83</v>
      </c>
      <c r="BK186" s="177">
        <f t="shared" si="44"/>
        <v>0</v>
      </c>
      <c r="BL186" s="17" t="s">
        <v>220</v>
      </c>
      <c r="BM186" s="176" t="s">
        <v>988</v>
      </c>
    </row>
    <row r="187" spans="2:65" s="11" customFormat="1" ht="22.95" customHeight="1" x14ac:dyDescent="0.25">
      <c r="B187" s="154"/>
      <c r="D187" s="155" t="s">
        <v>70</v>
      </c>
      <c r="E187" s="164" t="s">
        <v>2551</v>
      </c>
      <c r="F187" s="164" t="s">
        <v>2552</v>
      </c>
      <c r="I187" s="157"/>
      <c r="J187" s="165">
        <f>BK187</f>
        <v>0</v>
      </c>
      <c r="L187" s="154"/>
      <c r="M187" s="159"/>
      <c r="P187" s="160">
        <f>SUM(P188:P192)</f>
        <v>0</v>
      </c>
      <c r="R187" s="160">
        <f>SUM(R188:R192)</f>
        <v>0</v>
      </c>
      <c r="T187" s="161">
        <f>SUM(T188:T192)</f>
        <v>0</v>
      </c>
      <c r="AR187" s="155" t="s">
        <v>77</v>
      </c>
      <c r="AT187" s="162" t="s">
        <v>70</v>
      </c>
      <c r="AU187" s="162" t="s">
        <v>77</v>
      </c>
      <c r="AY187" s="155" t="s">
        <v>214</v>
      </c>
      <c r="BK187" s="163">
        <f>SUM(BK188:BK192)</f>
        <v>0</v>
      </c>
    </row>
    <row r="188" spans="2:65" s="1" customFormat="1" ht="24.15" customHeight="1" x14ac:dyDescent="0.2">
      <c r="B188" s="139"/>
      <c r="C188" s="166" t="s">
        <v>817</v>
      </c>
      <c r="D188" s="166" t="s">
        <v>216</v>
      </c>
      <c r="E188" s="167" t="s">
        <v>3906</v>
      </c>
      <c r="F188" s="168" t="s">
        <v>3907</v>
      </c>
      <c r="G188" s="169" t="s">
        <v>516</v>
      </c>
      <c r="H188" s="170">
        <v>1</v>
      </c>
      <c r="I188" s="171"/>
      <c r="J188" s="170">
        <f>ROUND(I188*H188,3)</f>
        <v>0</v>
      </c>
      <c r="K188" s="172"/>
      <c r="L188" s="34"/>
      <c r="M188" s="173" t="s">
        <v>1</v>
      </c>
      <c r="N188" s="138" t="s">
        <v>37</v>
      </c>
      <c r="P188" s="174">
        <f>O188*H188</f>
        <v>0</v>
      </c>
      <c r="Q188" s="174">
        <v>0</v>
      </c>
      <c r="R188" s="174">
        <f>Q188*H188</f>
        <v>0</v>
      </c>
      <c r="S188" s="174">
        <v>0</v>
      </c>
      <c r="T188" s="175">
        <f>S188*H188</f>
        <v>0</v>
      </c>
      <c r="AR188" s="176" t="s">
        <v>220</v>
      </c>
      <c r="AT188" s="176" t="s">
        <v>216</v>
      </c>
      <c r="AU188" s="176" t="s">
        <v>83</v>
      </c>
      <c r="AY188" s="17" t="s">
        <v>214</v>
      </c>
      <c r="BE188" s="104">
        <f>IF(N188="základná",J188,0)</f>
        <v>0</v>
      </c>
      <c r="BF188" s="104">
        <f>IF(N188="znížená",J188,0)</f>
        <v>0</v>
      </c>
      <c r="BG188" s="104">
        <f>IF(N188="zákl. prenesená",J188,0)</f>
        <v>0</v>
      </c>
      <c r="BH188" s="104">
        <f>IF(N188="zníž. prenesená",J188,0)</f>
        <v>0</v>
      </c>
      <c r="BI188" s="104">
        <f>IF(N188="nulová",J188,0)</f>
        <v>0</v>
      </c>
      <c r="BJ188" s="17" t="s">
        <v>83</v>
      </c>
      <c r="BK188" s="177">
        <f>ROUND(I188*H188,3)</f>
        <v>0</v>
      </c>
      <c r="BL188" s="17" t="s">
        <v>220</v>
      </c>
      <c r="BM188" s="176" t="s">
        <v>996</v>
      </c>
    </row>
    <row r="189" spans="2:65" s="1" customFormat="1" ht="16.5" customHeight="1" x14ac:dyDescent="0.2">
      <c r="B189" s="139"/>
      <c r="C189" s="166" t="s">
        <v>821</v>
      </c>
      <c r="D189" s="166" t="s">
        <v>216</v>
      </c>
      <c r="E189" s="167" t="s">
        <v>3908</v>
      </c>
      <c r="F189" s="168" t="s">
        <v>3909</v>
      </c>
      <c r="G189" s="169" t="s">
        <v>516</v>
      </c>
      <c r="H189" s="170">
        <v>1</v>
      </c>
      <c r="I189" s="171"/>
      <c r="J189" s="170">
        <f>ROUND(I189*H189,3)</f>
        <v>0</v>
      </c>
      <c r="K189" s="172"/>
      <c r="L189" s="34"/>
      <c r="M189" s="173" t="s">
        <v>1</v>
      </c>
      <c r="N189" s="138" t="s">
        <v>37</v>
      </c>
      <c r="P189" s="174">
        <f>O189*H189</f>
        <v>0</v>
      </c>
      <c r="Q189" s="174">
        <v>0</v>
      </c>
      <c r="R189" s="174">
        <f>Q189*H189</f>
        <v>0</v>
      </c>
      <c r="S189" s="174">
        <v>0</v>
      </c>
      <c r="T189" s="175">
        <f>S189*H189</f>
        <v>0</v>
      </c>
      <c r="AR189" s="176" t="s">
        <v>220</v>
      </c>
      <c r="AT189" s="176" t="s">
        <v>216</v>
      </c>
      <c r="AU189" s="176" t="s">
        <v>83</v>
      </c>
      <c r="AY189" s="17" t="s">
        <v>214</v>
      </c>
      <c r="BE189" s="104">
        <f>IF(N189="základná",J189,0)</f>
        <v>0</v>
      </c>
      <c r="BF189" s="104">
        <f>IF(N189="znížená",J189,0)</f>
        <v>0</v>
      </c>
      <c r="BG189" s="104">
        <f>IF(N189="zákl. prenesená",J189,0)</f>
        <v>0</v>
      </c>
      <c r="BH189" s="104">
        <f>IF(N189="zníž. prenesená",J189,0)</f>
        <v>0</v>
      </c>
      <c r="BI189" s="104">
        <f>IF(N189="nulová",J189,0)</f>
        <v>0</v>
      </c>
      <c r="BJ189" s="17" t="s">
        <v>83</v>
      </c>
      <c r="BK189" s="177">
        <f>ROUND(I189*H189,3)</f>
        <v>0</v>
      </c>
      <c r="BL189" s="17" t="s">
        <v>220</v>
      </c>
      <c r="BM189" s="176" t="s">
        <v>1004</v>
      </c>
    </row>
    <row r="190" spans="2:65" s="1" customFormat="1" ht="24.15" customHeight="1" x14ac:dyDescent="0.2">
      <c r="B190" s="139"/>
      <c r="C190" s="166" t="s">
        <v>828</v>
      </c>
      <c r="D190" s="166" t="s">
        <v>216</v>
      </c>
      <c r="E190" s="167" t="s">
        <v>2553</v>
      </c>
      <c r="F190" s="168" t="s">
        <v>2554</v>
      </c>
      <c r="G190" s="169" t="s">
        <v>219</v>
      </c>
      <c r="H190" s="170">
        <v>65.5</v>
      </c>
      <c r="I190" s="171"/>
      <c r="J190" s="170">
        <f>ROUND(I190*H190,3)</f>
        <v>0</v>
      </c>
      <c r="K190" s="172"/>
      <c r="L190" s="34"/>
      <c r="M190" s="173" t="s">
        <v>1</v>
      </c>
      <c r="N190" s="138" t="s">
        <v>37</v>
      </c>
      <c r="P190" s="174">
        <f>O190*H190</f>
        <v>0</v>
      </c>
      <c r="Q190" s="174">
        <v>0</v>
      </c>
      <c r="R190" s="174">
        <f>Q190*H190</f>
        <v>0</v>
      </c>
      <c r="S190" s="174">
        <v>0</v>
      </c>
      <c r="T190" s="175">
        <f>S190*H190</f>
        <v>0</v>
      </c>
      <c r="AR190" s="176" t="s">
        <v>220</v>
      </c>
      <c r="AT190" s="176" t="s">
        <v>216</v>
      </c>
      <c r="AU190" s="176" t="s">
        <v>83</v>
      </c>
      <c r="AY190" s="17" t="s">
        <v>214</v>
      </c>
      <c r="BE190" s="104">
        <f>IF(N190="základná",J190,0)</f>
        <v>0</v>
      </c>
      <c r="BF190" s="104">
        <f>IF(N190="znížená",J190,0)</f>
        <v>0</v>
      </c>
      <c r="BG190" s="104">
        <f>IF(N190="zákl. prenesená",J190,0)</f>
        <v>0</v>
      </c>
      <c r="BH190" s="104">
        <f>IF(N190="zníž. prenesená",J190,0)</f>
        <v>0</v>
      </c>
      <c r="BI190" s="104">
        <f>IF(N190="nulová",J190,0)</f>
        <v>0</v>
      </c>
      <c r="BJ190" s="17" t="s">
        <v>83</v>
      </c>
      <c r="BK190" s="177">
        <f>ROUND(I190*H190,3)</f>
        <v>0</v>
      </c>
      <c r="BL190" s="17" t="s">
        <v>220</v>
      </c>
      <c r="BM190" s="176" t="s">
        <v>1012</v>
      </c>
    </row>
    <row r="191" spans="2:65" s="1" customFormat="1" ht="24.15" customHeight="1" x14ac:dyDescent="0.2">
      <c r="B191" s="139"/>
      <c r="C191" s="166" t="s">
        <v>832</v>
      </c>
      <c r="D191" s="166" t="s">
        <v>216</v>
      </c>
      <c r="E191" s="167" t="s">
        <v>3869</v>
      </c>
      <c r="F191" s="168" t="s">
        <v>3870</v>
      </c>
      <c r="G191" s="169" t="s">
        <v>219</v>
      </c>
      <c r="H191" s="170">
        <v>65.5</v>
      </c>
      <c r="I191" s="171"/>
      <c r="J191" s="170">
        <f>ROUND(I191*H191,3)</f>
        <v>0</v>
      </c>
      <c r="K191" s="172"/>
      <c r="L191" s="34"/>
      <c r="M191" s="173" t="s">
        <v>1</v>
      </c>
      <c r="N191" s="138" t="s">
        <v>37</v>
      </c>
      <c r="P191" s="174">
        <f>O191*H191</f>
        <v>0</v>
      </c>
      <c r="Q191" s="174">
        <v>0</v>
      </c>
      <c r="R191" s="174">
        <f>Q191*H191</f>
        <v>0</v>
      </c>
      <c r="S191" s="174">
        <v>0</v>
      </c>
      <c r="T191" s="175">
        <f>S191*H191</f>
        <v>0</v>
      </c>
      <c r="AR191" s="176" t="s">
        <v>220</v>
      </c>
      <c r="AT191" s="176" t="s">
        <v>216</v>
      </c>
      <c r="AU191" s="176" t="s">
        <v>83</v>
      </c>
      <c r="AY191" s="17" t="s">
        <v>214</v>
      </c>
      <c r="BE191" s="104">
        <f>IF(N191="základná",J191,0)</f>
        <v>0</v>
      </c>
      <c r="BF191" s="104">
        <f>IF(N191="znížená",J191,0)</f>
        <v>0</v>
      </c>
      <c r="BG191" s="104">
        <f>IF(N191="zákl. prenesená",J191,0)</f>
        <v>0</v>
      </c>
      <c r="BH191" s="104">
        <f>IF(N191="zníž. prenesená",J191,0)</f>
        <v>0</v>
      </c>
      <c r="BI191" s="104">
        <f>IF(N191="nulová",J191,0)</f>
        <v>0</v>
      </c>
      <c r="BJ191" s="17" t="s">
        <v>83</v>
      </c>
      <c r="BK191" s="177">
        <f>ROUND(I191*H191,3)</f>
        <v>0</v>
      </c>
      <c r="BL191" s="17" t="s">
        <v>220</v>
      </c>
      <c r="BM191" s="176" t="s">
        <v>1028</v>
      </c>
    </row>
    <row r="192" spans="2:65" s="1" customFormat="1" ht="24.15" customHeight="1" x14ac:dyDescent="0.2">
      <c r="B192" s="139"/>
      <c r="C192" s="166" t="s">
        <v>836</v>
      </c>
      <c r="D192" s="166" t="s">
        <v>216</v>
      </c>
      <c r="E192" s="167" t="s">
        <v>3871</v>
      </c>
      <c r="F192" s="168" t="s">
        <v>3872</v>
      </c>
      <c r="G192" s="169" t="s">
        <v>219</v>
      </c>
      <c r="H192" s="170">
        <v>65.5</v>
      </c>
      <c r="I192" s="171"/>
      <c r="J192" s="170">
        <f>ROUND(I192*H192,3)</f>
        <v>0</v>
      </c>
      <c r="K192" s="172"/>
      <c r="L192" s="34"/>
      <c r="M192" s="173" t="s">
        <v>1</v>
      </c>
      <c r="N192" s="138" t="s">
        <v>37</v>
      </c>
      <c r="P192" s="174">
        <f>O192*H192</f>
        <v>0</v>
      </c>
      <c r="Q192" s="174">
        <v>0</v>
      </c>
      <c r="R192" s="174">
        <f>Q192*H192</f>
        <v>0</v>
      </c>
      <c r="S192" s="174">
        <v>0</v>
      </c>
      <c r="T192" s="175">
        <f>S192*H192</f>
        <v>0</v>
      </c>
      <c r="AR192" s="176" t="s">
        <v>220</v>
      </c>
      <c r="AT192" s="176" t="s">
        <v>216</v>
      </c>
      <c r="AU192" s="176" t="s">
        <v>83</v>
      </c>
      <c r="AY192" s="17" t="s">
        <v>214</v>
      </c>
      <c r="BE192" s="104">
        <f>IF(N192="základná",J192,0)</f>
        <v>0</v>
      </c>
      <c r="BF192" s="104">
        <f>IF(N192="znížená",J192,0)</f>
        <v>0</v>
      </c>
      <c r="BG192" s="104">
        <f>IF(N192="zákl. prenesená",J192,0)</f>
        <v>0</v>
      </c>
      <c r="BH192" s="104">
        <f>IF(N192="zníž. prenesená",J192,0)</f>
        <v>0</v>
      </c>
      <c r="BI192" s="104">
        <f>IF(N192="nulová",J192,0)</f>
        <v>0</v>
      </c>
      <c r="BJ192" s="17" t="s">
        <v>83</v>
      </c>
      <c r="BK192" s="177">
        <f>ROUND(I192*H192,3)</f>
        <v>0</v>
      </c>
      <c r="BL192" s="17" t="s">
        <v>220</v>
      </c>
      <c r="BM192" s="176" t="s">
        <v>1041</v>
      </c>
    </row>
    <row r="193" spans="2:65" s="11" customFormat="1" ht="22.95" customHeight="1" x14ac:dyDescent="0.25">
      <c r="B193" s="154"/>
      <c r="D193" s="155" t="s">
        <v>70</v>
      </c>
      <c r="E193" s="164" t="s">
        <v>2561</v>
      </c>
      <c r="F193" s="164" t="s">
        <v>2544</v>
      </c>
      <c r="I193" s="157"/>
      <c r="J193" s="165">
        <f>BK193</f>
        <v>0</v>
      </c>
      <c r="L193" s="154"/>
      <c r="M193" s="159"/>
      <c r="P193" s="160">
        <f>P194</f>
        <v>0</v>
      </c>
      <c r="R193" s="160">
        <f>R194</f>
        <v>0</v>
      </c>
      <c r="T193" s="161">
        <f>T194</f>
        <v>0</v>
      </c>
      <c r="AR193" s="155" t="s">
        <v>77</v>
      </c>
      <c r="AT193" s="162" t="s">
        <v>70</v>
      </c>
      <c r="AU193" s="162" t="s">
        <v>77</v>
      </c>
      <c r="AY193" s="155" t="s">
        <v>214</v>
      </c>
      <c r="BK193" s="163">
        <f>BK194</f>
        <v>0</v>
      </c>
    </row>
    <row r="194" spans="2:65" s="1" customFormat="1" ht="24.15" customHeight="1" x14ac:dyDescent="0.2">
      <c r="B194" s="139"/>
      <c r="C194" s="166" t="s">
        <v>840</v>
      </c>
      <c r="D194" s="166" t="s">
        <v>216</v>
      </c>
      <c r="E194" s="167" t="s">
        <v>2887</v>
      </c>
      <c r="F194" s="168" t="s">
        <v>2888</v>
      </c>
      <c r="G194" s="169" t="s">
        <v>1339</v>
      </c>
      <c r="H194" s="170">
        <v>73</v>
      </c>
      <c r="I194" s="171"/>
      <c r="J194" s="170">
        <f>ROUND(I194*H194,3)</f>
        <v>0</v>
      </c>
      <c r="K194" s="172"/>
      <c r="L194" s="34"/>
      <c r="M194" s="173" t="s">
        <v>1</v>
      </c>
      <c r="N194" s="138" t="s">
        <v>37</v>
      </c>
      <c r="P194" s="174">
        <f>O194*H194</f>
        <v>0</v>
      </c>
      <c r="Q194" s="174">
        <v>0</v>
      </c>
      <c r="R194" s="174">
        <f>Q194*H194</f>
        <v>0</v>
      </c>
      <c r="S194" s="174">
        <v>0</v>
      </c>
      <c r="T194" s="175">
        <f>S194*H194</f>
        <v>0</v>
      </c>
      <c r="AR194" s="176" t="s">
        <v>220</v>
      </c>
      <c r="AT194" s="176" t="s">
        <v>216</v>
      </c>
      <c r="AU194" s="176" t="s">
        <v>83</v>
      </c>
      <c r="AY194" s="17" t="s">
        <v>214</v>
      </c>
      <c r="BE194" s="104">
        <f>IF(N194="základná",J194,0)</f>
        <v>0</v>
      </c>
      <c r="BF194" s="104">
        <f>IF(N194="znížená",J194,0)</f>
        <v>0</v>
      </c>
      <c r="BG194" s="104">
        <f>IF(N194="zákl. prenesená",J194,0)</f>
        <v>0</v>
      </c>
      <c r="BH194" s="104">
        <f>IF(N194="zníž. prenesená",J194,0)</f>
        <v>0</v>
      </c>
      <c r="BI194" s="104">
        <f>IF(N194="nulová",J194,0)</f>
        <v>0</v>
      </c>
      <c r="BJ194" s="17" t="s">
        <v>83</v>
      </c>
      <c r="BK194" s="177">
        <f>ROUND(I194*H194,3)</f>
        <v>0</v>
      </c>
      <c r="BL194" s="17" t="s">
        <v>220</v>
      </c>
      <c r="BM194" s="176" t="s">
        <v>1056</v>
      </c>
    </row>
    <row r="195" spans="2:65" s="11" customFormat="1" ht="22.95" customHeight="1" x14ac:dyDescent="0.25">
      <c r="B195" s="154"/>
      <c r="D195" s="155" t="s">
        <v>70</v>
      </c>
      <c r="E195" s="164" t="s">
        <v>2589</v>
      </c>
      <c r="F195" s="164" t="s">
        <v>1559</v>
      </c>
      <c r="I195" s="157"/>
      <c r="J195" s="165">
        <f>BK195</f>
        <v>0</v>
      </c>
      <c r="L195" s="154"/>
      <c r="M195" s="159"/>
      <c r="P195" s="160">
        <f>P196</f>
        <v>0</v>
      </c>
      <c r="R195" s="160">
        <f>R196</f>
        <v>0</v>
      </c>
      <c r="T195" s="161">
        <f>T196</f>
        <v>0</v>
      </c>
      <c r="AR195" s="155" t="s">
        <v>77</v>
      </c>
      <c r="AT195" s="162" t="s">
        <v>70</v>
      </c>
      <c r="AU195" s="162" t="s">
        <v>77</v>
      </c>
      <c r="AY195" s="155" t="s">
        <v>214</v>
      </c>
      <c r="BK195" s="163">
        <f>BK196</f>
        <v>0</v>
      </c>
    </row>
    <row r="196" spans="2:65" s="1" customFormat="1" ht="16.5" customHeight="1" x14ac:dyDescent="0.2">
      <c r="B196" s="139"/>
      <c r="C196" s="166" t="s">
        <v>844</v>
      </c>
      <c r="D196" s="166" t="s">
        <v>216</v>
      </c>
      <c r="E196" s="167" t="s">
        <v>2590</v>
      </c>
      <c r="F196" s="168" t="s">
        <v>2591</v>
      </c>
      <c r="G196" s="169" t="s">
        <v>1634</v>
      </c>
      <c r="H196" s="302">
        <v>6</v>
      </c>
      <c r="I196" s="171"/>
      <c r="J196" s="170">
        <f>ROUND(I196*H196,3)</f>
        <v>0</v>
      </c>
      <c r="K196" s="172"/>
      <c r="L196" s="34"/>
      <c r="M196" s="219" t="s">
        <v>1</v>
      </c>
      <c r="N196" s="220" t="s">
        <v>37</v>
      </c>
      <c r="O196" s="221"/>
      <c r="P196" s="222">
        <f>O196*H196</f>
        <v>0</v>
      </c>
      <c r="Q196" s="222">
        <v>0</v>
      </c>
      <c r="R196" s="222">
        <f>Q196*H196</f>
        <v>0</v>
      </c>
      <c r="S196" s="222">
        <v>0</v>
      </c>
      <c r="T196" s="223">
        <f>S196*H196</f>
        <v>0</v>
      </c>
      <c r="AR196" s="176" t="s">
        <v>220</v>
      </c>
      <c r="AT196" s="176" t="s">
        <v>216</v>
      </c>
      <c r="AU196" s="176" t="s">
        <v>83</v>
      </c>
      <c r="AY196" s="17" t="s">
        <v>214</v>
      </c>
      <c r="BE196" s="104">
        <f>IF(N196="základná",J196,0)</f>
        <v>0</v>
      </c>
      <c r="BF196" s="104">
        <f>IF(N196="znížená",J196,0)</f>
        <v>0</v>
      </c>
      <c r="BG196" s="104">
        <f>IF(N196="zákl. prenesená",J196,0)</f>
        <v>0</v>
      </c>
      <c r="BH196" s="104">
        <f>IF(N196="zníž. prenesená",J196,0)</f>
        <v>0</v>
      </c>
      <c r="BI196" s="104">
        <f>IF(N196="nulová",J196,0)</f>
        <v>0</v>
      </c>
      <c r="BJ196" s="17" t="s">
        <v>83</v>
      </c>
      <c r="BK196" s="177">
        <f>ROUND(I196*H196,3)</f>
        <v>0</v>
      </c>
      <c r="BL196" s="17" t="s">
        <v>220</v>
      </c>
      <c r="BM196" s="176" t="s">
        <v>1064</v>
      </c>
    </row>
    <row r="197" spans="2:65" s="13" customFormat="1" ht="35.25" customHeight="1" x14ac:dyDescent="0.2">
      <c r="B197" s="186"/>
      <c r="D197" s="238" t="s">
        <v>3920</v>
      </c>
      <c r="E197" s="187"/>
      <c r="F197" s="188"/>
      <c r="H197" s="189"/>
      <c r="I197" s="190"/>
      <c r="L197" s="186"/>
      <c r="M197" s="191"/>
      <c r="T197" s="192"/>
      <c r="AT197" s="187"/>
      <c r="AU197" s="187"/>
      <c r="AY197" s="187"/>
    </row>
    <row r="198" spans="2:65" s="13" customFormat="1" ht="28.5" customHeight="1" x14ac:dyDescent="0.25">
      <c r="B198" s="186"/>
      <c r="D198" s="291" t="s">
        <v>3921</v>
      </c>
      <c r="E198" s="293"/>
      <c r="F198" s="293"/>
      <c r="G198" s="293"/>
      <c r="H198" s="293"/>
      <c r="I198" s="293"/>
      <c r="J198" s="293"/>
      <c r="L198" s="186"/>
      <c r="M198" s="191"/>
      <c r="T198" s="192"/>
      <c r="AT198" s="187"/>
      <c r="AU198" s="187"/>
      <c r="AY198" s="187"/>
    </row>
    <row r="199" spans="2:65" s="13" customFormat="1" ht="44.25" customHeight="1" x14ac:dyDescent="0.2">
      <c r="B199" s="186"/>
      <c r="D199" s="291" t="s">
        <v>3922</v>
      </c>
      <c r="E199" s="291"/>
      <c r="F199" s="291"/>
      <c r="G199" s="291"/>
      <c r="H199" s="291"/>
      <c r="I199" s="291"/>
      <c r="J199" s="291"/>
      <c r="L199" s="186"/>
      <c r="M199" s="191"/>
      <c r="T199" s="192"/>
      <c r="AT199" s="187"/>
      <c r="AU199" s="187"/>
      <c r="AY199" s="187"/>
    </row>
    <row r="200" spans="2:65" s="13" customFormat="1" ht="45.75" customHeight="1" x14ac:dyDescent="0.2">
      <c r="B200" s="186"/>
      <c r="D200" s="291" t="s">
        <v>3923</v>
      </c>
      <c r="E200" s="291"/>
      <c r="F200" s="291"/>
      <c r="G200" s="291"/>
      <c r="H200" s="291"/>
      <c r="I200" s="291"/>
      <c r="J200" s="291"/>
      <c r="L200" s="186"/>
      <c r="M200" s="191"/>
      <c r="T200" s="192"/>
      <c r="AT200" s="187"/>
      <c r="AU200" s="187"/>
      <c r="AY200" s="187"/>
    </row>
    <row r="201" spans="2:65" s="13" customFormat="1" ht="30" customHeight="1" x14ac:dyDescent="0.2">
      <c r="B201" s="186"/>
      <c r="D201" s="291" t="s">
        <v>3924</v>
      </c>
      <c r="E201" s="291"/>
      <c r="F201" s="291"/>
      <c r="G201" s="291"/>
      <c r="H201" s="291"/>
      <c r="I201" s="291"/>
      <c r="J201" s="291"/>
      <c r="L201" s="186"/>
      <c r="M201" s="191"/>
      <c r="T201" s="192"/>
      <c r="AT201" s="187"/>
      <c r="AU201" s="187"/>
      <c r="AY201" s="187"/>
    </row>
    <row r="202" spans="2:65" s="13" customFormat="1" ht="42.75" customHeight="1" x14ac:dyDescent="0.2">
      <c r="B202" s="186"/>
      <c r="D202" s="291" t="s">
        <v>3925</v>
      </c>
      <c r="E202" s="291"/>
      <c r="F202" s="291"/>
      <c r="G202" s="291"/>
      <c r="H202" s="291"/>
      <c r="I202" s="291"/>
      <c r="J202" s="291"/>
      <c r="L202" s="186"/>
      <c r="M202" s="191"/>
      <c r="T202" s="192"/>
      <c r="AT202" s="187"/>
      <c r="AU202" s="187"/>
      <c r="AY202" s="187"/>
    </row>
    <row r="203" spans="2:65" s="1" customFormat="1" ht="6.9" customHeight="1" x14ac:dyDescent="0.2">
      <c r="B203" s="49"/>
      <c r="C203" s="50"/>
      <c r="D203" s="50"/>
      <c r="E203" s="50"/>
      <c r="F203" s="50"/>
      <c r="G203" s="50"/>
      <c r="H203" s="50"/>
      <c r="I203" s="50"/>
      <c r="J203" s="50"/>
      <c r="K203" s="50"/>
      <c r="L203" s="34"/>
    </row>
  </sheetData>
  <autoFilter ref="C137:K196" xr:uid="{00000000-0009-0000-0000-000007000000}"/>
  <mergeCells count="22">
    <mergeCell ref="D111:F111"/>
    <mergeCell ref="E7:H7"/>
    <mergeCell ref="E9:H9"/>
    <mergeCell ref="E11:H11"/>
    <mergeCell ref="E20:H20"/>
    <mergeCell ref="E29:H29"/>
    <mergeCell ref="D201:J201"/>
    <mergeCell ref="D202:J202"/>
    <mergeCell ref="E130:H130"/>
    <mergeCell ref="L2:V2"/>
    <mergeCell ref="D198:J198"/>
    <mergeCell ref="D199:J199"/>
    <mergeCell ref="D200:J200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553"/>
  <sheetViews>
    <sheetView showGridLines="0" workbookViewId="0"/>
  </sheetViews>
  <sheetFormatPr defaultRowHeight="10.199999999999999" x14ac:dyDescent="0.2"/>
  <cols>
    <col min="1" max="1" width="8.28515625" customWidth="1"/>
    <col min="2" max="2" width="1.7109375" customWidth="1"/>
    <col min="3" max="3" width="25" customWidth="1"/>
    <col min="4" max="4" width="78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 x14ac:dyDescent="0.2"/>
    <row r="2" spans="2:8" ht="36.9" customHeight="1" x14ac:dyDescent="0.2"/>
    <row r="3" spans="2:8" ht="6.9" customHeight="1" x14ac:dyDescent="0.2">
      <c r="B3" s="18"/>
      <c r="C3" s="19"/>
      <c r="D3" s="19"/>
      <c r="E3" s="19"/>
      <c r="F3" s="19"/>
      <c r="G3" s="19"/>
      <c r="H3" s="20"/>
    </row>
    <row r="4" spans="2:8" ht="24.9" customHeight="1" x14ac:dyDescent="0.2">
      <c r="B4" s="20"/>
      <c r="C4" s="21" t="s">
        <v>3910</v>
      </c>
      <c r="H4" s="20"/>
    </row>
    <row r="5" spans="2:8" ht="12" customHeight="1" x14ac:dyDescent="0.2">
      <c r="B5" s="20"/>
      <c r="C5" s="24"/>
      <c r="D5" s="283"/>
      <c r="E5" s="242"/>
      <c r="F5" s="242"/>
      <c r="H5" s="20"/>
    </row>
    <row r="6" spans="2:8" ht="36.9" customHeight="1" x14ac:dyDescent="0.2">
      <c r="B6" s="20"/>
      <c r="C6" s="26" t="s">
        <v>13</v>
      </c>
      <c r="D6" s="301" t="s">
        <v>3916</v>
      </c>
      <c r="E6" s="242"/>
      <c r="F6" s="242"/>
      <c r="H6" s="20"/>
    </row>
    <row r="7" spans="2:8" ht="16.5" customHeight="1" x14ac:dyDescent="0.2">
      <c r="B7" s="20"/>
      <c r="C7" s="27" t="s">
        <v>18</v>
      </c>
      <c r="D7" s="57">
        <f>'Rekapitulácia stavby'!AN9</f>
        <v>44977</v>
      </c>
      <c r="H7" s="20"/>
    </row>
    <row r="8" spans="2:8" s="1" customFormat="1" ht="10.95" customHeight="1" x14ac:dyDescent="0.2">
      <c r="B8" s="34"/>
      <c r="H8" s="34"/>
    </row>
    <row r="9" spans="2:8" s="10" customFormat="1" ht="29.25" customHeight="1" x14ac:dyDescent="0.2">
      <c r="B9" s="145"/>
      <c r="C9" s="146" t="s">
        <v>52</v>
      </c>
      <c r="D9" s="147" t="s">
        <v>53</v>
      </c>
      <c r="E9" s="147" t="s">
        <v>202</v>
      </c>
      <c r="F9" s="148" t="s">
        <v>3911</v>
      </c>
      <c r="H9" s="145"/>
    </row>
    <row r="10" spans="2:8" s="1" customFormat="1" ht="26.4" customHeight="1" x14ac:dyDescent="0.2">
      <c r="B10" s="34"/>
      <c r="C10" s="226">
        <v>1</v>
      </c>
      <c r="D10" s="226" t="s">
        <v>81</v>
      </c>
      <c r="H10" s="34"/>
    </row>
    <row r="11" spans="2:8" s="1" customFormat="1" ht="16.95" customHeight="1" x14ac:dyDescent="0.2">
      <c r="B11" s="34"/>
      <c r="C11" s="227" t="s">
        <v>3912</v>
      </c>
      <c r="D11" s="228" t="s">
        <v>3912</v>
      </c>
      <c r="E11" s="229" t="s">
        <v>1</v>
      </c>
      <c r="F11" s="230">
        <v>9.1349999999999998</v>
      </c>
      <c r="H11" s="34"/>
    </row>
    <row r="12" spans="2:8" s="1" customFormat="1" ht="16.95" customHeight="1" x14ac:dyDescent="0.2">
      <c r="B12" s="34"/>
      <c r="C12" s="227" t="s">
        <v>112</v>
      </c>
      <c r="D12" s="228" t="s">
        <v>112</v>
      </c>
      <c r="E12" s="229" t="s">
        <v>1</v>
      </c>
      <c r="F12" s="230">
        <v>17.152000000000001</v>
      </c>
      <c r="H12" s="34"/>
    </row>
    <row r="13" spans="2:8" s="1" customFormat="1" ht="16.95" customHeight="1" x14ac:dyDescent="0.2">
      <c r="B13" s="34"/>
      <c r="C13" s="231" t="s">
        <v>112</v>
      </c>
      <c r="D13" s="231" t="s">
        <v>1370</v>
      </c>
      <c r="E13" s="17" t="s">
        <v>1</v>
      </c>
      <c r="F13" s="177">
        <v>17.152000000000001</v>
      </c>
      <c r="H13" s="34"/>
    </row>
    <row r="14" spans="2:8" s="1" customFormat="1" ht="16.95" customHeight="1" x14ac:dyDescent="0.2">
      <c r="B14" s="34"/>
      <c r="C14" s="232" t="s">
        <v>3913</v>
      </c>
      <c r="H14" s="34"/>
    </row>
    <row r="15" spans="2:8" s="1" customFormat="1" ht="16.95" customHeight="1" x14ac:dyDescent="0.2">
      <c r="B15" s="34"/>
      <c r="C15" s="231" t="s">
        <v>1367</v>
      </c>
      <c r="D15" s="231" t="s">
        <v>1368</v>
      </c>
      <c r="E15" s="17" t="s">
        <v>219</v>
      </c>
      <c r="F15" s="177">
        <v>17.152000000000001</v>
      </c>
      <c r="H15" s="34"/>
    </row>
    <row r="16" spans="2:8" s="1" customFormat="1" ht="16.95" customHeight="1" x14ac:dyDescent="0.2">
      <c r="B16" s="34"/>
      <c r="C16" s="231" t="s">
        <v>1346</v>
      </c>
      <c r="D16" s="231" t="s">
        <v>1347</v>
      </c>
      <c r="E16" s="17" t="s">
        <v>219</v>
      </c>
      <c r="F16" s="177">
        <v>57.969000000000001</v>
      </c>
      <c r="H16" s="34"/>
    </row>
    <row r="17" spans="2:8" s="1" customFormat="1" ht="16.95" customHeight="1" x14ac:dyDescent="0.2">
      <c r="B17" s="34"/>
      <c r="C17" s="227" t="s">
        <v>114</v>
      </c>
      <c r="D17" s="228" t="s">
        <v>114</v>
      </c>
      <c r="E17" s="229" t="s">
        <v>1</v>
      </c>
      <c r="F17" s="230">
        <v>89.570999999999998</v>
      </c>
      <c r="H17" s="34"/>
    </row>
    <row r="18" spans="2:8" s="1" customFormat="1" ht="16.95" customHeight="1" x14ac:dyDescent="0.2">
      <c r="B18" s="34"/>
      <c r="C18" s="231" t="s">
        <v>1</v>
      </c>
      <c r="D18" s="231" t="s">
        <v>413</v>
      </c>
      <c r="E18" s="17" t="s">
        <v>1</v>
      </c>
      <c r="F18" s="177">
        <v>0</v>
      </c>
      <c r="H18" s="34"/>
    </row>
    <row r="19" spans="2:8" s="1" customFormat="1" ht="16.95" customHeight="1" x14ac:dyDescent="0.2">
      <c r="B19" s="34"/>
      <c r="C19" s="231" t="s">
        <v>1</v>
      </c>
      <c r="D19" s="231" t="s">
        <v>1276</v>
      </c>
      <c r="E19" s="17" t="s">
        <v>1</v>
      </c>
      <c r="F19" s="177">
        <v>31.736999999999998</v>
      </c>
      <c r="H19" s="34"/>
    </row>
    <row r="20" spans="2:8" s="1" customFormat="1" ht="16.95" customHeight="1" x14ac:dyDescent="0.2">
      <c r="B20" s="34"/>
      <c r="C20" s="231" t="s">
        <v>1</v>
      </c>
      <c r="D20" s="231" t="s">
        <v>1277</v>
      </c>
      <c r="E20" s="17" t="s">
        <v>1</v>
      </c>
      <c r="F20" s="177">
        <v>0</v>
      </c>
      <c r="H20" s="34"/>
    </row>
    <row r="21" spans="2:8" s="1" customFormat="1" ht="16.95" customHeight="1" x14ac:dyDescent="0.2">
      <c r="B21" s="34"/>
      <c r="C21" s="231" t="s">
        <v>1</v>
      </c>
      <c r="D21" s="231" t="s">
        <v>1278</v>
      </c>
      <c r="E21" s="17" t="s">
        <v>1</v>
      </c>
      <c r="F21" s="177">
        <v>2.694</v>
      </c>
      <c r="H21" s="34"/>
    </row>
    <row r="22" spans="2:8" s="1" customFormat="1" ht="16.95" customHeight="1" x14ac:dyDescent="0.2">
      <c r="B22" s="34"/>
      <c r="C22" s="231" t="s">
        <v>1</v>
      </c>
      <c r="D22" s="231" t="s">
        <v>1279</v>
      </c>
      <c r="E22" s="17" t="s">
        <v>1</v>
      </c>
      <c r="F22" s="177">
        <v>9.74</v>
      </c>
      <c r="H22" s="34"/>
    </row>
    <row r="23" spans="2:8" s="1" customFormat="1" ht="16.95" customHeight="1" x14ac:dyDescent="0.2">
      <c r="B23" s="34"/>
      <c r="C23" s="231" t="s">
        <v>1</v>
      </c>
      <c r="D23" s="231" t="s">
        <v>1280</v>
      </c>
      <c r="E23" s="17" t="s">
        <v>1</v>
      </c>
      <c r="F23" s="177">
        <v>1.64</v>
      </c>
      <c r="H23" s="34"/>
    </row>
    <row r="24" spans="2:8" s="1" customFormat="1" ht="16.95" customHeight="1" x14ac:dyDescent="0.2">
      <c r="B24" s="34"/>
      <c r="C24" s="231" t="s">
        <v>1</v>
      </c>
      <c r="D24" s="231" t="s">
        <v>1281</v>
      </c>
      <c r="E24" s="17" t="s">
        <v>1</v>
      </c>
      <c r="F24" s="177">
        <v>2.72</v>
      </c>
      <c r="H24" s="34"/>
    </row>
    <row r="25" spans="2:8" s="1" customFormat="1" ht="16.95" customHeight="1" x14ac:dyDescent="0.2">
      <c r="B25" s="34"/>
      <c r="C25" s="231" t="s">
        <v>1</v>
      </c>
      <c r="D25" s="231" t="s">
        <v>1282</v>
      </c>
      <c r="E25" s="17" t="s">
        <v>1</v>
      </c>
      <c r="F25" s="177">
        <v>0</v>
      </c>
      <c r="H25" s="34"/>
    </row>
    <row r="26" spans="2:8" s="1" customFormat="1" ht="16.95" customHeight="1" x14ac:dyDescent="0.2">
      <c r="B26" s="34"/>
      <c r="C26" s="231" t="s">
        <v>1</v>
      </c>
      <c r="D26" s="231" t="s">
        <v>1283</v>
      </c>
      <c r="E26" s="17" t="s">
        <v>1</v>
      </c>
      <c r="F26" s="177">
        <v>38.304000000000002</v>
      </c>
      <c r="H26" s="34"/>
    </row>
    <row r="27" spans="2:8" s="1" customFormat="1" ht="16.95" customHeight="1" x14ac:dyDescent="0.2">
      <c r="B27" s="34"/>
      <c r="C27" s="231" t="s">
        <v>1</v>
      </c>
      <c r="D27" s="231" t="s">
        <v>1284</v>
      </c>
      <c r="E27" s="17" t="s">
        <v>1</v>
      </c>
      <c r="F27" s="177">
        <v>0</v>
      </c>
      <c r="H27" s="34"/>
    </row>
    <row r="28" spans="2:8" s="1" customFormat="1" ht="16.95" customHeight="1" x14ac:dyDescent="0.2">
      <c r="B28" s="34"/>
      <c r="C28" s="231" t="s">
        <v>1</v>
      </c>
      <c r="D28" s="231" t="s">
        <v>1285</v>
      </c>
      <c r="E28" s="17" t="s">
        <v>1</v>
      </c>
      <c r="F28" s="177">
        <v>2.7360000000000002</v>
      </c>
      <c r="H28" s="34"/>
    </row>
    <row r="29" spans="2:8" s="1" customFormat="1" ht="16.95" customHeight="1" x14ac:dyDescent="0.2">
      <c r="B29" s="34"/>
      <c r="C29" s="231" t="s">
        <v>114</v>
      </c>
      <c r="D29" s="231" t="s">
        <v>227</v>
      </c>
      <c r="E29" s="17" t="s">
        <v>1</v>
      </c>
      <c r="F29" s="177">
        <v>89.570999999999998</v>
      </c>
      <c r="H29" s="34"/>
    </row>
    <row r="30" spans="2:8" s="1" customFormat="1" ht="16.95" customHeight="1" x14ac:dyDescent="0.2">
      <c r="B30" s="34"/>
      <c r="C30" s="232" t="s">
        <v>3913</v>
      </c>
      <c r="H30" s="34"/>
    </row>
    <row r="31" spans="2:8" s="1" customFormat="1" ht="20.399999999999999" x14ac:dyDescent="0.2">
      <c r="B31" s="34"/>
      <c r="C31" s="231" t="s">
        <v>1273</v>
      </c>
      <c r="D31" s="231" t="s">
        <v>1274</v>
      </c>
      <c r="E31" s="17" t="s">
        <v>230</v>
      </c>
      <c r="F31" s="177">
        <v>89.570999999999998</v>
      </c>
      <c r="H31" s="34"/>
    </row>
    <row r="32" spans="2:8" s="1" customFormat="1" ht="16.95" customHeight="1" x14ac:dyDescent="0.2">
      <c r="B32" s="34"/>
      <c r="C32" s="231" t="s">
        <v>1287</v>
      </c>
      <c r="D32" s="231" t="s">
        <v>1288</v>
      </c>
      <c r="E32" s="17" t="s">
        <v>230</v>
      </c>
      <c r="F32" s="177">
        <v>89.570999999999998</v>
      </c>
      <c r="H32" s="34"/>
    </row>
    <row r="33" spans="2:8" s="1" customFormat="1" ht="20.399999999999999" x14ac:dyDescent="0.2">
      <c r="B33" s="34"/>
      <c r="C33" s="231" t="s">
        <v>1291</v>
      </c>
      <c r="D33" s="231" t="s">
        <v>1292</v>
      </c>
      <c r="E33" s="17" t="s">
        <v>230</v>
      </c>
      <c r="F33" s="177">
        <v>89.570999999999998</v>
      </c>
      <c r="H33" s="34"/>
    </row>
    <row r="34" spans="2:8" s="1" customFormat="1" ht="16.95" customHeight="1" x14ac:dyDescent="0.2">
      <c r="B34" s="34"/>
      <c r="C34" s="227" t="s">
        <v>116</v>
      </c>
      <c r="D34" s="228" t="s">
        <v>116</v>
      </c>
      <c r="E34" s="229" t="s">
        <v>1</v>
      </c>
      <c r="F34" s="230">
        <v>142</v>
      </c>
      <c r="H34" s="34"/>
    </row>
    <row r="35" spans="2:8" s="1" customFormat="1" ht="16.95" customHeight="1" x14ac:dyDescent="0.2">
      <c r="B35" s="34"/>
      <c r="C35" s="231" t="s">
        <v>116</v>
      </c>
      <c r="D35" s="231" t="s">
        <v>117</v>
      </c>
      <c r="E35" s="17" t="s">
        <v>1</v>
      </c>
      <c r="F35" s="177">
        <v>142</v>
      </c>
      <c r="H35" s="34"/>
    </row>
    <row r="36" spans="2:8" s="1" customFormat="1" ht="16.95" customHeight="1" x14ac:dyDescent="0.2">
      <c r="B36" s="34"/>
      <c r="C36" s="232" t="s">
        <v>3913</v>
      </c>
      <c r="H36" s="34"/>
    </row>
    <row r="37" spans="2:8" s="1" customFormat="1" ht="20.399999999999999" x14ac:dyDescent="0.2">
      <c r="B37" s="34"/>
      <c r="C37" s="231" t="s">
        <v>1582</v>
      </c>
      <c r="D37" s="231" t="s">
        <v>1583</v>
      </c>
      <c r="E37" s="17" t="s">
        <v>219</v>
      </c>
      <c r="F37" s="177">
        <v>142</v>
      </c>
      <c r="H37" s="34"/>
    </row>
    <row r="38" spans="2:8" s="1" customFormat="1" ht="16.95" customHeight="1" x14ac:dyDescent="0.2">
      <c r="B38" s="34"/>
      <c r="C38" s="231" t="s">
        <v>1569</v>
      </c>
      <c r="D38" s="231" t="s">
        <v>1570</v>
      </c>
      <c r="E38" s="17" t="s">
        <v>219</v>
      </c>
      <c r="F38" s="177">
        <v>142</v>
      </c>
      <c r="H38" s="34"/>
    </row>
    <row r="39" spans="2:8" s="1" customFormat="1" ht="20.399999999999999" x14ac:dyDescent="0.2">
      <c r="B39" s="34"/>
      <c r="C39" s="231" t="s">
        <v>1591</v>
      </c>
      <c r="D39" s="231" t="s">
        <v>1592</v>
      </c>
      <c r="E39" s="17" t="s">
        <v>219</v>
      </c>
      <c r="F39" s="177">
        <v>178.39400000000001</v>
      </c>
      <c r="H39" s="34"/>
    </row>
    <row r="40" spans="2:8" s="1" customFormat="1" ht="16.95" customHeight="1" x14ac:dyDescent="0.2">
      <c r="B40" s="34"/>
      <c r="C40" s="231" t="s">
        <v>1577</v>
      </c>
      <c r="D40" s="231" t="s">
        <v>1578</v>
      </c>
      <c r="E40" s="17" t="s">
        <v>219</v>
      </c>
      <c r="F40" s="177">
        <v>178.39400000000001</v>
      </c>
      <c r="H40" s="34"/>
    </row>
    <row r="41" spans="2:8" s="1" customFormat="1" ht="16.95" customHeight="1" x14ac:dyDescent="0.2">
      <c r="B41" s="34"/>
      <c r="C41" s="227" t="s">
        <v>118</v>
      </c>
      <c r="D41" s="228" t="s">
        <v>118</v>
      </c>
      <c r="E41" s="229" t="s">
        <v>1</v>
      </c>
      <c r="F41" s="230">
        <v>6.6619999999999999</v>
      </c>
      <c r="H41" s="34"/>
    </row>
    <row r="42" spans="2:8" s="1" customFormat="1" ht="16.95" customHeight="1" x14ac:dyDescent="0.2">
      <c r="B42" s="34"/>
      <c r="C42" s="231" t="s">
        <v>118</v>
      </c>
      <c r="D42" s="231" t="s">
        <v>1589</v>
      </c>
      <c r="E42" s="17" t="s">
        <v>1</v>
      </c>
      <c r="F42" s="177">
        <v>6.6619999999999999</v>
      </c>
      <c r="H42" s="34"/>
    </row>
    <row r="43" spans="2:8" s="1" customFormat="1" ht="16.95" customHeight="1" x14ac:dyDescent="0.2">
      <c r="B43" s="34"/>
      <c r="C43" s="232" t="s">
        <v>3913</v>
      </c>
      <c r="H43" s="34"/>
    </row>
    <row r="44" spans="2:8" s="1" customFormat="1" ht="20.399999999999999" x14ac:dyDescent="0.2">
      <c r="B44" s="34"/>
      <c r="C44" s="231" t="s">
        <v>1586</v>
      </c>
      <c r="D44" s="231" t="s">
        <v>1587</v>
      </c>
      <c r="E44" s="17" t="s">
        <v>219</v>
      </c>
      <c r="F44" s="177">
        <v>6.6619999999999999</v>
      </c>
      <c r="H44" s="34"/>
    </row>
    <row r="45" spans="2:8" s="1" customFormat="1" ht="16.95" customHeight="1" x14ac:dyDescent="0.2">
      <c r="B45" s="34"/>
      <c r="C45" s="231" t="s">
        <v>1573</v>
      </c>
      <c r="D45" s="231" t="s">
        <v>1574</v>
      </c>
      <c r="E45" s="17" t="s">
        <v>219</v>
      </c>
      <c r="F45" s="177">
        <v>6.6619999999999999</v>
      </c>
      <c r="H45" s="34"/>
    </row>
    <row r="46" spans="2:8" s="1" customFormat="1" ht="20.399999999999999" x14ac:dyDescent="0.2">
      <c r="B46" s="34"/>
      <c r="C46" s="231" t="s">
        <v>1591</v>
      </c>
      <c r="D46" s="231" t="s">
        <v>1592</v>
      </c>
      <c r="E46" s="17" t="s">
        <v>219</v>
      </c>
      <c r="F46" s="177">
        <v>178.39400000000001</v>
      </c>
      <c r="H46" s="34"/>
    </row>
    <row r="47" spans="2:8" s="1" customFormat="1" ht="16.95" customHeight="1" x14ac:dyDescent="0.2">
      <c r="B47" s="34"/>
      <c r="C47" s="231" t="s">
        <v>1577</v>
      </c>
      <c r="D47" s="231" t="s">
        <v>1578</v>
      </c>
      <c r="E47" s="17" t="s">
        <v>219</v>
      </c>
      <c r="F47" s="177">
        <v>178.39400000000001</v>
      </c>
      <c r="H47" s="34"/>
    </row>
    <row r="48" spans="2:8" s="1" customFormat="1" ht="16.95" customHeight="1" x14ac:dyDescent="0.2">
      <c r="B48" s="34"/>
      <c r="C48" s="227" t="s">
        <v>120</v>
      </c>
      <c r="D48" s="228" t="s">
        <v>120</v>
      </c>
      <c r="E48" s="229" t="s">
        <v>1</v>
      </c>
      <c r="F48" s="230">
        <v>261.84100000000001</v>
      </c>
      <c r="H48" s="34"/>
    </row>
    <row r="49" spans="2:8" s="1" customFormat="1" ht="16.95" customHeight="1" x14ac:dyDescent="0.2">
      <c r="B49" s="34"/>
      <c r="C49" s="231" t="s">
        <v>1</v>
      </c>
      <c r="D49" s="231" t="s">
        <v>1421</v>
      </c>
      <c r="E49" s="17" t="s">
        <v>1</v>
      </c>
      <c r="F49" s="177">
        <v>0</v>
      </c>
      <c r="H49" s="34"/>
    </row>
    <row r="50" spans="2:8" s="1" customFormat="1" ht="16.95" customHeight="1" x14ac:dyDescent="0.2">
      <c r="B50" s="34"/>
      <c r="C50" s="231" t="s">
        <v>1</v>
      </c>
      <c r="D50" s="231" t="s">
        <v>1612</v>
      </c>
      <c r="E50" s="17" t="s">
        <v>1</v>
      </c>
      <c r="F50" s="177">
        <v>0</v>
      </c>
      <c r="H50" s="34"/>
    </row>
    <row r="51" spans="2:8" s="1" customFormat="1" ht="16.95" customHeight="1" x14ac:dyDescent="0.2">
      <c r="B51" s="34"/>
      <c r="C51" s="231" t="s">
        <v>1</v>
      </c>
      <c r="D51" s="231" t="s">
        <v>2323</v>
      </c>
      <c r="E51" s="17" t="s">
        <v>1</v>
      </c>
      <c r="F51" s="177">
        <v>7.625</v>
      </c>
      <c r="H51" s="34"/>
    </row>
    <row r="52" spans="2:8" s="1" customFormat="1" ht="16.95" customHeight="1" x14ac:dyDescent="0.2">
      <c r="B52" s="34"/>
      <c r="C52" s="231" t="s">
        <v>1</v>
      </c>
      <c r="D52" s="231" t="s">
        <v>2324</v>
      </c>
      <c r="E52" s="17" t="s">
        <v>1</v>
      </c>
      <c r="F52" s="177">
        <v>-0.36</v>
      </c>
      <c r="H52" s="34"/>
    </row>
    <row r="53" spans="2:8" s="1" customFormat="1" ht="16.95" customHeight="1" x14ac:dyDescent="0.2">
      <c r="B53" s="34"/>
      <c r="C53" s="231" t="s">
        <v>1</v>
      </c>
      <c r="D53" s="231" t="s">
        <v>2325</v>
      </c>
      <c r="E53" s="17" t="s">
        <v>1</v>
      </c>
      <c r="F53" s="177">
        <v>8.4610000000000003</v>
      </c>
      <c r="H53" s="34"/>
    </row>
    <row r="54" spans="2:8" s="1" customFormat="1" ht="16.95" customHeight="1" x14ac:dyDescent="0.2">
      <c r="B54" s="34"/>
      <c r="C54" s="231" t="s">
        <v>1</v>
      </c>
      <c r="D54" s="231" t="s">
        <v>2326</v>
      </c>
      <c r="E54" s="17" t="s">
        <v>1</v>
      </c>
      <c r="F54" s="177">
        <v>-1.4350000000000001</v>
      </c>
      <c r="H54" s="34"/>
    </row>
    <row r="55" spans="2:8" s="1" customFormat="1" ht="16.95" customHeight="1" x14ac:dyDescent="0.2">
      <c r="B55" s="34"/>
      <c r="C55" s="231" t="s">
        <v>1</v>
      </c>
      <c r="D55" s="231" t="s">
        <v>2234</v>
      </c>
      <c r="E55" s="17" t="s">
        <v>1</v>
      </c>
      <c r="F55" s="177">
        <v>0</v>
      </c>
      <c r="H55" s="34"/>
    </row>
    <row r="56" spans="2:8" s="1" customFormat="1" ht="16.95" customHeight="1" x14ac:dyDescent="0.2">
      <c r="B56" s="34"/>
      <c r="C56" s="231" t="s">
        <v>1</v>
      </c>
      <c r="D56" s="231" t="s">
        <v>2327</v>
      </c>
      <c r="E56" s="17" t="s">
        <v>1</v>
      </c>
      <c r="F56" s="177">
        <v>5.048</v>
      </c>
      <c r="H56" s="34"/>
    </row>
    <row r="57" spans="2:8" s="1" customFormat="1" ht="16.95" customHeight="1" x14ac:dyDescent="0.2">
      <c r="B57" s="34"/>
      <c r="C57" s="231" t="s">
        <v>1</v>
      </c>
      <c r="D57" s="231" t="s">
        <v>2236</v>
      </c>
      <c r="E57" s="17" t="s">
        <v>1</v>
      </c>
      <c r="F57" s="177">
        <v>0</v>
      </c>
      <c r="H57" s="34"/>
    </row>
    <row r="58" spans="2:8" s="1" customFormat="1" ht="16.95" customHeight="1" x14ac:dyDescent="0.2">
      <c r="B58" s="34"/>
      <c r="C58" s="231" t="s">
        <v>1</v>
      </c>
      <c r="D58" s="231" t="s">
        <v>2328</v>
      </c>
      <c r="E58" s="17" t="s">
        <v>1</v>
      </c>
      <c r="F58" s="177">
        <v>7.26</v>
      </c>
      <c r="H58" s="34"/>
    </row>
    <row r="59" spans="2:8" s="1" customFormat="1" ht="16.95" customHeight="1" x14ac:dyDescent="0.2">
      <c r="B59" s="34"/>
      <c r="C59" s="231" t="s">
        <v>1</v>
      </c>
      <c r="D59" s="231" t="s">
        <v>2329</v>
      </c>
      <c r="E59" s="17" t="s">
        <v>1</v>
      </c>
      <c r="F59" s="177">
        <v>-0.24</v>
      </c>
      <c r="H59" s="34"/>
    </row>
    <row r="60" spans="2:8" s="1" customFormat="1" ht="16.95" customHeight="1" x14ac:dyDescent="0.2">
      <c r="B60" s="34"/>
      <c r="C60" s="231" t="s">
        <v>1</v>
      </c>
      <c r="D60" s="231" t="s">
        <v>2326</v>
      </c>
      <c r="E60" s="17" t="s">
        <v>1</v>
      </c>
      <c r="F60" s="177">
        <v>-1.4350000000000001</v>
      </c>
      <c r="H60" s="34"/>
    </row>
    <row r="61" spans="2:8" s="1" customFormat="1" ht="16.95" customHeight="1" x14ac:dyDescent="0.2">
      <c r="B61" s="34"/>
      <c r="C61" s="231" t="s">
        <v>1</v>
      </c>
      <c r="D61" s="231" t="s">
        <v>1614</v>
      </c>
      <c r="E61" s="17" t="s">
        <v>1</v>
      </c>
      <c r="F61" s="177">
        <v>0</v>
      </c>
      <c r="H61" s="34"/>
    </row>
    <row r="62" spans="2:8" s="1" customFormat="1" ht="16.95" customHeight="1" x14ac:dyDescent="0.2">
      <c r="B62" s="34"/>
      <c r="C62" s="231" t="s">
        <v>1</v>
      </c>
      <c r="D62" s="231" t="s">
        <v>2330</v>
      </c>
      <c r="E62" s="17" t="s">
        <v>1</v>
      </c>
      <c r="F62" s="177">
        <v>9.2620000000000005</v>
      </c>
      <c r="H62" s="34"/>
    </row>
    <row r="63" spans="2:8" s="1" customFormat="1" ht="16.95" customHeight="1" x14ac:dyDescent="0.2">
      <c r="B63" s="34"/>
      <c r="C63" s="231" t="s">
        <v>1</v>
      </c>
      <c r="D63" s="231" t="s">
        <v>2329</v>
      </c>
      <c r="E63" s="17" t="s">
        <v>1</v>
      </c>
      <c r="F63" s="177">
        <v>-0.24</v>
      </c>
      <c r="H63" s="34"/>
    </row>
    <row r="64" spans="2:8" s="1" customFormat="1" ht="16.95" customHeight="1" x14ac:dyDescent="0.2">
      <c r="B64" s="34"/>
      <c r="C64" s="231" t="s">
        <v>1</v>
      </c>
      <c r="D64" s="231" t="s">
        <v>2331</v>
      </c>
      <c r="E64" s="17" t="s">
        <v>1</v>
      </c>
      <c r="F64" s="177">
        <v>8.25</v>
      </c>
      <c r="H64" s="34"/>
    </row>
    <row r="65" spans="2:8" s="1" customFormat="1" ht="16.95" customHeight="1" x14ac:dyDescent="0.2">
      <c r="B65" s="34"/>
      <c r="C65" s="231" t="s">
        <v>1</v>
      </c>
      <c r="D65" s="231" t="s">
        <v>2326</v>
      </c>
      <c r="E65" s="17" t="s">
        <v>1</v>
      </c>
      <c r="F65" s="177">
        <v>-1.4350000000000001</v>
      </c>
      <c r="H65" s="34"/>
    </row>
    <row r="66" spans="2:8" s="1" customFormat="1" ht="16.95" customHeight="1" x14ac:dyDescent="0.2">
      <c r="B66" s="34"/>
      <c r="C66" s="231" t="s">
        <v>1</v>
      </c>
      <c r="D66" s="231" t="s">
        <v>1615</v>
      </c>
      <c r="E66" s="17" t="s">
        <v>1</v>
      </c>
      <c r="F66" s="177">
        <v>0</v>
      </c>
      <c r="H66" s="34"/>
    </row>
    <row r="67" spans="2:8" s="1" customFormat="1" ht="16.95" customHeight="1" x14ac:dyDescent="0.2">
      <c r="B67" s="34"/>
      <c r="C67" s="231" t="s">
        <v>1</v>
      </c>
      <c r="D67" s="231" t="s">
        <v>2332</v>
      </c>
      <c r="E67" s="17" t="s">
        <v>1</v>
      </c>
      <c r="F67" s="177">
        <v>23.672000000000001</v>
      </c>
      <c r="H67" s="34"/>
    </row>
    <row r="68" spans="2:8" s="1" customFormat="1" ht="16.95" customHeight="1" x14ac:dyDescent="0.2">
      <c r="B68" s="34"/>
      <c r="C68" s="231" t="s">
        <v>1</v>
      </c>
      <c r="D68" s="231" t="s">
        <v>2329</v>
      </c>
      <c r="E68" s="17" t="s">
        <v>1</v>
      </c>
      <c r="F68" s="177">
        <v>-0.24</v>
      </c>
      <c r="H68" s="34"/>
    </row>
    <row r="69" spans="2:8" s="1" customFormat="1" ht="16.95" customHeight="1" x14ac:dyDescent="0.2">
      <c r="B69" s="34"/>
      <c r="C69" s="231" t="s">
        <v>1</v>
      </c>
      <c r="D69" s="231" t="s">
        <v>2326</v>
      </c>
      <c r="E69" s="17" t="s">
        <v>1</v>
      </c>
      <c r="F69" s="177">
        <v>-1.4350000000000001</v>
      </c>
      <c r="H69" s="34"/>
    </row>
    <row r="70" spans="2:8" s="1" customFormat="1" ht="16.95" customHeight="1" x14ac:dyDescent="0.2">
      <c r="B70" s="34"/>
      <c r="C70" s="231" t="s">
        <v>1</v>
      </c>
      <c r="D70" s="231" t="s">
        <v>1617</v>
      </c>
      <c r="E70" s="17" t="s">
        <v>1</v>
      </c>
      <c r="F70" s="177">
        <v>0</v>
      </c>
      <c r="H70" s="34"/>
    </row>
    <row r="71" spans="2:8" s="1" customFormat="1" ht="16.95" customHeight="1" x14ac:dyDescent="0.2">
      <c r="B71" s="34"/>
      <c r="C71" s="231" t="s">
        <v>1</v>
      </c>
      <c r="D71" s="231" t="s">
        <v>2333</v>
      </c>
      <c r="E71" s="17" t="s">
        <v>1</v>
      </c>
      <c r="F71" s="177">
        <v>22.387</v>
      </c>
      <c r="H71" s="34"/>
    </row>
    <row r="72" spans="2:8" s="1" customFormat="1" ht="16.95" customHeight="1" x14ac:dyDescent="0.2">
      <c r="B72" s="34"/>
      <c r="C72" s="231" t="s">
        <v>1</v>
      </c>
      <c r="D72" s="231" t="s">
        <v>1804</v>
      </c>
      <c r="E72" s="17" t="s">
        <v>1</v>
      </c>
      <c r="F72" s="177">
        <v>-2.87</v>
      </c>
      <c r="H72" s="34"/>
    </row>
    <row r="73" spans="2:8" s="1" customFormat="1" ht="16.95" customHeight="1" x14ac:dyDescent="0.2">
      <c r="B73" s="34"/>
      <c r="C73" s="231" t="s">
        <v>1</v>
      </c>
      <c r="D73" s="231" t="s">
        <v>1425</v>
      </c>
      <c r="E73" s="17" t="s">
        <v>1</v>
      </c>
      <c r="F73" s="177">
        <v>0</v>
      </c>
      <c r="H73" s="34"/>
    </row>
    <row r="74" spans="2:8" s="1" customFormat="1" ht="16.95" customHeight="1" x14ac:dyDescent="0.2">
      <c r="B74" s="34"/>
      <c r="C74" s="231" t="s">
        <v>1</v>
      </c>
      <c r="D74" s="231" t="s">
        <v>2251</v>
      </c>
      <c r="E74" s="17" t="s">
        <v>1</v>
      </c>
      <c r="F74" s="177">
        <v>0</v>
      </c>
      <c r="H74" s="34"/>
    </row>
    <row r="75" spans="2:8" s="1" customFormat="1" ht="16.95" customHeight="1" x14ac:dyDescent="0.2">
      <c r="B75" s="34"/>
      <c r="C75" s="231" t="s">
        <v>1</v>
      </c>
      <c r="D75" s="231" t="s">
        <v>2334</v>
      </c>
      <c r="E75" s="17" t="s">
        <v>1</v>
      </c>
      <c r="F75" s="177">
        <v>5.0780000000000003</v>
      </c>
      <c r="H75" s="34"/>
    </row>
    <row r="76" spans="2:8" s="1" customFormat="1" ht="16.95" customHeight="1" x14ac:dyDescent="0.2">
      <c r="B76" s="34"/>
      <c r="C76" s="231" t="s">
        <v>1</v>
      </c>
      <c r="D76" s="231" t="s">
        <v>1619</v>
      </c>
      <c r="E76" s="17" t="s">
        <v>1</v>
      </c>
      <c r="F76" s="177">
        <v>0</v>
      </c>
      <c r="H76" s="34"/>
    </row>
    <row r="77" spans="2:8" s="1" customFormat="1" ht="16.95" customHeight="1" x14ac:dyDescent="0.2">
      <c r="B77" s="34"/>
      <c r="C77" s="231" t="s">
        <v>1</v>
      </c>
      <c r="D77" s="231" t="s">
        <v>2335</v>
      </c>
      <c r="E77" s="17" t="s">
        <v>1</v>
      </c>
      <c r="F77" s="177">
        <v>15.743</v>
      </c>
      <c r="H77" s="34"/>
    </row>
    <row r="78" spans="2:8" s="1" customFormat="1" ht="16.95" customHeight="1" x14ac:dyDescent="0.2">
      <c r="B78" s="34"/>
      <c r="C78" s="231" t="s">
        <v>1</v>
      </c>
      <c r="D78" s="231" t="s">
        <v>2336</v>
      </c>
      <c r="E78" s="17" t="s">
        <v>1</v>
      </c>
      <c r="F78" s="177">
        <v>-1.7949999999999999</v>
      </c>
      <c r="H78" s="34"/>
    </row>
    <row r="79" spans="2:8" s="1" customFormat="1" ht="16.95" customHeight="1" x14ac:dyDescent="0.2">
      <c r="B79" s="34"/>
      <c r="C79" s="231" t="s">
        <v>1</v>
      </c>
      <c r="D79" s="231" t="s">
        <v>1621</v>
      </c>
      <c r="E79" s="17" t="s">
        <v>1</v>
      </c>
      <c r="F79" s="177">
        <v>0</v>
      </c>
      <c r="H79" s="34"/>
    </row>
    <row r="80" spans="2:8" s="1" customFormat="1" ht="16.95" customHeight="1" x14ac:dyDescent="0.2">
      <c r="B80" s="34"/>
      <c r="C80" s="231" t="s">
        <v>1</v>
      </c>
      <c r="D80" s="231" t="s">
        <v>2335</v>
      </c>
      <c r="E80" s="17" t="s">
        <v>1</v>
      </c>
      <c r="F80" s="177">
        <v>15.743</v>
      </c>
      <c r="H80" s="34"/>
    </row>
    <row r="81" spans="2:8" s="1" customFormat="1" ht="16.95" customHeight="1" x14ac:dyDescent="0.2">
      <c r="B81" s="34"/>
      <c r="C81" s="231" t="s">
        <v>1</v>
      </c>
      <c r="D81" s="231" t="s">
        <v>2336</v>
      </c>
      <c r="E81" s="17" t="s">
        <v>1</v>
      </c>
      <c r="F81" s="177">
        <v>-1.7949999999999999</v>
      </c>
      <c r="H81" s="34"/>
    </row>
    <row r="82" spans="2:8" s="1" customFormat="1" ht="16.95" customHeight="1" x14ac:dyDescent="0.2">
      <c r="B82" s="34"/>
      <c r="C82" s="231" t="s">
        <v>1</v>
      </c>
      <c r="D82" s="231" t="s">
        <v>1622</v>
      </c>
      <c r="E82" s="17" t="s">
        <v>1</v>
      </c>
      <c r="F82" s="177">
        <v>0</v>
      </c>
      <c r="H82" s="34"/>
    </row>
    <row r="83" spans="2:8" s="1" customFormat="1" ht="16.95" customHeight="1" x14ac:dyDescent="0.2">
      <c r="B83" s="34"/>
      <c r="C83" s="231" t="s">
        <v>1</v>
      </c>
      <c r="D83" s="231" t="s">
        <v>2337</v>
      </c>
      <c r="E83" s="17" t="s">
        <v>1</v>
      </c>
      <c r="F83" s="177">
        <v>2.4750000000000001</v>
      </c>
      <c r="H83" s="34"/>
    </row>
    <row r="84" spans="2:8" s="1" customFormat="1" ht="16.95" customHeight="1" x14ac:dyDescent="0.2">
      <c r="B84" s="34"/>
      <c r="C84" s="231" t="s">
        <v>1</v>
      </c>
      <c r="D84" s="231" t="s">
        <v>1600</v>
      </c>
      <c r="E84" s="17" t="s">
        <v>1</v>
      </c>
      <c r="F84" s="177">
        <v>0</v>
      </c>
      <c r="H84" s="34"/>
    </row>
    <row r="85" spans="2:8" s="1" customFormat="1" ht="16.95" customHeight="1" x14ac:dyDescent="0.2">
      <c r="B85" s="34"/>
      <c r="C85" s="231" t="s">
        <v>1</v>
      </c>
      <c r="D85" s="231" t="s">
        <v>2338</v>
      </c>
      <c r="E85" s="17" t="s">
        <v>1</v>
      </c>
      <c r="F85" s="177">
        <v>18.788</v>
      </c>
      <c r="H85" s="34"/>
    </row>
    <row r="86" spans="2:8" s="1" customFormat="1" ht="16.95" customHeight="1" x14ac:dyDescent="0.2">
      <c r="B86" s="34"/>
      <c r="C86" s="231" t="s">
        <v>1</v>
      </c>
      <c r="D86" s="231" t="s">
        <v>2339</v>
      </c>
      <c r="E86" s="17" t="s">
        <v>1</v>
      </c>
      <c r="F86" s="177">
        <v>-6.1079999999999997</v>
      </c>
      <c r="H86" s="34"/>
    </row>
    <row r="87" spans="2:8" s="1" customFormat="1" ht="16.95" customHeight="1" x14ac:dyDescent="0.2">
      <c r="B87" s="34"/>
      <c r="C87" s="231" t="s">
        <v>1</v>
      </c>
      <c r="D87" s="231" t="s">
        <v>2340</v>
      </c>
      <c r="E87" s="17" t="s">
        <v>1</v>
      </c>
      <c r="F87" s="177">
        <v>21.12</v>
      </c>
      <c r="H87" s="34"/>
    </row>
    <row r="88" spans="2:8" s="1" customFormat="1" ht="16.95" customHeight="1" x14ac:dyDescent="0.2">
      <c r="B88" s="34"/>
      <c r="C88" s="231" t="s">
        <v>1</v>
      </c>
      <c r="D88" s="231" t="s">
        <v>2341</v>
      </c>
      <c r="E88" s="17" t="s">
        <v>1</v>
      </c>
      <c r="F88" s="177">
        <v>-2.3149999999999999</v>
      </c>
      <c r="H88" s="34"/>
    </row>
    <row r="89" spans="2:8" s="1" customFormat="1" ht="16.95" customHeight="1" x14ac:dyDescent="0.2">
      <c r="B89" s="34"/>
      <c r="C89" s="231" t="s">
        <v>1</v>
      </c>
      <c r="D89" s="231" t="s">
        <v>1602</v>
      </c>
      <c r="E89" s="17" t="s">
        <v>1</v>
      </c>
      <c r="F89" s="177">
        <v>0</v>
      </c>
      <c r="H89" s="34"/>
    </row>
    <row r="90" spans="2:8" s="1" customFormat="1" ht="16.95" customHeight="1" x14ac:dyDescent="0.2">
      <c r="B90" s="34"/>
      <c r="C90" s="231" t="s">
        <v>1</v>
      </c>
      <c r="D90" s="231" t="s">
        <v>2342</v>
      </c>
      <c r="E90" s="17" t="s">
        <v>1</v>
      </c>
      <c r="F90" s="177">
        <v>25.167999999999999</v>
      </c>
      <c r="H90" s="34"/>
    </row>
    <row r="91" spans="2:8" s="1" customFormat="1" ht="16.95" customHeight="1" x14ac:dyDescent="0.2">
      <c r="B91" s="34"/>
      <c r="C91" s="231" t="s">
        <v>1</v>
      </c>
      <c r="D91" s="231" t="s">
        <v>2343</v>
      </c>
      <c r="E91" s="17" t="s">
        <v>1</v>
      </c>
      <c r="F91" s="177">
        <v>-6.4050000000000002</v>
      </c>
      <c r="H91" s="34"/>
    </row>
    <row r="92" spans="2:8" s="1" customFormat="1" ht="16.95" customHeight="1" x14ac:dyDescent="0.2">
      <c r="B92" s="34"/>
      <c r="C92" s="231" t="s">
        <v>1</v>
      </c>
      <c r="D92" s="231" t="s">
        <v>2344</v>
      </c>
      <c r="E92" s="17" t="s">
        <v>1</v>
      </c>
      <c r="F92" s="177">
        <v>10.56</v>
      </c>
      <c r="H92" s="34"/>
    </row>
    <row r="93" spans="2:8" s="1" customFormat="1" ht="16.95" customHeight="1" x14ac:dyDescent="0.2">
      <c r="B93" s="34"/>
      <c r="C93" s="231" t="s">
        <v>1</v>
      </c>
      <c r="D93" s="231" t="s">
        <v>2326</v>
      </c>
      <c r="E93" s="17" t="s">
        <v>1</v>
      </c>
      <c r="F93" s="177">
        <v>-1.4350000000000001</v>
      </c>
      <c r="H93" s="34"/>
    </row>
    <row r="94" spans="2:8" s="1" customFormat="1" ht="16.95" customHeight="1" x14ac:dyDescent="0.2">
      <c r="B94" s="34"/>
      <c r="C94" s="231" t="s">
        <v>1</v>
      </c>
      <c r="D94" s="231" t="s">
        <v>2345</v>
      </c>
      <c r="E94" s="17" t="s">
        <v>1</v>
      </c>
      <c r="F94" s="177">
        <v>8.8000000000000007</v>
      </c>
      <c r="H94" s="34"/>
    </row>
    <row r="95" spans="2:8" s="1" customFormat="1" ht="16.95" customHeight="1" x14ac:dyDescent="0.2">
      <c r="B95" s="34"/>
      <c r="C95" s="231" t="s">
        <v>1</v>
      </c>
      <c r="D95" s="231" t="s">
        <v>2346</v>
      </c>
      <c r="E95" s="17" t="s">
        <v>1</v>
      </c>
      <c r="F95" s="177">
        <v>-1.32</v>
      </c>
      <c r="H95" s="34"/>
    </row>
    <row r="96" spans="2:8" s="1" customFormat="1" ht="16.95" customHeight="1" x14ac:dyDescent="0.2">
      <c r="B96" s="34"/>
      <c r="C96" s="231" t="s">
        <v>1</v>
      </c>
      <c r="D96" s="231" t="s">
        <v>2347</v>
      </c>
      <c r="E96" s="17" t="s">
        <v>1</v>
      </c>
      <c r="F96" s="177">
        <v>8.4480000000000004</v>
      </c>
      <c r="H96" s="34"/>
    </row>
    <row r="97" spans="2:8" s="1" customFormat="1" ht="16.95" customHeight="1" x14ac:dyDescent="0.2">
      <c r="B97" s="34"/>
      <c r="C97" s="231" t="s">
        <v>1</v>
      </c>
      <c r="D97" s="231" t="s">
        <v>2346</v>
      </c>
      <c r="E97" s="17" t="s">
        <v>1</v>
      </c>
      <c r="F97" s="177">
        <v>-1.32</v>
      </c>
      <c r="H97" s="34"/>
    </row>
    <row r="98" spans="2:8" s="1" customFormat="1" ht="16.95" customHeight="1" x14ac:dyDescent="0.2">
      <c r="B98" s="34"/>
      <c r="C98" s="231" t="s">
        <v>1</v>
      </c>
      <c r="D98" s="231" t="s">
        <v>2348</v>
      </c>
      <c r="E98" s="17" t="s">
        <v>1</v>
      </c>
      <c r="F98" s="177">
        <v>-1.17</v>
      </c>
      <c r="H98" s="34"/>
    </row>
    <row r="99" spans="2:8" s="1" customFormat="1" ht="16.95" customHeight="1" x14ac:dyDescent="0.2">
      <c r="B99" s="34"/>
      <c r="C99" s="231" t="s">
        <v>1</v>
      </c>
      <c r="D99" s="231" t="s">
        <v>1604</v>
      </c>
      <c r="E99" s="17" t="s">
        <v>1</v>
      </c>
      <c r="F99" s="177">
        <v>0</v>
      </c>
      <c r="H99" s="34"/>
    </row>
    <row r="100" spans="2:8" s="1" customFormat="1" ht="16.95" customHeight="1" x14ac:dyDescent="0.2">
      <c r="B100" s="34"/>
      <c r="C100" s="231" t="s">
        <v>1</v>
      </c>
      <c r="D100" s="231" t="s">
        <v>2349</v>
      </c>
      <c r="E100" s="17" t="s">
        <v>1</v>
      </c>
      <c r="F100" s="177">
        <v>31.327999999999999</v>
      </c>
      <c r="H100" s="34"/>
    </row>
    <row r="101" spans="2:8" s="1" customFormat="1" ht="16.95" customHeight="1" x14ac:dyDescent="0.2">
      <c r="B101" s="34"/>
      <c r="C101" s="231" t="s">
        <v>1</v>
      </c>
      <c r="D101" s="231" t="s">
        <v>2350</v>
      </c>
      <c r="E101" s="17" t="s">
        <v>1</v>
      </c>
      <c r="F101" s="177">
        <v>-7.5449999999999999</v>
      </c>
      <c r="H101" s="34"/>
    </row>
    <row r="102" spans="2:8" s="1" customFormat="1" ht="16.95" customHeight="1" x14ac:dyDescent="0.2">
      <c r="B102" s="34"/>
      <c r="C102" s="231" t="s">
        <v>1</v>
      </c>
      <c r="D102" s="231" t="s">
        <v>2351</v>
      </c>
      <c r="E102" s="17" t="s">
        <v>1</v>
      </c>
      <c r="F102" s="177">
        <v>11</v>
      </c>
      <c r="H102" s="34"/>
    </row>
    <row r="103" spans="2:8" s="1" customFormat="1" ht="16.95" customHeight="1" x14ac:dyDescent="0.2">
      <c r="B103" s="34"/>
      <c r="C103" s="231" t="s">
        <v>1</v>
      </c>
      <c r="D103" s="231" t="s">
        <v>2326</v>
      </c>
      <c r="E103" s="17" t="s">
        <v>1</v>
      </c>
      <c r="F103" s="177">
        <v>-1.4350000000000001</v>
      </c>
      <c r="H103" s="34"/>
    </row>
    <row r="104" spans="2:8" s="1" customFormat="1" ht="16.95" customHeight="1" x14ac:dyDescent="0.2">
      <c r="B104" s="34"/>
      <c r="C104" s="231" t="s">
        <v>1</v>
      </c>
      <c r="D104" s="231" t="s">
        <v>2352</v>
      </c>
      <c r="E104" s="17" t="s">
        <v>1</v>
      </c>
      <c r="F104" s="177">
        <v>17.600000000000001</v>
      </c>
      <c r="H104" s="34"/>
    </row>
    <row r="105" spans="2:8" s="1" customFormat="1" ht="16.95" customHeight="1" x14ac:dyDescent="0.2">
      <c r="B105" s="34"/>
      <c r="C105" s="231" t="s">
        <v>1</v>
      </c>
      <c r="D105" s="231" t="s">
        <v>2353</v>
      </c>
      <c r="E105" s="17" t="s">
        <v>1</v>
      </c>
      <c r="F105" s="177">
        <v>-2.64</v>
      </c>
      <c r="H105" s="34"/>
    </row>
    <row r="106" spans="2:8" s="1" customFormat="1" ht="16.95" customHeight="1" x14ac:dyDescent="0.2">
      <c r="B106" s="34"/>
      <c r="C106" s="231" t="s">
        <v>1</v>
      </c>
      <c r="D106" s="231" t="s">
        <v>2354</v>
      </c>
      <c r="E106" s="17" t="s">
        <v>1</v>
      </c>
      <c r="F106" s="177">
        <v>8.4480000000000004</v>
      </c>
      <c r="H106" s="34"/>
    </row>
    <row r="107" spans="2:8" s="1" customFormat="1" ht="16.95" customHeight="1" x14ac:dyDescent="0.2">
      <c r="B107" s="34"/>
      <c r="C107" s="231" t="s">
        <v>1</v>
      </c>
      <c r="D107" s="231" t="s">
        <v>2355</v>
      </c>
      <c r="E107" s="17" t="s">
        <v>1</v>
      </c>
      <c r="F107" s="177">
        <v>-1.645</v>
      </c>
      <c r="H107" s="34"/>
    </row>
    <row r="108" spans="2:8" s="1" customFormat="1" ht="16.95" customHeight="1" x14ac:dyDescent="0.2">
      <c r="B108" s="34"/>
      <c r="C108" s="231" t="s">
        <v>1</v>
      </c>
      <c r="D108" s="231" t="s">
        <v>1606</v>
      </c>
      <c r="E108" s="17" t="s">
        <v>1</v>
      </c>
      <c r="F108" s="177">
        <v>0</v>
      </c>
      <c r="H108" s="34"/>
    </row>
    <row r="109" spans="2:8" s="1" customFormat="1" ht="16.95" customHeight="1" x14ac:dyDescent="0.2">
      <c r="B109" s="34"/>
      <c r="C109" s="231" t="s">
        <v>1</v>
      </c>
      <c r="D109" s="231" t="s">
        <v>2356</v>
      </c>
      <c r="E109" s="17" t="s">
        <v>1</v>
      </c>
      <c r="F109" s="177">
        <v>18.04</v>
      </c>
      <c r="H109" s="34"/>
    </row>
    <row r="110" spans="2:8" s="1" customFormat="1" ht="16.95" customHeight="1" x14ac:dyDescent="0.2">
      <c r="B110" s="34"/>
      <c r="C110" s="231" t="s">
        <v>1</v>
      </c>
      <c r="D110" s="231" t="s">
        <v>1806</v>
      </c>
      <c r="E110" s="17" t="s">
        <v>1</v>
      </c>
      <c r="F110" s="177">
        <v>-1.845</v>
      </c>
      <c r="H110" s="34"/>
    </row>
    <row r="111" spans="2:8" s="1" customFormat="1" ht="16.95" customHeight="1" x14ac:dyDescent="0.2">
      <c r="B111" s="34"/>
      <c r="C111" s="231" t="s">
        <v>120</v>
      </c>
      <c r="D111" s="231" t="s">
        <v>227</v>
      </c>
      <c r="E111" s="17" t="s">
        <v>1</v>
      </c>
      <c r="F111" s="177">
        <v>261.84100000000001</v>
      </c>
      <c r="H111" s="34"/>
    </row>
    <row r="112" spans="2:8" s="1" customFormat="1" ht="16.95" customHeight="1" x14ac:dyDescent="0.2">
      <c r="B112" s="34"/>
      <c r="C112" s="232" t="s">
        <v>3913</v>
      </c>
      <c r="H112" s="34"/>
    </row>
    <row r="113" spans="2:8" s="1" customFormat="1" ht="20.399999999999999" x14ac:dyDescent="0.2">
      <c r="B113" s="34"/>
      <c r="C113" s="231" t="s">
        <v>2320</v>
      </c>
      <c r="D113" s="231" t="s">
        <v>2321</v>
      </c>
      <c r="E113" s="17" t="s">
        <v>219</v>
      </c>
      <c r="F113" s="177">
        <v>261.84100000000001</v>
      </c>
      <c r="H113" s="34"/>
    </row>
    <row r="114" spans="2:8" s="1" customFormat="1" ht="16.95" customHeight="1" x14ac:dyDescent="0.2">
      <c r="B114" s="34"/>
      <c r="C114" s="231" t="s">
        <v>2358</v>
      </c>
      <c r="D114" s="231" t="s">
        <v>2359</v>
      </c>
      <c r="E114" s="17" t="s">
        <v>219</v>
      </c>
      <c r="F114" s="177">
        <v>272.315</v>
      </c>
      <c r="H114" s="34"/>
    </row>
    <row r="115" spans="2:8" s="1" customFormat="1" ht="16.95" customHeight="1" x14ac:dyDescent="0.2">
      <c r="B115" s="34"/>
      <c r="C115" s="227" t="s">
        <v>122</v>
      </c>
      <c r="D115" s="228" t="s">
        <v>122</v>
      </c>
      <c r="E115" s="229" t="s">
        <v>1</v>
      </c>
      <c r="F115" s="230">
        <v>1628.934</v>
      </c>
      <c r="H115" s="34"/>
    </row>
    <row r="116" spans="2:8" s="1" customFormat="1" ht="16.95" customHeight="1" x14ac:dyDescent="0.2">
      <c r="B116" s="34"/>
      <c r="C116" s="231" t="s">
        <v>1</v>
      </c>
      <c r="D116" s="231" t="s">
        <v>2387</v>
      </c>
      <c r="E116" s="17" t="s">
        <v>1</v>
      </c>
      <c r="F116" s="177">
        <v>0</v>
      </c>
      <c r="H116" s="34"/>
    </row>
    <row r="117" spans="2:8" s="1" customFormat="1" ht="16.95" customHeight="1" x14ac:dyDescent="0.2">
      <c r="B117" s="34"/>
      <c r="C117" s="231" t="s">
        <v>1</v>
      </c>
      <c r="D117" s="231" t="s">
        <v>137</v>
      </c>
      <c r="E117" s="17" t="s">
        <v>1</v>
      </c>
      <c r="F117" s="177">
        <v>410.75</v>
      </c>
      <c r="H117" s="34"/>
    </row>
    <row r="118" spans="2:8" s="1" customFormat="1" ht="16.95" customHeight="1" x14ac:dyDescent="0.2">
      <c r="B118" s="34"/>
      <c r="C118" s="231" t="s">
        <v>1</v>
      </c>
      <c r="D118" s="231" t="s">
        <v>139</v>
      </c>
      <c r="E118" s="17" t="s">
        <v>1</v>
      </c>
      <c r="F118" s="177">
        <v>71.75</v>
      </c>
      <c r="H118" s="34"/>
    </row>
    <row r="119" spans="2:8" s="1" customFormat="1" ht="16.95" customHeight="1" x14ac:dyDescent="0.2">
      <c r="B119" s="34"/>
      <c r="C119" s="231" t="s">
        <v>1</v>
      </c>
      <c r="D119" s="231" t="s">
        <v>1421</v>
      </c>
      <c r="E119" s="17" t="s">
        <v>1</v>
      </c>
      <c r="F119" s="177">
        <v>0</v>
      </c>
      <c r="H119" s="34"/>
    </row>
    <row r="120" spans="2:8" s="1" customFormat="1" ht="16.95" customHeight="1" x14ac:dyDescent="0.2">
      <c r="B120" s="34"/>
      <c r="C120" s="231" t="s">
        <v>1</v>
      </c>
      <c r="D120" s="231" t="s">
        <v>2220</v>
      </c>
      <c r="E120" s="17" t="s">
        <v>1</v>
      </c>
      <c r="F120" s="177">
        <v>0</v>
      </c>
      <c r="H120" s="34"/>
    </row>
    <row r="121" spans="2:8" s="1" customFormat="1" ht="16.95" customHeight="1" x14ac:dyDescent="0.2">
      <c r="B121" s="34"/>
      <c r="C121" s="231" t="s">
        <v>1</v>
      </c>
      <c r="D121" s="231" t="s">
        <v>2388</v>
      </c>
      <c r="E121" s="17" t="s">
        <v>1</v>
      </c>
      <c r="F121" s="177">
        <v>25.638000000000002</v>
      </c>
      <c r="H121" s="34"/>
    </row>
    <row r="122" spans="2:8" s="1" customFormat="1" ht="16.95" customHeight="1" x14ac:dyDescent="0.2">
      <c r="B122" s="34"/>
      <c r="C122" s="231" t="s">
        <v>1</v>
      </c>
      <c r="D122" s="231" t="s">
        <v>2389</v>
      </c>
      <c r="E122" s="17" t="s">
        <v>1</v>
      </c>
      <c r="F122" s="177">
        <v>-5.5350000000000001</v>
      </c>
      <c r="H122" s="34"/>
    </row>
    <row r="123" spans="2:8" s="1" customFormat="1" ht="16.95" customHeight="1" x14ac:dyDescent="0.2">
      <c r="B123" s="34"/>
      <c r="C123" s="231" t="s">
        <v>1</v>
      </c>
      <c r="D123" s="231" t="s">
        <v>2390</v>
      </c>
      <c r="E123" s="17" t="s">
        <v>1</v>
      </c>
      <c r="F123" s="177">
        <v>0.92800000000000005</v>
      </c>
      <c r="H123" s="34"/>
    </row>
    <row r="124" spans="2:8" s="1" customFormat="1" ht="16.95" customHeight="1" x14ac:dyDescent="0.2">
      <c r="B124" s="34"/>
      <c r="C124" s="231" t="s">
        <v>1</v>
      </c>
      <c r="D124" s="231" t="s">
        <v>2223</v>
      </c>
      <c r="E124" s="17" t="s">
        <v>1</v>
      </c>
      <c r="F124" s="177">
        <v>0</v>
      </c>
      <c r="H124" s="34"/>
    </row>
    <row r="125" spans="2:8" s="1" customFormat="1" ht="16.95" customHeight="1" x14ac:dyDescent="0.2">
      <c r="B125" s="34"/>
      <c r="C125" s="231" t="s">
        <v>1</v>
      </c>
      <c r="D125" s="231" t="s">
        <v>2391</v>
      </c>
      <c r="E125" s="17" t="s">
        <v>1</v>
      </c>
      <c r="F125" s="177">
        <v>65.67</v>
      </c>
      <c r="H125" s="34"/>
    </row>
    <row r="126" spans="2:8" s="1" customFormat="1" ht="16.95" customHeight="1" x14ac:dyDescent="0.2">
      <c r="B126" s="34"/>
      <c r="C126" s="231" t="s">
        <v>1</v>
      </c>
      <c r="D126" s="231" t="s">
        <v>2392</v>
      </c>
      <c r="E126" s="17" t="s">
        <v>1</v>
      </c>
      <c r="F126" s="177">
        <v>-3.69</v>
      </c>
      <c r="H126" s="34"/>
    </row>
    <row r="127" spans="2:8" s="1" customFormat="1" ht="16.95" customHeight="1" x14ac:dyDescent="0.2">
      <c r="B127" s="34"/>
      <c r="C127" s="231" t="s">
        <v>1</v>
      </c>
      <c r="D127" s="231" t="s">
        <v>2393</v>
      </c>
      <c r="E127" s="17" t="s">
        <v>1</v>
      </c>
      <c r="F127" s="177">
        <v>-8.1</v>
      </c>
      <c r="H127" s="34"/>
    </row>
    <row r="128" spans="2:8" s="1" customFormat="1" ht="16.95" customHeight="1" x14ac:dyDescent="0.2">
      <c r="B128" s="34"/>
      <c r="C128" s="231" t="s">
        <v>1</v>
      </c>
      <c r="D128" s="231" t="s">
        <v>2394</v>
      </c>
      <c r="E128" s="17" t="s">
        <v>1</v>
      </c>
      <c r="F128" s="177">
        <v>0.76500000000000001</v>
      </c>
      <c r="H128" s="34"/>
    </row>
    <row r="129" spans="2:8" s="1" customFormat="1" ht="16.95" customHeight="1" x14ac:dyDescent="0.2">
      <c r="B129" s="34"/>
      <c r="C129" s="231" t="s">
        <v>1</v>
      </c>
      <c r="D129" s="231" t="s">
        <v>2225</v>
      </c>
      <c r="E129" s="17" t="s">
        <v>1</v>
      </c>
      <c r="F129" s="177">
        <v>0</v>
      </c>
      <c r="H129" s="34"/>
    </row>
    <row r="130" spans="2:8" s="1" customFormat="1" ht="16.95" customHeight="1" x14ac:dyDescent="0.2">
      <c r="B130" s="34"/>
      <c r="C130" s="231" t="s">
        <v>1</v>
      </c>
      <c r="D130" s="231" t="s">
        <v>2395</v>
      </c>
      <c r="E130" s="17" t="s">
        <v>1</v>
      </c>
      <c r="F130" s="177">
        <v>40.08</v>
      </c>
      <c r="H130" s="34"/>
    </row>
    <row r="131" spans="2:8" s="1" customFormat="1" ht="16.95" customHeight="1" x14ac:dyDescent="0.2">
      <c r="B131" s="34"/>
      <c r="C131" s="231" t="s">
        <v>1</v>
      </c>
      <c r="D131" s="231" t="s">
        <v>1806</v>
      </c>
      <c r="E131" s="17" t="s">
        <v>1</v>
      </c>
      <c r="F131" s="177">
        <v>-1.845</v>
      </c>
      <c r="H131" s="34"/>
    </row>
    <row r="132" spans="2:8" s="1" customFormat="1" ht="16.95" customHeight="1" x14ac:dyDescent="0.2">
      <c r="B132" s="34"/>
      <c r="C132" s="231" t="s">
        <v>1</v>
      </c>
      <c r="D132" s="231" t="s">
        <v>2396</v>
      </c>
      <c r="E132" s="17" t="s">
        <v>1</v>
      </c>
      <c r="F132" s="177">
        <v>-2.7</v>
      </c>
      <c r="H132" s="34"/>
    </row>
    <row r="133" spans="2:8" s="1" customFormat="1" ht="16.95" customHeight="1" x14ac:dyDescent="0.2">
      <c r="B133" s="34"/>
      <c r="C133" s="231" t="s">
        <v>1</v>
      </c>
      <c r="D133" s="231" t="s">
        <v>2397</v>
      </c>
      <c r="E133" s="17" t="s">
        <v>1</v>
      </c>
      <c r="F133" s="177">
        <v>0.255</v>
      </c>
      <c r="H133" s="34"/>
    </row>
    <row r="134" spans="2:8" s="1" customFormat="1" ht="16.95" customHeight="1" x14ac:dyDescent="0.2">
      <c r="B134" s="34"/>
      <c r="C134" s="231" t="s">
        <v>1</v>
      </c>
      <c r="D134" s="231" t="s">
        <v>2227</v>
      </c>
      <c r="E134" s="17" t="s">
        <v>1</v>
      </c>
      <c r="F134" s="177">
        <v>0</v>
      </c>
      <c r="H134" s="34"/>
    </row>
    <row r="135" spans="2:8" s="1" customFormat="1" ht="16.95" customHeight="1" x14ac:dyDescent="0.2">
      <c r="B135" s="34"/>
      <c r="C135" s="231" t="s">
        <v>1</v>
      </c>
      <c r="D135" s="231" t="s">
        <v>2398</v>
      </c>
      <c r="E135" s="17" t="s">
        <v>1</v>
      </c>
      <c r="F135" s="177">
        <v>36.335999999999999</v>
      </c>
      <c r="H135" s="34"/>
    </row>
    <row r="136" spans="2:8" s="1" customFormat="1" ht="16.95" customHeight="1" x14ac:dyDescent="0.2">
      <c r="B136" s="34"/>
      <c r="C136" s="231" t="s">
        <v>1</v>
      </c>
      <c r="D136" s="231" t="s">
        <v>2399</v>
      </c>
      <c r="E136" s="17" t="s">
        <v>1</v>
      </c>
      <c r="F136" s="177">
        <v>-6.97</v>
      </c>
      <c r="H136" s="34"/>
    </row>
    <row r="137" spans="2:8" s="1" customFormat="1" ht="16.95" customHeight="1" x14ac:dyDescent="0.2">
      <c r="B137" s="34"/>
      <c r="C137" s="231" t="s">
        <v>1</v>
      </c>
      <c r="D137" s="231" t="s">
        <v>2400</v>
      </c>
      <c r="E137" s="17" t="s">
        <v>1</v>
      </c>
      <c r="F137" s="177">
        <v>38.027999999999999</v>
      </c>
      <c r="H137" s="34"/>
    </row>
    <row r="138" spans="2:8" s="1" customFormat="1" ht="16.95" customHeight="1" x14ac:dyDescent="0.2">
      <c r="B138" s="34"/>
      <c r="C138" s="231" t="s">
        <v>1</v>
      </c>
      <c r="D138" s="231" t="s">
        <v>2401</v>
      </c>
      <c r="E138" s="17" t="s">
        <v>1</v>
      </c>
      <c r="F138" s="177">
        <v>-10.695</v>
      </c>
      <c r="H138" s="34"/>
    </row>
    <row r="139" spans="2:8" s="1" customFormat="1" ht="16.95" customHeight="1" x14ac:dyDescent="0.2">
      <c r="B139" s="34"/>
      <c r="C139" s="231" t="s">
        <v>1</v>
      </c>
      <c r="D139" s="231" t="s">
        <v>1612</v>
      </c>
      <c r="E139" s="17" t="s">
        <v>1</v>
      </c>
      <c r="F139" s="177">
        <v>0</v>
      </c>
      <c r="H139" s="34"/>
    </row>
    <row r="140" spans="2:8" s="1" customFormat="1" ht="16.95" customHeight="1" x14ac:dyDescent="0.2">
      <c r="B140" s="34"/>
      <c r="C140" s="231" t="s">
        <v>1</v>
      </c>
      <c r="D140" s="231" t="s">
        <v>2402</v>
      </c>
      <c r="E140" s="17" t="s">
        <v>1</v>
      </c>
      <c r="F140" s="177">
        <v>5.85</v>
      </c>
      <c r="H140" s="34"/>
    </row>
    <row r="141" spans="2:8" s="1" customFormat="1" ht="16.95" customHeight="1" x14ac:dyDescent="0.2">
      <c r="B141" s="34"/>
      <c r="C141" s="231" t="s">
        <v>1</v>
      </c>
      <c r="D141" s="231" t="s">
        <v>2403</v>
      </c>
      <c r="E141" s="17" t="s">
        <v>1</v>
      </c>
      <c r="F141" s="177">
        <v>-0.45</v>
      </c>
      <c r="H141" s="34"/>
    </row>
    <row r="142" spans="2:8" s="1" customFormat="1" ht="16.95" customHeight="1" x14ac:dyDescent="0.2">
      <c r="B142" s="34"/>
      <c r="C142" s="231" t="s">
        <v>1</v>
      </c>
      <c r="D142" s="231" t="s">
        <v>2404</v>
      </c>
      <c r="E142" s="17" t="s">
        <v>1</v>
      </c>
      <c r="F142" s="177">
        <v>9.5000000000000001E-2</v>
      </c>
      <c r="H142" s="34"/>
    </row>
    <row r="143" spans="2:8" s="1" customFormat="1" ht="16.95" customHeight="1" x14ac:dyDescent="0.2">
      <c r="B143" s="34"/>
      <c r="C143" s="231" t="s">
        <v>1</v>
      </c>
      <c r="D143" s="231" t="s">
        <v>2234</v>
      </c>
      <c r="E143" s="17" t="s">
        <v>1</v>
      </c>
      <c r="F143" s="177">
        <v>0</v>
      </c>
      <c r="H143" s="34"/>
    </row>
    <row r="144" spans="2:8" s="1" customFormat="1" ht="16.95" customHeight="1" x14ac:dyDescent="0.2">
      <c r="B144" s="34"/>
      <c r="C144" s="231" t="s">
        <v>1</v>
      </c>
      <c r="D144" s="231" t="s">
        <v>2405</v>
      </c>
      <c r="E144" s="17" t="s">
        <v>1</v>
      </c>
      <c r="F144" s="177">
        <v>30.24</v>
      </c>
      <c r="H144" s="34"/>
    </row>
    <row r="145" spans="2:8" s="1" customFormat="1" ht="16.95" customHeight="1" x14ac:dyDescent="0.2">
      <c r="B145" s="34"/>
      <c r="C145" s="231" t="s">
        <v>1</v>
      </c>
      <c r="D145" s="231" t="s">
        <v>2406</v>
      </c>
      <c r="E145" s="17" t="s">
        <v>1</v>
      </c>
      <c r="F145" s="177">
        <v>-5.048</v>
      </c>
      <c r="H145" s="34"/>
    </row>
    <row r="146" spans="2:8" s="1" customFormat="1" ht="16.95" customHeight="1" x14ac:dyDescent="0.2">
      <c r="B146" s="34"/>
      <c r="C146" s="231" t="s">
        <v>1</v>
      </c>
      <c r="D146" s="231" t="s">
        <v>2186</v>
      </c>
      <c r="E146" s="17" t="s">
        <v>1</v>
      </c>
      <c r="F146" s="177">
        <v>-2.7</v>
      </c>
      <c r="H146" s="34"/>
    </row>
    <row r="147" spans="2:8" s="1" customFormat="1" ht="16.95" customHeight="1" x14ac:dyDescent="0.2">
      <c r="B147" s="34"/>
      <c r="C147" s="231" t="s">
        <v>1</v>
      </c>
      <c r="D147" s="231" t="s">
        <v>2407</v>
      </c>
      <c r="E147" s="17" t="s">
        <v>1</v>
      </c>
      <c r="F147" s="177">
        <v>-1.62</v>
      </c>
      <c r="H147" s="34"/>
    </row>
    <row r="148" spans="2:8" s="1" customFormat="1" ht="16.95" customHeight="1" x14ac:dyDescent="0.2">
      <c r="B148" s="34"/>
      <c r="C148" s="231" t="s">
        <v>1</v>
      </c>
      <c r="D148" s="231" t="s">
        <v>2408</v>
      </c>
      <c r="E148" s="17" t="s">
        <v>1</v>
      </c>
      <c r="F148" s="177">
        <v>0.22500000000000001</v>
      </c>
      <c r="H148" s="34"/>
    </row>
    <row r="149" spans="2:8" s="1" customFormat="1" ht="16.95" customHeight="1" x14ac:dyDescent="0.2">
      <c r="B149" s="34"/>
      <c r="C149" s="231" t="s">
        <v>1</v>
      </c>
      <c r="D149" s="231" t="s">
        <v>2236</v>
      </c>
      <c r="E149" s="17" t="s">
        <v>1</v>
      </c>
      <c r="F149" s="177">
        <v>0</v>
      </c>
      <c r="H149" s="34"/>
    </row>
    <row r="150" spans="2:8" s="1" customFormat="1" ht="16.95" customHeight="1" x14ac:dyDescent="0.2">
      <c r="B150" s="34"/>
      <c r="C150" s="231" t="s">
        <v>1</v>
      </c>
      <c r="D150" s="231" t="s">
        <v>2409</v>
      </c>
      <c r="E150" s="17" t="s">
        <v>1</v>
      </c>
      <c r="F150" s="177">
        <v>5.28</v>
      </c>
      <c r="H150" s="34"/>
    </row>
    <row r="151" spans="2:8" s="1" customFormat="1" ht="16.95" customHeight="1" x14ac:dyDescent="0.2">
      <c r="B151" s="34"/>
      <c r="C151" s="231" t="s">
        <v>1</v>
      </c>
      <c r="D151" s="231" t="s">
        <v>2410</v>
      </c>
      <c r="E151" s="17" t="s">
        <v>1</v>
      </c>
      <c r="F151" s="177">
        <v>-0.3</v>
      </c>
      <c r="H151" s="34"/>
    </row>
    <row r="152" spans="2:8" s="1" customFormat="1" ht="16.95" customHeight="1" x14ac:dyDescent="0.2">
      <c r="B152" s="34"/>
      <c r="C152" s="231" t="s">
        <v>1</v>
      </c>
      <c r="D152" s="231" t="s">
        <v>2411</v>
      </c>
      <c r="E152" s="17" t="s">
        <v>1</v>
      </c>
      <c r="F152" s="177">
        <v>0.08</v>
      </c>
      <c r="H152" s="34"/>
    </row>
    <row r="153" spans="2:8" s="1" customFormat="1" ht="16.95" customHeight="1" x14ac:dyDescent="0.2">
      <c r="B153" s="34"/>
      <c r="C153" s="231" t="s">
        <v>1</v>
      </c>
      <c r="D153" s="231" t="s">
        <v>1614</v>
      </c>
      <c r="E153" s="17" t="s">
        <v>1</v>
      </c>
      <c r="F153" s="177">
        <v>0</v>
      </c>
      <c r="H153" s="34"/>
    </row>
    <row r="154" spans="2:8" s="1" customFormat="1" ht="16.95" customHeight="1" x14ac:dyDescent="0.2">
      <c r="B154" s="34"/>
      <c r="C154" s="231" t="s">
        <v>1</v>
      </c>
      <c r="D154" s="231" t="s">
        <v>2412</v>
      </c>
      <c r="E154" s="17" t="s">
        <v>1</v>
      </c>
      <c r="F154" s="177">
        <v>6.3680000000000003</v>
      </c>
      <c r="H154" s="34"/>
    </row>
    <row r="155" spans="2:8" s="1" customFormat="1" ht="16.95" customHeight="1" x14ac:dyDescent="0.2">
      <c r="B155" s="34"/>
      <c r="C155" s="231" t="s">
        <v>1</v>
      </c>
      <c r="D155" s="231" t="s">
        <v>2410</v>
      </c>
      <c r="E155" s="17" t="s">
        <v>1</v>
      </c>
      <c r="F155" s="177">
        <v>-0.3</v>
      </c>
      <c r="H155" s="34"/>
    </row>
    <row r="156" spans="2:8" s="1" customFormat="1" ht="16.95" customHeight="1" x14ac:dyDescent="0.2">
      <c r="B156" s="34"/>
      <c r="C156" s="231" t="s">
        <v>1</v>
      </c>
      <c r="D156" s="231" t="s">
        <v>2411</v>
      </c>
      <c r="E156" s="17" t="s">
        <v>1</v>
      </c>
      <c r="F156" s="177">
        <v>0.08</v>
      </c>
      <c r="H156" s="34"/>
    </row>
    <row r="157" spans="2:8" s="1" customFormat="1" ht="16.95" customHeight="1" x14ac:dyDescent="0.2">
      <c r="B157" s="34"/>
      <c r="C157" s="231" t="s">
        <v>1</v>
      </c>
      <c r="D157" s="231" t="s">
        <v>1615</v>
      </c>
      <c r="E157" s="17" t="s">
        <v>1</v>
      </c>
      <c r="F157" s="177">
        <v>0</v>
      </c>
      <c r="H157" s="34"/>
    </row>
    <row r="158" spans="2:8" s="1" customFormat="1" ht="16.95" customHeight="1" x14ac:dyDescent="0.2">
      <c r="B158" s="34"/>
      <c r="C158" s="231" t="s">
        <v>1</v>
      </c>
      <c r="D158" s="231" t="s">
        <v>2413</v>
      </c>
      <c r="E158" s="17" t="s">
        <v>1</v>
      </c>
      <c r="F158" s="177">
        <v>8.6080000000000005</v>
      </c>
      <c r="H158" s="34"/>
    </row>
    <row r="159" spans="2:8" s="1" customFormat="1" ht="16.95" customHeight="1" x14ac:dyDescent="0.2">
      <c r="B159" s="34"/>
      <c r="C159" s="231" t="s">
        <v>1</v>
      </c>
      <c r="D159" s="231" t="s">
        <v>2410</v>
      </c>
      <c r="E159" s="17" t="s">
        <v>1</v>
      </c>
      <c r="F159" s="177">
        <v>-0.3</v>
      </c>
      <c r="H159" s="34"/>
    </row>
    <row r="160" spans="2:8" s="1" customFormat="1" ht="16.95" customHeight="1" x14ac:dyDescent="0.2">
      <c r="B160" s="34"/>
      <c r="C160" s="231" t="s">
        <v>1</v>
      </c>
      <c r="D160" s="231" t="s">
        <v>2411</v>
      </c>
      <c r="E160" s="17" t="s">
        <v>1</v>
      </c>
      <c r="F160" s="177">
        <v>0.08</v>
      </c>
      <c r="H160" s="34"/>
    </row>
    <row r="161" spans="2:8" s="1" customFormat="1" ht="16.95" customHeight="1" x14ac:dyDescent="0.2">
      <c r="B161" s="34"/>
      <c r="C161" s="231" t="s">
        <v>1</v>
      </c>
      <c r="D161" s="231" t="s">
        <v>1617</v>
      </c>
      <c r="E161" s="17" t="s">
        <v>1</v>
      </c>
      <c r="F161" s="177">
        <v>0</v>
      </c>
      <c r="H161" s="34"/>
    </row>
    <row r="162" spans="2:8" s="1" customFormat="1" ht="16.95" customHeight="1" x14ac:dyDescent="0.2">
      <c r="B162" s="34"/>
      <c r="C162" s="231" t="s">
        <v>1</v>
      </c>
      <c r="D162" s="231" t="s">
        <v>2414</v>
      </c>
      <c r="E162" s="17" t="s">
        <v>1</v>
      </c>
      <c r="F162" s="177">
        <v>8.141</v>
      </c>
      <c r="H162" s="34"/>
    </row>
    <row r="163" spans="2:8" s="1" customFormat="1" ht="16.95" customHeight="1" x14ac:dyDescent="0.2">
      <c r="B163" s="34"/>
      <c r="C163" s="231" t="s">
        <v>1</v>
      </c>
      <c r="D163" s="231" t="s">
        <v>1822</v>
      </c>
      <c r="E163" s="17" t="s">
        <v>1</v>
      </c>
      <c r="F163" s="177">
        <v>0</v>
      </c>
      <c r="H163" s="34"/>
    </row>
    <row r="164" spans="2:8" s="1" customFormat="1" ht="16.95" customHeight="1" x14ac:dyDescent="0.2">
      <c r="B164" s="34"/>
      <c r="C164" s="231" t="s">
        <v>1</v>
      </c>
      <c r="D164" s="231" t="s">
        <v>2415</v>
      </c>
      <c r="E164" s="17" t="s">
        <v>1</v>
      </c>
      <c r="F164" s="177">
        <v>87.042000000000002</v>
      </c>
      <c r="H164" s="34"/>
    </row>
    <row r="165" spans="2:8" s="1" customFormat="1" ht="16.95" customHeight="1" x14ac:dyDescent="0.2">
      <c r="B165" s="34"/>
      <c r="C165" s="231" t="s">
        <v>1</v>
      </c>
      <c r="D165" s="231" t="s">
        <v>2389</v>
      </c>
      <c r="E165" s="17" t="s">
        <v>1</v>
      </c>
      <c r="F165" s="177">
        <v>-5.5350000000000001</v>
      </c>
      <c r="H165" s="34"/>
    </row>
    <row r="166" spans="2:8" s="1" customFormat="1" ht="16.95" customHeight="1" x14ac:dyDescent="0.2">
      <c r="B166" s="34"/>
      <c r="C166" s="231" t="s">
        <v>1</v>
      </c>
      <c r="D166" s="231" t="s">
        <v>2416</v>
      </c>
      <c r="E166" s="17" t="s">
        <v>1</v>
      </c>
      <c r="F166" s="177">
        <v>0.50600000000000001</v>
      </c>
      <c r="H166" s="34"/>
    </row>
    <row r="167" spans="2:8" s="1" customFormat="1" ht="16.95" customHeight="1" x14ac:dyDescent="0.2">
      <c r="B167" s="34"/>
      <c r="C167" s="231" t="s">
        <v>1</v>
      </c>
      <c r="D167" s="231" t="s">
        <v>2396</v>
      </c>
      <c r="E167" s="17" t="s">
        <v>1</v>
      </c>
      <c r="F167" s="177">
        <v>-2.7</v>
      </c>
      <c r="H167" s="34"/>
    </row>
    <row r="168" spans="2:8" s="1" customFormat="1" ht="16.95" customHeight="1" x14ac:dyDescent="0.2">
      <c r="B168" s="34"/>
      <c r="C168" s="231" t="s">
        <v>1</v>
      </c>
      <c r="D168" s="231" t="s">
        <v>2397</v>
      </c>
      <c r="E168" s="17" t="s">
        <v>1</v>
      </c>
      <c r="F168" s="177">
        <v>0.255</v>
      </c>
      <c r="H168" s="34"/>
    </row>
    <row r="169" spans="2:8" s="1" customFormat="1" ht="16.95" customHeight="1" x14ac:dyDescent="0.2">
      <c r="B169" s="34"/>
      <c r="C169" s="231" t="s">
        <v>1</v>
      </c>
      <c r="D169" s="231" t="s">
        <v>1792</v>
      </c>
      <c r="E169" s="17" t="s">
        <v>1</v>
      </c>
      <c r="F169" s="177">
        <v>0</v>
      </c>
      <c r="H169" s="34"/>
    </row>
    <row r="170" spans="2:8" s="1" customFormat="1" ht="16.95" customHeight="1" x14ac:dyDescent="0.2">
      <c r="B170" s="34"/>
      <c r="C170" s="231" t="s">
        <v>1</v>
      </c>
      <c r="D170" s="231" t="s">
        <v>2244</v>
      </c>
      <c r="E170" s="17" t="s">
        <v>1</v>
      </c>
      <c r="F170" s="177">
        <v>0</v>
      </c>
      <c r="H170" s="34"/>
    </row>
    <row r="171" spans="2:8" s="1" customFormat="1" ht="16.95" customHeight="1" x14ac:dyDescent="0.2">
      <c r="B171" s="34"/>
      <c r="C171" s="231" t="s">
        <v>1</v>
      </c>
      <c r="D171" s="231" t="s">
        <v>2417</v>
      </c>
      <c r="E171" s="17" t="s">
        <v>1</v>
      </c>
      <c r="F171" s="177">
        <v>35.97</v>
      </c>
      <c r="H171" s="34"/>
    </row>
    <row r="172" spans="2:8" s="1" customFormat="1" ht="16.95" customHeight="1" x14ac:dyDescent="0.2">
      <c r="B172" s="34"/>
      <c r="C172" s="231" t="s">
        <v>1</v>
      </c>
      <c r="D172" s="231" t="s">
        <v>2389</v>
      </c>
      <c r="E172" s="17" t="s">
        <v>1</v>
      </c>
      <c r="F172" s="177">
        <v>-5.5350000000000001</v>
      </c>
      <c r="H172" s="34"/>
    </row>
    <row r="173" spans="2:8" s="1" customFormat="1" ht="16.95" customHeight="1" x14ac:dyDescent="0.2">
      <c r="B173" s="34"/>
      <c r="C173" s="231" t="s">
        <v>1</v>
      </c>
      <c r="D173" s="231" t="s">
        <v>2418</v>
      </c>
      <c r="E173" s="17" t="s">
        <v>1</v>
      </c>
      <c r="F173" s="177">
        <v>0.93100000000000005</v>
      </c>
      <c r="H173" s="34"/>
    </row>
    <row r="174" spans="2:8" s="1" customFormat="1" ht="16.95" customHeight="1" x14ac:dyDescent="0.2">
      <c r="B174" s="34"/>
      <c r="C174" s="231" t="s">
        <v>1</v>
      </c>
      <c r="D174" s="231" t="s">
        <v>2246</v>
      </c>
      <c r="E174" s="17" t="s">
        <v>1</v>
      </c>
      <c r="F174" s="177">
        <v>0</v>
      </c>
      <c r="H174" s="34"/>
    </row>
    <row r="175" spans="2:8" s="1" customFormat="1" ht="16.95" customHeight="1" x14ac:dyDescent="0.2">
      <c r="B175" s="34"/>
      <c r="C175" s="231" t="s">
        <v>1</v>
      </c>
      <c r="D175" s="231" t="s">
        <v>2419</v>
      </c>
      <c r="E175" s="17" t="s">
        <v>1</v>
      </c>
      <c r="F175" s="177">
        <v>93.72</v>
      </c>
      <c r="H175" s="34"/>
    </row>
    <row r="176" spans="2:8" s="1" customFormat="1" ht="16.95" customHeight="1" x14ac:dyDescent="0.2">
      <c r="B176" s="34"/>
      <c r="C176" s="231" t="s">
        <v>1</v>
      </c>
      <c r="D176" s="231" t="s">
        <v>2389</v>
      </c>
      <c r="E176" s="17" t="s">
        <v>1</v>
      </c>
      <c r="F176" s="177">
        <v>-5.5350000000000001</v>
      </c>
      <c r="H176" s="34"/>
    </row>
    <row r="177" spans="2:8" s="1" customFormat="1" ht="16.95" customHeight="1" x14ac:dyDescent="0.2">
      <c r="B177" s="34"/>
      <c r="C177" s="231" t="s">
        <v>1</v>
      </c>
      <c r="D177" s="231" t="s">
        <v>2420</v>
      </c>
      <c r="E177" s="17" t="s">
        <v>1</v>
      </c>
      <c r="F177" s="177">
        <v>-14.4</v>
      </c>
      <c r="H177" s="34"/>
    </row>
    <row r="178" spans="2:8" s="1" customFormat="1" ht="16.95" customHeight="1" x14ac:dyDescent="0.2">
      <c r="B178" s="34"/>
      <c r="C178" s="231" t="s">
        <v>1</v>
      </c>
      <c r="D178" s="231" t="s">
        <v>2421</v>
      </c>
      <c r="E178" s="17" t="s">
        <v>1</v>
      </c>
      <c r="F178" s="177">
        <v>1.25</v>
      </c>
      <c r="H178" s="34"/>
    </row>
    <row r="179" spans="2:8" s="1" customFormat="1" ht="16.95" customHeight="1" x14ac:dyDescent="0.2">
      <c r="B179" s="34"/>
      <c r="C179" s="231" t="s">
        <v>1</v>
      </c>
      <c r="D179" s="231" t="s">
        <v>2248</v>
      </c>
      <c r="E179" s="17" t="s">
        <v>1</v>
      </c>
      <c r="F179" s="177">
        <v>0</v>
      </c>
      <c r="H179" s="34"/>
    </row>
    <row r="180" spans="2:8" s="1" customFormat="1" ht="16.95" customHeight="1" x14ac:dyDescent="0.2">
      <c r="B180" s="34"/>
      <c r="C180" s="231" t="s">
        <v>1</v>
      </c>
      <c r="D180" s="231" t="s">
        <v>2422</v>
      </c>
      <c r="E180" s="17" t="s">
        <v>1</v>
      </c>
      <c r="F180" s="177">
        <v>83.861999999999995</v>
      </c>
      <c r="H180" s="34"/>
    </row>
    <row r="181" spans="2:8" s="1" customFormat="1" ht="16.95" customHeight="1" x14ac:dyDescent="0.2">
      <c r="B181" s="34"/>
      <c r="C181" s="231" t="s">
        <v>1</v>
      </c>
      <c r="D181" s="231" t="s">
        <v>2423</v>
      </c>
      <c r="E181" s="17" t="s">
        <v>1</v>
      </c>
      <c r="F181" s="177">
        <v>-13.895</v>
      </c>
      <c r="H181" s="34"/>
    </row>
    <row r="182" spans="2:8" s="1" customFormat="1" ht="16.95" customHeight="1" x14ac:dyDescent="0.2">
      <c r="B182" s="34"/>
      <c r="C182" s="231" t="s">
        <v>1</v>
      </c>
      <c r="D182" s="231" t="s">
        <v>2251</v>
      </c>
      <c r="E182" s="17" t="s">
        <v>1</v>
      </c>
      <c r="F182" s="177">
        <v>0</v>
      </c>
      <c r="H182" s="34"/>
    </row>
    <row r="183" spans="2:8" s="1" customFormat="1" ht="16.95" customHeight="1" x14ac:dyDescent="0.2">
      <c r="B183" s="34"/>
      <c r="C183" s="231" t="s">
        <v>1</v>
      </c>
      <c r="D183" s="231" t="s">
        <v>2424</v>
      </c>
      <c r="E183" s="17" t="s">
        <v>1</v>
      </c>
      <c r="F183" s="177">
        <v>29.22</v>
      </c>
      <c r="H183" s="34"/>
    </row>
    <row r="184" spans="2:8" s="1" customFormat="1" ht="16.95" customHeight="1" x14ac:dyDescent="0.2">
      <c r="B184" s="34"/>
      <c r="C184" s="231" t="s">
        <v>1</v>
      </c>
      <c r="D184" s="231" t="s">
        <v>2425</v>
      </c>
      <c r="E184" s="17" t="s">
        <v>1</v>
      </c>
      <c r="F184" s="177">
        <v>-4.9880000000000004</v>
      </c>
      <c r="H184" s="34"/>
    </row>
    <row r="185" spans="2:8" s="1" customFormat="1" ht="16.95" customHeight="1" x14ac:dyDescent="0.2">
      <c r="B185" s="34"/>
      <c r="C185" s="231" t="s">
        <v>1</v>
      </c>
      <c r="D185" s="231" t="s">
        <v>2426</v>
      </c>
      <c r="E185" s="17" t="s">
        <v>1</v>
      </c>
      <c r="F185" s="177">
        <v>-1.31</v>
      </c>
      <c r="H185" s="34"/>
    </row>
    <row r="186" spans="2:8" s="1" customFormat="1" ht="16.95" customHeight="1" x14ac:dyDescent="0.2">
      <c r="B186" s="34"/>
      <c r="C186" s="231" t="s">
        <v>1</v>
      </c>
      <c r="D186" s="231" t="s">
        <v>2427</v>
      </c>
      <c r="E186" s="17" t="s">
        <v>1</v>
      </c>
      <c r="F186" s="177">
        <v>-1.44</v>
      </c>
      <c r="H186" s="34"/>
    </row>
    <row r="187" spans="2:8" s="1" customFormat="1" ht="16.95" customHeight="1" x14ac:dyDescent="0.2">
      <c r="B187" s="34"/>
      <c r="C187" s="231" t="s">
        <v>1</v>
      </c>
      <c r="D187" s="231" t="s">
        <v>2428</v>
      </c>
      <c r="E187" s="17" t="s">
        <v>1</v>
      </c>
      <c r="F187" s="177">
        <v>0.20499999999999999</v>
      </c>
      <c r="H187" s="34"/>
    </row>
    <row r="188" spans="2:8" s="1" customFormat="1" ht="16.95" customHeight="1" x14ac:dyDescent="0.2">
      <c r="B188" s="34"/>
      <c r="C188" s="231" t="s">
        <v>1</v>
      </c>
      <c r="D188" s="231" t="s">
        <v>1619</v>
      </c>
      <c r="E188" s="17" t="s">
        <v>1</v>
      </c>
      <c r="F188" s="177">
        <v>0</v>
      </c>
      <c r="H188" s="34"/>
    </row>
    <row r="189" spans="2:8" s="1" customFormat="1" ht="16.95" customHeight="1" x14ac:dyDescent="0.2">
      <c r="B189" s="34"/>
      <c r="C189" s="231" t="s">
        <v>1</v>
      </c>
      <c r="D189" s="231" t="s">
        <v>2429</v>
      </c>
      <c r="E189" s="17" t="s">
        <v>1</v>
      </c>
      <c r="F189" s="177">
        <v>5.7249999999999996</v>
      </c>
      <c r="H189" s="34"/>
    </row>
    <row r="190" spans="2:8" s="1" customFormat="1" ht="16.95" customHeight="1" x14ac:dyDescent="0.2">
      <c r="B190" s="34"/>
      <c r="C190" s="231" t="s">
        <v>1</v>
      </c>
      <c r="D190" s="231" t="s">
        <v>2430</v>
      </c>
      <c r="E190" s="17" t="s">
        <v>1</v>
      </c>
      <c r="F190" s="177">
        <v>0.18</v>
      </c>
      <c r="H190" s="34"/>
    </row>
    <row r="191" spans="2:8" s="1" customFormat="1" ht="16.95" customHeight="1" x14ac:dyDescent="0.2">
      <c r="B191" s="34"/>
      <c r="C191" s="231" t="s">
        <v>1</v>
      </c>
      <c r="D191" s="231" t="s">
        <v>2431</v>
      </c>
      <c r="E191" s="17" t="s">
        <v>1</v>
      </c>
      <c r="F191" s="177">
        <v>0.06</v>
      </c>
      <c r="H191" s="34"/>
    </row>
    <row r="192" spans="2:8" s="1" customFormat="1" ht="16.95" customHeight="1" x14ac:dyDescent="0.2">
      <c r="B192" s="34"/>
      <c r="C192" s="231" t="s">
        <v>1</v>
      </c>
      <c r="D192" s="231" t="s">
        <v>1621</v>
      </c>
      <c r="E192" s="17" t="s">
        <v>1</v>
      </c>
      <c r="F192" s="177">
        <v>0</v>
      </c>
      <c r="H192" s="34"/>
    </row>
    <row r="193" spans="2:8" s="1" customFormat="1" ht="16.95" customHeight="1" x14ac:dyDescent="0.2">
      <c r="B193" s="34"/>
      <c r="C193" s="231" t="s">
        <v>1</v>
      </c>
      <c r="D193" s="231" t="s">
        <v>2429</v>
      </c>
      <c r="E193" s="17" t="s">
        <v>1</v>
      </c>
      <c r="F193" s="177">
        <v>5.7249999999999996</v>
      </c>
      <c r="H193" s="34"/>
    </row>
    <row r="194" spans="2:8" s="1" customFormat="1" ht="16.95" customHeight="1" x14ac:dyDescent="0.2">
      <c r="B194" s="34"/>
      <c r="C194" s="231" t="s">
        <v>1</v>
      </c>
      <c r="D194" s="231" t="s">
        <v>2430</v>
      </c>
      <c r="E194" s="17" t="s">
        <v>1</v>
      </c>
      <c r="F194" s="177">
        <v>0.18</v>
      </c>
      <c r="H194" s="34"/>
    </row>
    <row r="195" spans="2:8" s="1" customFormat="1" ht="16.95" customHeight="1" x14ac:dyDescent="0.2">
      <c r="B195" s="34"/>
      <c r="C195" s="231" t="s">
        <v>1</v>
      </c>
      <c r="D195" s="231" t="s">
        <v>2431</v>
      </c>
      <c r="E195" s="17" t="s">
        <v>1</v>
      </c>
      <c r="F195" s="177">
        <v>0.06</v>
      </c>
      <c r="H195" s="34"/>
    </row>
    <row r="196" spans="2:8" s="1" customFormat="1" ht="16.95" customHeight="1" x14ac:dyDescent="0.2">
      <c r="B196" s="34"/>
      <c r="C196" s="231" t="s">
        <v>1</v>
      </c>
      <c r="D196" s="231" t="s">
        <v>2255</v>
      </c>
      <c r="E196" s="17" t="s">
        <v>1</v>
      </c>
      <c r="F196" s="177">
        <v>0</v>
      </c>
      <c r="H196" s="34"/>
    </row>
    <row r="197" spans="2:8" s="1" customFormat="1" ht="16.95" customHeight="1" x14ac:dyDescent="0.2">
      <c r="B197" s="34"/>
      <c r="C197" s="231" t="s">
        <v>1</v>
      </c>
      <c r="D197" s="231" t="s">
        <v>2432</v>
      </c>
      <c r="E197" s="17" t="s">
        <v>1</v>
      </c>
      <c r="F197" s="177">
        <v>61.62</v>
      </c>
      <c r="H197" s="34"/>
    </row>
    <row r="198" spans="2:8" s="1" customFormat="1" ht="16.95" customHeight="1" x14ac:dyDescent="0.2">
      <c r="B198" s="34"/>
      <c r="C198" s="231" t="s">
        <v>1</v>
      </c>
      <c r="D198" s="231" t="s">
        <v>2392</v>
      </c>
      <c r="E198" s="17" t="s">
        <v>1</v>
      </c>
      <c r="F198" s="177">
        <v>-3.69</v>
      </c>
      <c r="H198" s="34"/>
    </row>
    <row r="199" spans="2:8" s="1" customFormat="1" ht="16.95" customHeight="1" x14ac:dyDescent="0.2">
      <c r="B199" s="34"/>
      <c r="C199" s="231" t="s">
        <v>1</v>
      </c>
      <c r="D199" s="231" t="s">
        <v>1774</v>
      </c>
      <c r="E199" s="17" t="s">
        <v>1</v>
      </c>
      <c r="F199" s="177">
        <v>-2.56</v>
      </c>
      <c r="H199" s="34"/>
    </row>
    <row r="200" spans="2:8" s="1" customFormat="1" ht="16.95" customHeight="1" x14ac:dyDescent="0.2">
      <c r="B200" s="34"/>
      <c r="C200" s="231" t="s">
        <v>1</v>
      </c>
      <c r="D200" s="231" t="s">
        <v>2433</v>
      </c>
      <c r="E200" s="17" t="s">
        <v>1</v>
      </c>
      <c r="F200" s="177">
        <v>0.24</v>
      </c>
      <c r="H200" s="34"/>
    </row>
    <row r="201" spans="2:8" s="1" customFormat="1" ht="16.95" customHeight="1" x14ac:dyDescent="0.2">
      <c r="B201" s="34"/>
      <c r="C201" s="231" t="s">
        <v>1</v>
      </c>
      <c r="D201" s="231" t="s">
        <v>2257</v>
      </c>
      <c r="E201" s="17" t="s">
        <v>1</v>
      </c>
      <c r="F201" s="177">
        <v>0</v>
      </c>
      <c r="H201" s="34"/>
    </row>
    <row r="202" spans="2:8" s="1" customFormat="1" ht="16.95" customHeight="1" x14ac:dyDescent="0.2">
      <c r="B202" s="34"/>
      <c r="C202" s="231" t="s">
        <v>1</v>
      </c>
      <c r="D202" s="231" t="s">
        <v>2434</v>
      </c>
      <c r="E202" s="17" t="s">
        <v>1</v>
      </c>
      <c r="F202" s="177">
        <v>48.131999999999998</v>
      </c>
      <c r="H202" s="34"/>
    </row>
    <row r="203" spans="2:8" s="1" customFormat="1" ht="16.95" customHeight="1" x14ac:dyDescent="0.2">
      <c r="B203" s="34"/>
      <c r="C203" s="231" t="s">
        <v>1</v>
      </c>
      <c r="D203" s="231" t="s">
        <v>1806</v>
      </c>
      <c r="E203" s="17" t="s">
        <v>1</v>
      </c>
      <c r="F203" s="177">
        <v>-1.845</v>
      </c>
      <c r="H203" s="34"/>
    </row>
    <row r="204" spans="2:8" s="1" customFormat="1" ht="16.95" customHeight="1" x14ac:dyDescent="0.2">
      <c r="B204" s="34"/>
      <c r="C204" s="231" t="s">
        <v>1</v>
      </c>
      <c r="D204" s="231" t="s">
        <v>2259</v>
      </c>
      <c r="E204" s="17" t="s">
        <v>1</v>
      </c>
      <c r="F204" s="177">
        <v>0</v>
      </c>
      <c r="H204" s="34"/>
    </row>
    <row r="205" spans="2:8" s="1" customFormat="1" ht="20.399999999999999" x14ac:dyDescent="0.2">
      <c r="B205" s="34"/>
      <c r="C205" s="231" t="s">
        <v>1</v>
      </c>
      <c r="D205" s="231" t="s">
        <v>2435</v>
      </c>
      <c r="E205" s="17" t="s">
        <v>1</v>
      </c>
      <c r="F205" s="177">
        <v>246.52500000000001</v>
      </c>
      <c r="H205" s="34"/>
    </row>
    <row r="206" spans="2:8" s="1" customFormat="1" ht="16.95" customHeight="1" x14ac:dyDescent="0.2">
      <c r="B206" s="34"/>
      <c r="C206" s="231" t="s">
        <v>1</v>
      </c>
      <c r="D206" s="231" t="s">
        <v>2436</v>
      </c>
      <c r="E206" s="17" t="s">
        <v>1</v>
      </c>
      <c r="F206" s="177">
        <v>-11.07</v>
      </c>
      <c r="H206" s="34"/>
    </row>
    <row r="207" spans="2:8" s="1" customFormat="1" ht="16.95" customHeight="1" x14ac:dyDescent="0.2">
      <c r="B207" s="34"/>
      <c r="C207" s="231" t="s">
        <v>1</v>
      </c>
      <c r="D207" s="231" t="s">
        <v>2437</v>
      </c>
      <c r="E207" s="17" t="s">
        <v>1</v>
      </c>
      <c r="F207" s="177">
        <v>-2.6240000000000001</v>
      </c>
      <c r="H207" s="34"/>
    </row>
    <row r="208" spans="2:8" s="1" customFormat="1" ht="16.95" customHeight="1" x14ac:dyDescent="0.2">
      <c r="B208" s="34"/>
      <c r="C208" s="231" t="s">
        <v>1</v>
      </c>
      <c r="D208" s="231" t="s">
        <v>2438</v>
      </c>
      <c r="E208" s="17" t="s">
        <v>1</v>
      </c>
      <c r="F208" s="177">
        <v>0.59899999999999998</v>
      </c>
      <c r="H208" s="34"/>
    </row>
    <row r="209" spans="2:8" s="1" customFormat="1" ht="16.95" customHeight="1" x14ac:dyDescent="0.2">
      <c r="B209" s="34"/>
      <c r="C209" s="231" t="s">
        <v>1</v>
      </c>
      <c r="D209" s="231" t="s">
        <v>1622</v>
      </c>
      <c r="E209" s="17" t="s">
        <v>1</v>
      </c>
      <c r="F209" s="177">
        <v>0</v>
      </c>
      <c r="H209" s="34"/>
    </row>
    <row r="210" spans="2:8" s="1" customFormat="1" ht="16.95" customHeight="1" x14ac:dyDescent="0.2">
      <c r="B210" s="34"/>
      <c r="C210" s="231" t="s">
        <v>1</v>
      </c>
      <c r="D210" s="231" t="s">
        <v>2439</v>
      </c>
      <c r="E210" s="17" t="s">
        <v>1</v>
      </c>
      <c r="F210" s="177">
        <v>83.88</v>
      </c>
      <c r="H210" s="34"/>
    </row>
    <row r="211" spans="2:8" s="1" customFormat="1" ht="16.95" customHeight="1" x14ac:dyDescent="0.2">
      <c r="B211" s="34"/>
      <c r="C211" s="231" t="s">
        <v>1</v>
      </c>
      <c r="D211" s="231" t="s">
        <v>1806</v>
      </c>
      <c r="E211" s="17" t="s">
        <v>1</v>
      </c>
      <c r="F211" s="177">
        <v>-1.845</v>
      </c>
      <c r="H211" s="34"/>
    </row>
    <row r="212" spans="2:8" s="1" customFormat="1" ht="16.95" customHeight="1" x14ac:dyDescent="0.2">
      <c r="B212" s="34"/>
      <c r="C212" s="231" t="s">
        <v>1</v>
      </c>
      <c r="D212" s="231" t="s">
        <v>2440</v>
      </c>
      <c r="E212" s="17" t="s">
        <v>1</v>
      </c>
      <c r="F212" s="177">
        <v>-8.0640000000000001</v>
      </c>
      <c r="H212" s="34"/>
    </row>
    <row r="213" spans="2:8" s="1" customFormat="1" ht="16.95" customHeight="1" x14ac:dyDescent="0.2">
      <c r="B213" s="34"/>
      <c r="C213" s="231" t="s">
        <v>1</v>
      </c>
      <c r="D213" s="231" t="s">
        <v>2441</v>
      </c>
      <c r="E213" s="17" t="s">
        <v>1</v>
      </c>
      <c r="F213" s="177">
        <v>0.73199999999999998</v>
      </c>
      <c r="H213" s="34"/>
    </row>
    <row r="214" spans="2:8" s="1" customFormat="1" ht="16.95" customHeight="1" x14ac:dyDescent="0.2">
      <c r="B214" s="34"/>
      <c r="C214" s="231" t="s">
        <v>1</v>
      </c>
      <c r="D214" s="231" t="s">
        <v>2263</v>
      </c>
      <c r="E214" s="17" t="s">
        <v>1</v>
      </c>
      <c r="F214" s="177">
        <v>0</v>
      </c>
      <c r="H214" s="34"/>
    </row>
    <row r="215" spans="2:8" s="1" customFormat="1" ht="16.95" customHeight="1" x14ac:dyDescent="0.2">
      <c r="B215" s="34"/>
      <c r="C215" s="231" t="s">
        <v>1</v>
      </c>
      <c r="D215" s="231" t="s">
        <v>2442</v>
      </c>
      <c r="E215" s="17" t="s">
        <v>1</v>
      </c>
      <c r="F215" s="177">
        <v>43.32</v>
      </c>
      <c r="H215" s="34"/>
    </row>
    <row r="216" spans="2:8" s="1" customFormat="1" ht="16.95" customHeight="1" x14ac:dyDescent="0.2">
      <c r="B216" s="34"/>
      <c r="C216" s="231" t="s">
        <v>1</v>
      </c>
      <c r="D216" s="231" t="s">
        <v>1806</v>
      </c>
      <c r="E216" s="17" t="s">
        <v>1</v>
      </c>
      <c r="F216" s="177">
        <v>-1.845</v>
      </c>
      <c r="H216" s="34"/>
    </row>
    <row r="217" spans="2:8" s="1" customFormat="1" ht="16.95" customHeight="1" x14ac:dyDescent="0.2">
      <c r="B217" s="34"/>
      <c r="C217" s="231" t="s">
        <v>1</v>
      </c>
      <c r="D217" s="231" t="s">
        <v>2443</v>
      </c>
      <c r="E217" s="17" t="s">
        <v>1</v>
      </c>
      <c r="F217" s="177">
        <v>-1.6639999999999999</v>
      </c>
      <c r="H217" s="34"/>
    </row>
    <row r="218" spans="2:8" s="1" customFormat="1" ht="16.95" customHeight="1" x14ac:dyDescent="0.2">
      <c r="B218" s="34"/>
      <c r="C218" s="231" t="s">
        <v>1</v>
      </c>
      <c r="D218" s="231" t="s">
        <v>2444</v>
      </c>
      <c r="E218" s="17" t="s">
        <v>1</v>
      </c>
      <c r="F218" s="177">
        <v>0.21199999999999999</v>
      </c>
      <c r="H218" s="34"/>
    </row>
    <row r="219" spans="2:8" s="1" customFormat="1" ht="16.95" customHeight="1" x14ac:dyDescent="0.2">
      <c r="B219" s="34"/>
      <c r="C219" s="231" t="s">
        <v>1</v>
      </c>
      <c r="D219" s="231" t="s">
        <v>1600</v>
      </c>
      <c r="E219" s="17" t="s">
        <v>1</v>
      </c>
      <c r="F219" s="177">
        <v>0</v>
      </c>
      <c r="H219" s="34"/>
    </row>
    <row r="220" spans="2:8" s="1" customFormat="1" ht="16.95" customHeight="1" x14ac:dyDescent="0.2">
      <c r="B220" s="34"/>
      <c r="C220" s="231" t="s">
        <v>1</v>
      </c>
      <c r="D220" s="231" t="s">
        <v>2445</v>
      </c>
      <c r="E220" s="17" t="s">
        <v>1</v>
      </c>
      <c r="F220" s="177">
        <v>6.8319999999999999</v>
      </c>
      <c r="H220" s="34"/>
    </row>
    <row r="221" spans="2:8" s="1" customFormat="1" ht="16.95" customHeight="1" x14ac:dyDescent="0.2">
      <c r="B221" s="34"/>
      <c r="C221" s="231" t="s">
        <v>1</v>
      </c>
      <c r="D221" s="231" t="s">
        <v>2446</v>
      </c>
      <c r="E221" s="17" t="s">
        <v>1</v>
      </c>
      <c r="F221" s="177">
        <v>-0.34799999999999998</v>
      </c>
      <c r="H221" s="34"/>
    </row>
    <row r="222" spans="2:8" s="1" customFormat="1" ht="16.95" customHeight="1" x14ac:dyDescent="0.2">
      <c r="B222" s="34"/>
      <c r="C222" s="231" t="s">
        <v>1</v>
      </c>
      <c r="D222" s="231" t="s">
        <v>2447</v>
      </c>
      <c r="E222" s="17" t="s">
        <v>1</v>
      </c>
      <c r="F222" s="177">
        <v>8.7999999999999995E-2</v>
      </c>
      <c r="H222" s="34"/>
    </row>
    <row r="223" spans="2:8" s="1" customFormat="1" ht="16.95" customHeight="1" x14ac:dyDescent="0.2">
      <c r="B223" s="34"/>
      <c r="C223" s="231" t="s">
        <v>1</v>
      </c>
      <c r="D223" s="231" t="s">
        <v>2448</v>
      </c>
      <c r="E223" s="17" t="s">
        <v>1</v>
      </c>
      <c r="F223" s="177">
        <v>5.44</v>
      </c>
      <c r="H223" s="34"/>
    </row>
    <row r="224" spans="2:8" s="1" customFormat="1" ht="16.95" customHeight="1" x14ac:dyDescent="0.2">
      <c r="B224" s="34"/>
      <c r="C224" s="231" t="s">
        <v>1</v>
      </c>
      <c r="D224" s="231" t="s">
        <v>1831</v>
      </c>
      <c r="E224" s="17" t="s">
        <v>1</v>
      </c>
      <c r="F224" s="177">
        <v>0</v>
      </c>
      <c r="H224" s="34"/>
    </row>
    <row r="225" spans="2:8" s="1" customFormat="1" ht="16.95" customHeight="1" x14ac:dyDescent="0.2">
      <c r="B225" s="34"/>
      <c r="C225" s="231" t="s">
        <v>1</v>
      </c>
      <c r="D225" s="231" t="s">
        <v>2449</v>
      </c>
      <c r="E225" s="17" t="s">
        <v>1</v>
      </c>
      <c r="F225" s="177">
        <v>65.819999999999993</v>
      </c>
      <c r="H225" s="34"/>
    </row>
    <row r="226" spans="2:8" s="1" customFormat="1" ht="16.95" customHeight="1" x14ac:dyDescent="0.2">
      <c r="B226" s="34"/>
      <c r="C226" s="231" t="s">
        <v>1</v>
      </c>
      <c r="D226" s="231" t="s">
        <v>2392</v>
      </c>
      <c r="E226" s="17" t="s">
        <v>1</v>
      </c>
      <c r="F226" s="177">
        <v>-3.69</v>
      </c>
      <c r="H226" s="34"/>
    </row>
    <row r="227" spans="2:8" s="1" customFormat="1" ht="16.95" customHeight="1" x14ac:dyDescent="0.2">
      <c r="B227" s="34"/>
      <c r="C227" s="231" t="s">
        <v>1</v>
      </c>
      <c r="D227" s="231" t="s">
        <v>2450</v>
      </c>
      <c r="E227" s="17" t="s">
        <v>1</v>
      </c>
      <c r="F227" s="177">
        <v>-5.8559999999999999</v>
      </c>
      <c r="H227" s="34"/>
    </row>
    <row r="228" spans="2:8" s="1" customFormat="1" ht="16.95" customHeight="1" x14ac:dyDescent="0.2">
      <c r="B228" s="34"/>
      <c r="C228" s="231" t="s">
        <v>1</v>
      </c>
      <c r="D228" s="231" t="s">
        <v>2451</v>
      </c>
      <c r="E228" s="17" t="s">
        <v>1</v>
      </c>
      <c r="F228" s="177">
        <v>0.503</v>
      </c>
      <c r="H228" s="34"/>
    </row>
    <row r="229" spans="2:8" s="1" customFormat="1" ht="16.95" customHeight="1" x14ac:dyDescent="0.2">
      <c r="B229" s="34"/>
      <c r="C229" s="231" t="s">
        <v>1</v>
      </c>
      <c r="D229" s="231" t="s">
        <v>1602</v>
      </c>
      <c r="E229" s="17" t="s">
        <v>1</v>
      </c>
      <c r="F229" s="177">
        <v>0</v>
      </c>
      <c r="H229" s="34"/>
    </row>
    <row r="230" spans="2:8" s="1" customFormat="1" ht="16.95" customHeight="1" x14ac:dyDescent="0.2">
      <c r="B230" s="34"/>
      <c r="C230" s="231" t="s">
        <v>1</v>
      </c>
      <c r="D230" s="231" t="s">
        <v>2452</v>
      </c>
      <c r="E230" s="17" t="s">
        <v>1</v>
      </c>
      <c r="F230" s="177">
        <v>10.752000000000001</v>
      </c>
      <c r="H230" s="34"/>
    </row>
    <row r="231" spans="2:8" s="1" customFormat="1" ht="16.95" customHeight="1" x14ac:dyDescent="0.2">
      <c r="B231" s="34"/>
      <c r="C231" s="231" t="s">
        <v>1</v>
      </c>
      <c r="D231" s="231" t="s">
        <v>2453</v>
      </c>
      <c r="E231" s="17" t="s">
        <v>1</v>
      </c>
      <c r="F231" s="177">
        <v>-0.58499999999999996</v>
      </c>
      <c r="H231" s="34"/>
    </row>
    <row r="232" spans="2:8" s="1" customFormat="1" ht="16.95" customHeight="1" x14ac:dyDescent="0.2">
      <c r="B232" s="34"/>
      <c r="C232" s="231" t="s">
        <v>1</v>
      </c>
      <c r="D232" s="231" t="s">
        <v>2454</v>
      </c>
      <c r="E232" s="17" t="s">
        <v>1</v>
      </c>
      <c r="F232" s="177">
        <v>0.158</v>
      </c>
      <c r="H232" s="34"/>
    </row>
    <row r="233" spans="2:8" s="1" customFormat="1" ht="16.95" customHeight="1" x14ac:dyDescent="0.2">
      <c r="B233" s="34"/>
      <c r="C233" s="231" t="s">
        <v>1</v>
      </c>
      <c r="D233" s="231" t="s">
        <v>2455</v>
      </c>
      <c r="E233" s="17" t="s">
        <v>1</v>
      </c>
      <c r="F233" s="177">
        <v>3.84</v>
      </c>
      <c r="H233" s="34"/>
    </row>
    <row r="234" spans="2:8" s="1" customFormat="1" ht="16.95" customHeight="1" x14ac:dyDescent="0.2">
      <c r="B234" s="34"/>
      <c r="C234" s="231" t="s">
        <v>1</v>
      </c>
      <c r="D234" s="231" t="s">
        <v>1833</v>
      </c>
      <c r="E234" s="17" t="s">
        <v>1</v>
      </c>
      <c r="F234" s="177">
        <v>0</v>
      </c>
      <c r="H234" s="34"/>
    </row>
    <row r="235" spans="2:8" s="1" customFormat="1" ht="16.95" customHeight="1" x14ac:dyDescent="0.2">
      <c r="B235" s="34"/>
      <c r="C235" s="231" t="s">
        <v>1</v>
      </c>
      <c r="D235" s="231" t="s">
        <v>2456</v>
      </c>
      <c r="E235" s="17" t="s">
        <v>1</v>
      </c>
      <c r="F235" s="177">
        <v>90.42</v>
      </c>
      <c r="H235" s="34"/>
    </row>
    <row r="236" spans="2:8" s="1" customFormat="1" ht="16.95" customHeight="1" x14ac:dyDescent="0.2">
      <c r="B236" s="34"/>
      <c r="C236" s="231" t="s">
        <v>1</v>
      </c>
      <c r="D236" s="231" t="s">
        <v>2392</v>
      </c>
      <c r="E236" s="17" t="s">
        <v>1</v>
      </c>
      <c r="F236" s="177">
        <v>-3.69</v>
      </c>
      <c r="H236" s="34"/>
    </row>
    <row r="237" spans="2:8" s="1" customFormat="1" ht="16.95" customHeight="1" x14ac:dyDescent="0.2">
      <c r="B237" s="34"/>
      <c r="C237" s="231" t="s">
        <v>1</v>
      </c>
      <c r="D237" s="231" t="s">
        <v>2457</v>
      </c>
      <c r="E237" s="17" t="s">
        <v>1</v>
      </c>
      <c r="F237" s="177">
        <v>-9.36</v>
      </c>
      <c r="H237" s="34"/>
    </row>
    <row r="238" spans="2:8" s="1" customFormat="1" ht="16.95" customHeight="1" x14ac:dyDescent="0.2">
      <c r="B238" s="34"/>
      <c r="C238" s="231" t="s">
        <v>1</v>
      </c>
      <c r="D238" s="231" t="s">
        <v>2458</v>
      </c>
      <c r="E238" s="17" t="s">
        <v>1</v>
      </c>
      <c r="F238" s="177">
        <v>0.77300000000000002</v>
      </c>
      <c r="H238" s="34"/>
    </row>
    <row r="239" spans="2:8" s="1" customFormat="1" ht="16.95" customHeight="1" x14ac:dyDescent="0.2">
      <c r="B239" s="34"/>
      <c r="C239" s="231" t="s">
        <v>1</v>
      </c>
      <c r="D239" s="231" t="s">
        <v>1604</v>
      </c>
      <c r="E239" s="17" t="s">
        <v>1</v>
      </c>
      <c r="F239" s="177">
        <v>0</v>
      </c>
      <c r="H239" s="34"/>
    </row>
    <row r="240" spans="2:8" s="1" customFormat="1" ht="16.95" customHeight="1" x14ac:dyDescent="0.2">
      <c r="B240" s="34"/>
      <c r="C240" s="231" t="s">
        <v>1</v>
      </c>
      <c r="D240" s="231" t="s">
        <v>2459</v>
      </c>
      <c r="E240" s="17" t="s">
        <v>1</v>
      </c>
      <c r="F240" s="177">
        <v>12.992000000000001</v>
      </c>
      <c r="H240" s="34"/>
    </row>
    <row r="241" spans="2:8" s="1" customFormat="1" ht="16.95" customHeight="1" x14ac:dyDescent="0.2">
      <c r="B241" s="34"/>
      <c r="C241" s="231" t="s">
        <v>1</v>
      </c>
      <c r="D241" s="231" t="s">
        <v>2460</v>
      </c>
      <c r="E241" s="17" t="s">
        <v>1</v>
      </c>
      <c r="F241" s="177">
        <v>-0.45</v>
      </c>
      <c r="H241" s="34"/>
    </row>
    <row r="242" spans="2:8" s="1" customFormat="1" ht="16.95" customHeight="1" x14ac:dyDescent="0.2">
      <c r="B242" s="34"/>
      <c r="C242" s="231" t="s">
        <v>1</v>
      </c>
      <c r="D242" s="231" t="s">
        <v>2461</v>
      </c>
      <c r="E242" s="17" t="s">
        <v>1</v>
      </c>
      <c r="F242" s="177">
        <v>0.13500000000000001</v>
      </c>
      <c r="H242" s="34"/>
    </row>
    <row r="243" spans="2:8" s="1" customFormat="1" ht="16.95" customHeight="1" x14ac:dyDescent="0.2">
      <c r="B243" s="34"/>
      <c r="C243" s="231" t="s">
        <v>1</v>
      </c>
      <c r="D243" s="231" t="s">
        <v>2462</v>
      </c>
      <c r="E243" s="17" t="s">
        <v>1</v>
      </c>
      <c r="F243" s="177">
        <v>4</v>
      </c>
      <c r="H243" s="34"/>
    </row>
    <row r="244" spans="2:8" s="1" customFormat="1" ht="16.95" customHeight="1" x14ac:dyDescent="0.2">
      <c r="B244" s="34"/>
      <c r="C244" s="231" t="s">
        <v>1</v>
      </c>
      <c r="D244" s="231" t="s">
        <v>1606</v>
      </c>
      <c r="E244" s="17" t="s">
        <v>1</v>
      </c>
      <c r="F244" s="177">
        <v>0</v>
      </c>
      <c r="H244" s="34"/>
    </row>
    <row r="245" spans="2:8" s="1" customFormat="1" ht="16.95" customHeight="1" x14ac:dyDescent="0.2">
      <c r="B245" s="34"/>
      <c r="C245" s="231" t="s">
        <v>1</v>
      </c>
      <c r="D245" s="231" t="s">
        <v>2463</v>
      </c>
      <c r="E245" s="17" t="s">
        <v>1</v>
      </c>
      <c r="F245" s="177">
        <v>6.56</v>
      </c>
      <c r="H245" s="34"/>
    </row>
    <row r="246" spans="2:8" s="1" customFormat="1" ht="16.95" customHeight="1" x14ac:dyDescent="0.2">
      <c r="B246" s="34"/>
      <c r="C246" s="231" t="s">
        <v>122</v>
      </c>
      <c r="D246" s="231" t="s">
        <v>227</v>
      </c>
      <c r="E246" s="17" t="s">
        <v>1</v>
      </c>
      <c r="F246" s="177">
        <v>1628.934</v>
      </c>
      <c r="H246" s="34"/>
    </row>
    <row r="247" spans="2:8" s="1" customFormat="1" ht="16.95" customHeight="1" x14ac:dyDescent="0.2">
      <c r="B247" s="34"/>
      <c r="C247" s="232" t="s">
        <v>3913</v>
      </c>
      <c r="H247" s="34"/>
    </row>
    <row r="248" spans="2:8" s="1" customFormat="1" ht="20.399999999999999" x14ac:dyDescent="0.2">
      <c r="B248" s="34"/>
      <c r="C248" s="231" t="s">
        <v>2384</v>
      </c>
      <c r="D248" s="231" t="s">
        <v>2385</v>
      </c>
      <c r="E248" s="17" t="s">
        <v>219</v>
      </c>
      <c r="F248" s="177">
        <v>1628.934</v>
      </c>
      <c r="H248" s="34"/>
    </row>
    <row r="249" spans="2:8" s="1" customFormat="1" ht="16.95" customHeight="1" x14ac:dyDescent="0.2">
      <c r="B249" s="34"/>
      <c r="C249" s="231" t="s">
        <v>2380</v>
      </c>
      <c r="D249" s="231" t="s">
        <v>2381</v>
      </c>
      <c r="E249" s="17" t="s">
        <v>219</v>
      </c>
      <c r="F249" s="177">
        <v>1628.934</v>
      </c>
      <c r="H249" s="34"/>
    </row>
    <row r="250" spans="2:8" s="1" customFormat="1" ht="16.95" customHeight="1" x14ac:dyDescent="0.2">
      <c r="B250" s="34"/>
      <c r="C250" s="227" t="s">
        <v>125</v>
      </c>
      <c r="D250" s="228" t="s">
        <v>125</v>
      </c>
      <c r="E250" s="229" t="s">
        <v>1</v>
      </c>
      <c r="F250" s="230">
        <v>367.94299999999998</v>
      </c>
      <c r="H250" s="34"/>
    </row>
    <row r="251" spans="2:8" s="1" customFormat="1" ht="16.95" customHeight="1" x14ac:dyDescent="0.2">
      <c r="B251" s="34"/>
      <c r="C251" s="231" t="s">
        <v>1</v>
      </c>
      <c r="D251" s="231" t="s">
        <v>385</v>
      </c>
      <c r="E251" s="17" t="s">
        <v>1</v>
      </c>
      <c r="F251" s="177">
        <v>0</v>
      </c>
      <c r="H251" s="34"/>
    </row>
    <row r="252" spans="2:8" s="1" customFormat="1" ht="16.95" customHeight="1" x14ac:dyDescent="0.2">
      <c r="B252" s="34"/>
      <c r="C252" s="231" t="s">
        <v>1</v>
      </c>
      <c r="D252" s="231" t="s">
        <v>149</v>
      </c>
      <c r="E252" s="17" t="s">
        <v>1</v>
      </c>
      <c r="F252" s="177">
        <v>156.74</v>
      </c>
      <c r="H252" s="34"/>
    </row>
    <row r="253" spans="2:8" s="1" customFormat="1" ht="16.95" customHeight="1" x14ac:dyDescent="0.2">
      <c r="B253" s="34"/>
      <c r="C253" s="231" t="s">
        <v>1</v>
      </c>
      <c r="D253" s="231" t="s">
        <v>154</v>
      </c>
      <c r="E253" s="17" t="s">
        <v>1</v>
      </c>
      <c r="F253" s="177">
        <v>135.09899999999999</v>
      </c>
      <c r="H253" s="34"/>
    </row>
    <row r="254" spans="2:8" s="1" customFormat="1" ht="16.95" customHeight="1" x14ac:dyDescent="0.2">
      <c r="B254" s="34"/>
      <c r="C254" s="231" t="s">
        <v>1</v>
      </c>
      <c r="D254" s="231" t="s">
        <v>152</v>
      </c>
      <c r="E254" s="17" t="s">
        <v>1</v>
      </c>
      <c r="F254" s="177">
        <v>95.47</v>
      </c>
      <c r="H254" s="34"/>
    </row>
    <row r="255" spans="2:8" s="1" customFormat="1" ht="16.95" customHeight="1" x14ac:dyDescent="0.2">
      <c r="B255" s="34"/>
      <c r="C255" s="231" t="s">
        <v>1</v>
      </c>
      <c r="D255" s="231" t="s">
        <v>386</v>
      </c>
      <c r="E255" s="17" t="s">
        <v>1</v>
      </c>
      <c r="F255" s="177">
        <v>0</v>
      </c>
      <c r="H255" s="34"/>
    </row>
    <row r="256" spans="2:8" s="1" customFormat="1" ht="16.95" customHeight="1" x14ac:dyDescent="0.2">
      <c r="B256" s="34"/>
      <c r="C256" s="231" t="s">
        <v>1</v>
      </c>
      <c r="D256" s="231" t="s">
        <v>387</v>
      </c>
      <c r="E256" s="17" t="s">
        <v>1</v>
      </c>
      <c r="F256" s="177">
        <v>-19.366</v>
      </c>
      <c r="H256" s="34"/>
    </row>
    <row r="257" spans="2:8" s="1" customFormat="1" ht="16.95" customHeight="1" x14ac:dyDescent="0.2">
      <c r="B257" s="34"/>
      <c r="C257" s="231" t="s">
        <v>125</v>
      </c>
      <c r="D257" s="231" t="s">
        <v>227</v>
      </c>
      <c r="E257" s="17" t="s">
        <v>1</v>
      </c>
      <c r="F257" s="177">
        <v>367.94299999999998</v>
      </c>
      <c r="H257" s="34"/>
    </row>
    <row r="258" spans="2:8" s="1" customFormat="1" ht="16.95" customHeight="1" x14ac:dyDescent="0.2">
      <c r="B258" s="34"/>
      <c r="C258" s="232" t="s">
        <v>3913</v>
      </c>
      <c r="H258" s="34"/>
    </row>
    <row r="259" spans="2:8" s="1" customFormat="1" ht="20.399999999999999" x14ac:dyDescent="0.2">
      <c r="B259" s="34"/>
      <c r="C259" s="231" t="s">
        <v>382</v>
      </c>
      <c r="D259" s="231" t="s">
        <v>383</v>
      </c>
      <c r="E259" s="17" t="s">
        <v>230</v>
      </c>
      <c r="F259" s="177">
        <v>367.94299999999998</v>
      </c>
      <c r="H259" s="34"/>
    </row>
    <row r="260" spans="2:8" s="1" customFormat="1" ht="20.399999999999999" x14ac:dyDescent="0.2">
      <c r="B260" s="34"/>
      <c r="C260" s="231" t="s">
        <v>389</v>
      </c>
      <c r="D260" s="231" t="s">
        <v>390</v>
      </c>
      <c r="E260" s="17" t="s">
        <v>230</v>
      </c>
      <c r="F260" s="177">
        <v>8830.6319999999996</v>
      </c>
      <c r="H260" s="34"/>
    </row>
    <row r="261" spans="2:8" s="1" customFormat="1" ht="16.95" customHeight="1" x14ac:dyDescent="0.2">
      <c r="B261" s="34"/>
      <c r="C261" s="231" t="s">
        <v>398</v>
      </c>
      <c r="D261" s="231" t="s">
        <v>399</v>
      </c>
      <c r="E261" s="17" t="s">
        <v>230</v>
      </c>
      <c r="F261" s="177">
        <v>367.94299999999998</v>
      </c>
      <c r="H261" s="34"/>
    </row>
    <row r="262" spans="2:8" s="1" customFormat="1" ht="16.95" customHeight="1" x14ac:dyDescent="0.2">
      <c r="B262" s="34"/>
      <c r="C262" s="227" t="s">
        <v>127</v>
      </c>
      <c r="D262" s="228" t="s">
        <v>128</v>
      </c>
      <c r="E262" s="229" t="s">
        <v>1</v>
      </c>
      <c r="F262" s="230">
        <v>151.91999999999999</v>
      </c>
      <c r="H262" s="34"/>
    </row>
    <row r="263" spans="2:8" s="1" customFormat="1" ht="16.95" customHeight="1" x14ac:dyDescent="0.2">
      <c r="B263" s="34"/>
      <c r="C263" s="231" t="s">
        <v>1</v>
      </c>
      <c r="D263" s="231" t="s">
        <v>1421</v>
      </c>
      <c r="E263" s="17" t="s">
        <v>1</v>
      </c>
      <c r="F263" s="177">
        <v>0</v>
      </c>
      <c r="H263" s="34"/>
    </row>
    <row r="264" spans="2:8" s="1" customFormat="1" ht="16.95" customHeight="1" x14ac:dyDescent="0.2">
      <c r="B264" s="34"/>
      <c r="C264" s="231" t="s">
        <v>127</v>
      </c>
      <c r="D264" s="231" t="s">
        <v>2214</v>
      </c>
      <c r="E264" s="17" t="s">
        <v>1</v>
      </c>
      <c r="F264" s="177">
        <v>151.91999999999999</v>
      </c>
      <c r="H264" s="34"/>
    </row>
    <row r="265" spans="2:8" s="1" customFormat="1" ht="16.95" customHeight="1" x14ac:dyDescent="0.2">
      <c r="B265" s="34"/>
      <c r="C265" s="232" t="s">
        <v>3913</v>
      </c>
      <c r="H265" s="34"/>
    </row>
    <row r="266" spans="2:8" s="1" customFormat="1" ht="20.399999999999999" x14ac:dyDescent="0.2">
      <c r="B266" s="34"/>
      <c r="C266" s="231" t="s">
        <v>2211</v>
      </c>
      <c r="D266" s="231" t="s">
        <v>2212</v>
      </c>
      <c r="E266" s="17" t="s">
        <v>219</v>
      </c>
      <c r="F266" s="177">
        <v>501.99</v>
      </c>
      <c r="H266" s="34"/>
    </row>
    <row r="267" spans="2:8" s="1" customFormat="1" ht="16.95" customHeight="1" x14ac:dyDescent="0.2">
      <c r="B267" s="34"/>
      <c r="C267" s="231" t="s">
        <v>1318</v>
      </c>
      <c r="D267" s="231" t="s">
        <v>1319</v>
      </c>
      <c r="E267" s="17" t="s">
        <v>219</v>
      </c>
      <c r="F267" s="177">
        <v>501.99</v>
      </c>
      <c r="H267" s="34"/>
    </row>
    <row r="268" spans="2:8" s="1" customFormat="1" ht="16.95" customHeight="1" x14ac:dyDescent="0.2">
      <c r="B268" s="34"/>
      <c r="C268" s="231" t="s">
        <v>1332</v>
      </c>
      <c r="D268" s="231" t="s">
        <v>1333</v>
      </c>
      <c r="E268" s="17" t="s">
        <v>219</v>
      </c>
      <c r="F268" s="177">
        <v>151.91999999999999</v>
      </c>
      <c r="H268" s="34"/>
    </row>
    <row r="269" spans="2:8" s="1" customFormat="1" ht="16.95" customHeight="1" x14ac:dyDescent="0.2">
      <c r="B269" s="34"/>
      <c r="C269" s="231" t="s">
        <v>1671</v>
      </c>
      <c r="D269" s="231" t="s">
        <v>1672</v>
      </c>
      <c r="E269" s="17" t="s">
        <v>219</v>
      </c>
      <c r="F269" s="177">
        <v>501.99</v>
      </c>
      <c r="H269" s="34"/>
    </row>
    <row r="270" spans="2:8" s="1" customFormat="1" ht="16.95" customHeight="1" x14ac:dyDescent="0.2">
      <c r="B270" s="34"/>
      <c r="C270" s="231" t="s">
        <v>1736</v>
      </c>
      <c r="D270" s="231" t="s">
        <v>1737</v>
      </c>
      <c r="E270" s="17" t="s">
        <v>219</v>
      </c>
      <c r="F270" s="177">
        <v>3150.3449999999998</v>
      </c>
      <c r="H270" s="34"/>
    </row>
    <row r="271" spans="2:8" s="1" customFormat="1" ht="16.95" customHeight="1" x14ac:dyDescent="0.2">
      <c r="B271" s="34"/>
      <c r="C271" s="231" t="s">
        <v>2310</v>
      </c>
      <c r="D271" s="231" t="s">
        <v>2311</v>
      </c>
      <c r="E271" s="17" t="s">
        <v>219</v>
      </c>
      <c r="F271" s="177">
        <v>3199.0340000000001</v>
      </c>
      <c r="H271" s="34"/>
    </row>
    <row r="272" spans="2:8" s="1" customFormat="1" ht="16.95" customHeight="1" x14ac:dyDescent="0.2">
      <c r="B272" s="34"/>
      <c r="C272" s="231" t="s">
        <v>1322</v>
      </c>
      <c r="D272" s="231" t="s">
        <v>1323</v>
      </c>
      <c r="E272" s="17" t="s">
        <v>219</v>
      </c>
      <c r="F272" s="177">
        <v>577.28899999999999</v>
      </c>
      <c r="H272" s="34"/>
    </row>
    <row r="273" spans="2:8" s="1" customFormat="1" ht="16.95" customHeight="1" x14ac:dyDescent="0.2">
      <c r="B273" s="34"/>
      <c r="C273" s="231" t="s">
        <v>1680</v>
      </c>
      <c r="D273" s="231" t="s">
        <v>1681</v>
      </c>
      <c r="E273" s="17" t="s">
        <v>219</v>
      </c>
      <c r="F273" s="177">
        <v>154.958</v>
      </c>
      <c r="H273" s="34"/>
    </row>
    <row r="274" spans="2:8" s="1" customFormat="1" ht="16.95" customHeight="1" x14ac:dyDescent="0.2">
      <c r="B274" s="34"/>
      <c r="C274" s="227" t="s">
        <v>131</v>
      </c>
      <c r="D274" s="228" t="s">
        <v>132</v>
      </c>
      <c r="E274" s="229" t="s">
        <v>1</v>
      </c>
      <c r="F274" s="230">
        <v>350.07</v>
      </c>
      <c r="H274" s="34"/>
    </row>
    <row r="275" spans="2:8" s="1" customFormat="1" ht="16.95" customHeight="1" x14ac:dyDescent="0.2">
      <c r="B275" s="34"/>
      <c r="C275" s="231" t="s">
        <v>1</v>
      </c>
      <c r="D275" s="231" t="s">
        <v>1425</v>
      </c>
      <c r="E275" s="17" t="s">
        <v>1</v>
      </c>
      <c r="F275" s="177">
        <v>0</v>
      </c>
      <c r="H275" s="34"/>
    </row>
    <row r="276" spans="2:8" s="1" customFormat="1" ht="20.399999999999999" x14ac:dyDescent="0.2">
      <c r="B276" s="34"/>
      <c r="C276" s="231" t="s">
        <v>131</v>
      </c>
      <c r="D276" s="231" t="s">
        <v>2215</v>
      </c>
      <c r="E276" s="17" t="s">
        <v>1</v>
      </c>
      <c r="F276" s="177">
        <v>350.07</v>
      </c>
      <c r="H276" s="34"/>
    </row>
    <row r="277" spans="2:8" s="1" customFormat="1" ht="16.95" customHeight="1" x14ac:dyDescent="0.2">
      <c r="B277" s="34"/>
      <c r="C277" s="232" t="s">
        <v>3913</v>
      </c>
      <c r="H277" s="34"/>
    </row>
    <row r="278" spans="2:8" s="1" customFormat="1" ht="20.399999999999999" x14ac:dyDescent="0.2">
      <c r="B278" s="34"/>
      <c r="C278" s="231" t="s">
        <v>2211</v>
      </c>
      <c r="D278" s="231" t="s">
        <v>2212</v>
      </c>
      <c r="E278" s="17" t="s">
        <v>219</v>
      </c>
      <c r="F278" s="177">
        <v>501.99</v>
      </c>
      <c r="H278" s="34"/>
    </row>
    <row r="279" spans="2:8" s="1" customFormat="1" ht="16.95" customHeight="1" x14ac:dyDescent="0.2">
      <c r="B279" s="34"/>
      <c r="C279" s="231" t="s">
        <v>1318</v>
      </c>
      <c r="D279" s="231" t="s">
        <v>1319</v>
      </c>
      <c r="E279" s="17" t="s">
        <v>219</v>
      </c>
      <c r="F279" s="177">
        <v>501.99</v>
      </c>
      <c r="H279" s="34"/>
    </row>
    <row r="280" spans="2:8" s="1" customFormat="1" ht="16.95" customHeight="1" x14ac:dyDescent="0.2">
      <c r="B280" s="34"/>
      <c r="C280" s="231" t="s">
        <v>1328</v>
      </c>
      <c r="D280" s="231" t="s">
        <v>1329</v>
      </c>
      <c r="E280" s="17" t="s">
        <v>219</v>
      </c>
      <c r="F280" s="177">
        <v>350.07</v>
      </c>
      <c r="H280" s="34"/>
    </row>
    <row r="281" spans="2:8" s="1" customFormat="1" ht="16.95" customHeight="1" x14ac:dyDescent="0.2">
      <c r="B281" s="34"/>
      <c r="C281" s="231" t="s">
        <v>1671</v>
      </c>
      <c r="D281" s="231" t="s">
        <v>1672</v>
      </c>
      <c r="E281" s="17" t="s">
        <v>219</v>
      </c>
      <c r="F281" s="177">
        <v>501.99</v>
      </c>
      <c r="H281" s="34"/>
    </row>
    <row r="282" spans="2:8" s="1" customFormat="1" ht="16.95" customHeight="1" x14ac:dyDescent="0.2">
      <c r="B282" s="34"/>
      <c r="C282" s="231" t="s">
        <v>1736</v>
      </c>
      <c r="D282" s="231" t="s">
        <v>1737</v>
      </c>
      <c r="E282" s="17" t="s">
        <v>219</v>
      </c>
      <c r="F282" s="177">
        <v>3150.3449999999998</v>
      </c>
      <c r="H282" s="34"/>
    </row>
    <row r="283" spans="2:8" s="1" customFormat="1" ht="16.95" customHeight="1" x14ac:dyDescent="0.2">
      <c r="B283" s="34"/>
      <c r="C283" s="231" t="s">
        <v>2310</v>
      </c>
      <c r="D283" s="231" t="s">
        <v>2311</v>
      </c>
      <c r="E283" s="17" t="s">
        <v>219</v>
      </c>
      <c r="F283" s="177">
        <v>3199.0340000000001</v>
      </c>
      <c r="H283" s="34"/>
    </row>
    <row r="284" spans="2:8" s="1" customFormat="1" ht="16.95" customHeight="1" x14ac:dyDescent="0.2">
      <c r="B284" s="34"/>
      <c r="C284" s="231" t="s">
        <v>1322</v>
      </c>
      <c r="D284" s="231" t="s">
        <v>1323</v>
      </c>
      <c r="E284" s="17" t="s">
        <v>219</v>
      </c>
      <c r="F284" s="177">
        <v>577.28899999999999</v>
      </c>
      <c r="H284" s="34"/>
    </row>
    <row r="285" spans="2:8" s="1" customFormat="1" ht="16.95" customHeight="1" x14ac:dyDescent="0.2">
      <c r="B285" s="34"/>
      <c r="C285" s="231" t="s">
        <v>1675</v>
      </c>
      <c r="D285" s="231" t="s">
        <v>1676</v>
      </c>
      <c r="E285" s="17" t="s">
        <v>219</v>
      </c>
      <c r="F285" s="177">
        <v>357.07100000000003</v>
      </c>
      <c r="H285" s="34"/>
    </row>
    <row r="286" spans="2:8" s="1" customFormat="1" ht="16.95" customHeight="1" x14ac:dyDescent="0.2">
      <c r="B286" s="34"/>
      <c r="C286" s="227" t="s">
        <v>135</v>
      </c>
      <c r="D286" s="228" t="s">
        <v>135</v>
      </c>
      <c r="E286" s="229" t="s">
        <v>1</v>
      </c>
      <c r="F286" s="230">
        <v>2648.355</v>
      </c>
      <c r="H286" s="34"/>
    </row>
    <row r="287" spans="2:8" s="1" customFormat="1" ht="16.95" customHeight="1" x14ac:dyDescent="0.2">
      <c r="B287" s="34"/>
      <c r="C287" s="231" t="s">
        <v>1</v>
      </c>
      <c r="D287" s="231" t="s">
        <v>1421</v>
      </c>
      <c r="E287" s="17" t="s">
        <v>1</v>
      </c>
      <c r="F287" s="177">
        <v>0</v>
      </c>
      <c r="H287" s="34"/>
    </row>
    <row r="288" spans="2:8" s="1" customFormat="1" ht="16.95" customHeight="1" x14ac:dyDescent="0.2">
      <c r="B288" s="34"/>
      <c r="C288" s="231" t="s">
        <v>1</v>
      </c>
      <c r="D288" s="231" t="s">
        <v>2178</v>
      </c>
      <c r="E288" s="17" t="s">
        <v>1</v>
      </c>
      <c r="F288" s="177">
        <v>0</v>
      </c>
      <c r="H288" s="34"/>
    </row>
    <row r="289" spans="2:8" s="1" customFormat="1" ht="16.95" customHeight="1" x14ac:dyDescent="0.2">
      <c r="B289" s="34"/>
      <c r="C289" s="231" t="s">
        <v>1</v>
      </c>
      <c r="D289" s="231" t="s">
        <v>2179</v>
      </c>
      <c r="E289" s="17" t="s">
        <v>1</v>
      </c>
      <c r="F289" s="177">
        <v>2650.26</v>
      </c>
      <c r="H289" s="34"/>
    </row>
    <row r="290" spans="2:8" s="1" customFormat="1" ht="16.95" customHeight="1" x14ac:dyDescent="0.2">
      <c r="B290" s="34"/>
      <c r="C290" s="231" t="s">
        <v>1</v>
      </c>
      <c r="D290" s="231" t="s">
        <v>2180</v>
      </c>
      <c r="E290" s="17" t="s">
        <v>1</v>
      </c>
      <c r="F290" s="177">
        <v>-1.905</v>
      </c>
      <c r="H290" s="34"/>
    </row>
    <row r="291" spans="2:8" s="1" customFormat="1" ht="16.95" customHeight="1" x14ac:dyDescent="0.2">
      <c r="B291" s="34"/>
      <c r="C291" s="231" t="s">
        <v>135</v>
      </c>
      <c r="D291" s="231" t="s">
        <v>227</v>
      </c>
      <c r="E291" s="17" t="s">
        <v>1</v>
      </c>
      <c r="F291" s="177">
        <v>2648.355</v>
      </c>
      <c r="H291" s="34"/>
    </row>
    <row r="292" spans="2:8" s="1" customFormat="1" ht="16.95" customHeight="1" x14ac:dyDescent="0.2">
      <c r="B292" s="34"/>
      <c r="C292" s="232" t="s">
        <v>3913</v>
      </c>
      <c r="H292" s="34"/>
    </row>
    <row r="293" spans="2:8" s="1" customFormat="1" ht="20.399999999999999" x14ac:dyDescent="0.2">
      <c r="B293" s="34"/>
      <c r="C293" s="231" t="s">
        <v>2175</v>
      </c>
      <c r="D293" s="231" t="s">
        <v>2176</v>
      </c>
      <c r="E293" s="17" t="s">
        <v>219</v>
      </c>
      <c r="F293" s="177">
        <v>2648.355</v>
      </c>
      <c r="H293" s="34"/>
    </row>
    <row r="294" spans="2:8" s="1" customFormat="1" ht="16.95" customHeight="1" x14ac:dyDescent="0.2">
      <c r="B294" s="34"/>
      <c r="C294" s="231" t="s">
        <v>1736</v>
      </c>
      <c r="D294" s="231" t="s">
        <v>1737</v>
      </c>
      <c r="E294" s="17" t="s">
        <v>219</v>
      </c>
      <c r="F294" s="177">
        <v>3150.3449999999998</v>
      </c>
      <c r="H294" s="34"/>
    </row>
    <row r="295" spans="2:8" s="1" customFormat="1" ht="16.95" customHeight="1" x14ac:dyDescent="0.2">
      <c r="B295" s="34"/>
      <c r="C295" s="231" t="s">
        <v>2310</v>
      </c>
      <c r="D295" s="231" t="s">
        <v>2311</v>
      </c>
      <c r="E295" s="17" t="s">
        <v>219</v>
      </c>
      <c r="F295" s="177">
        <v>3199.0340000000001</v>
      </c>
      <c r="H295" s="34"/>
    </row>
    <row r="296" spans="2:8" s="1" customFormat="1" ht="16.95" customHeight="1" x14ac:dyDescent="0.2">
      <c r="B296" s="34"/>
      <c r="C296" s="227" t="s">
        <v>137</v>
      </c>
      <c r="D296" s="228" t="s">
        <v>137</v>
      </c>
      <c r="E296" s="229" t="s">
        <v>1</v>
      </c>
      <c r="F296" s="230">
        <v>410.75</v>
      </c>
      <c r="H296" s="34"/>
    </row>
    <row r="297" spans="2:8" s="1" customFormat="1" ht="16.95" customHeight="1" x14ac:dyDescent="0.2">
      <c r="B297" s="34"/>
      <c r="C297" s="231" t="s">
        <v>1</v>
      </c>
      <c r="D297" s="231" t="s">
        <v>1421</v>
      </c>
      <c r="E297" s="17" t="s">
        <v>1</v>
      </c>
      <c r="F297" s="177">
        <v>0</v>
      </c>
      <c r="H297" s="34"/>
    </row>
    <row r="298" spans="2:8" s="1" customFormat="1" ht="16.95" customHeight="1" x14ac:dyDescent="0.2">
      <c r="B298" s="34"/>
      <c r="C298" s="231" t="s">
        <v>1</v>
      </c>
      <c r="D298" s="231" t="s">
        <v>1820</v>
      </c>
      <c r="E298" s="17" t="s">
        <v>1</v>
      </c>
      <c r="F298" s="177">
        <v>0</v>
      </c>
      <c r="H298" s="34"/>
    </row>
    <row r="299" spans="2:8" s="1" customFormat="1" ht="16.95" customHeight="1" x14ac:dyDescent="0.2">
      <c r="B299" s="34"/>
      <c r="C299" s="231" t="s">
        <v>1</v>
      </c>
      <c r="D299" s="231" t="s">
        <v>1821</v>
      </c>
      <c r="E299" s="17" t="s">
        <v>1</v>
      </c>
      <c r="F299" s="177">
        <v>55.64</v>
      </c>
      <c r="H299" s="34"/>
    </row>
    <row r="300" spans="2:8" s="1" customFormat="1" ht="16.95" customHeight="1" x14ac:dyDescent="0.2">
      <c r="B300" s="34"/>
      <c r="C300" s="231" t="s">
        <v>1</v>
      </c>
      <c r="D300" s="231" t="s">
        <v>1822</v>
      </c>
      <c r="E300" s="17" t="s">
        <v>1</v>
      </c>
      <c r="F300" s="177">
        <v>0</v>
      </c>
      <c r="H300" s="34"/>
    </row>
    <row r="301" spans="2:8" s="1" customFormat="1" ht="16.95" customHeight="1" x14ac:dyDescent="0.2">
      <c r="B301" s="34"/>
      <c r="C301" s="231" t="s">
        <v>1</v>
      </c>
      <c r="D301" s="231" t="s">
        <v>1823</v>
      </c>
      <c r="E301" s="17" t="s">
        <v>1</v>
      </c>
      <c r="F301" s="177">
        <v>49.79</v>
      </c>
      <c r="H301" s="34"/>
    </row>
    <row r="302" spans="2:8" s="1" customFormat="1" ht="16.95" customHeight="1" x14ac:dyDescent="0.2">
      <c r="B302" s="34"/>
      <c r="C302" s="231" t="s">
        <v>1</v>
      </c>
      <c r="D302" s="231" t="s">
        <v>1824</v>
      </c>
      <c r="E302" s="17" t="s">
        <v>1</v>
      </c>
      <c r="F302" s="177">
        <v>0</v>
      </c>
      <c r="H302" s="34"/>
    </row>
    <row r="303" spans="2:8" s="1" customFormat="1" ht="16.95" customHeight="1" x14ac:dyDescent="0.2">
      <c r="B303" s="34"/>
      <c r="C303" s="231" t="s">
        <v>1</v>
      </c>
      <c r="D303" s="231" t="s">
        <v>1825</v>
      </c>
      <c r="E303" s="17" t="s">
        <v>1</v>
      </c>
      <c r="F303" s="177">
        <v>0</v>
      </c>
      <c r="H303" s="34"/>
    </row>
    <row r="304" spans="2:8" s="1" customFormat="1" ht="16.95" customHeight="1" x14ac:dyDescent="0.2">
      <c r="B304" s="34"/>
      <c r="C304" s="231" t="s">
        <v>1</v>
      </c>
      <c r="D304" s="231" t="s">
        <v>1826</v>
      </c>
      <c r="E304" s="17" t="s">
        <v>1</v>
      </c>
      <c r="F304" s="177">
        <v>75.44</v>
      </c>
      <c r="H304" s="34"/>
    </row>
    <row r="305" spans="2:8" s="1" customFormat="1" ht="16.95" customHeight="1" x14ac:dyDescent="0.2">
      <c r="B305" s="34"/>
      <c r="C305" s="231" t="s">
        <v>1</v>
      </c>
      <c r="D305" s="231" t="s">
        <v>1827</v>
      </c>
      <c r="E305" s="17" t="s">
        <v>1</v>
      </c>
      <c r="F305" s="177">
        <v>0</v>
      </c>
      <c r="H305" s="34"/>
    </row>
    <row r="306" spans="2:8" s="1" customFormat="1" ht="16.95" customHeight="1" x14ac:dyDescent="0.2">
      <c r="B306" s="34"/>
      <c r="C306" s="231" t="s">
        <v>1</v>
      </c>
      <c r="D306" s="231" t="s">
        <v>1828</v>
      </c>
      <c r="E306" s="17" t="s">
        <v>1</v>
      </c>
      <c r="F306" s="177">
        <v>35.43</v>
      </c>
      <c r="H306" s="34"/>
    </row>
    <row r="307" spans="2:8" s="1" customFormat="1" ht="16.95" customHeight="1" x14ac:dyDescent="0.2">
      <c r="B307" s="34"/>
      <c r="C307" s="231" t="s">
        <v>1</v>
      </c>
      <c r="D307" s="231" t="s">
        <v>1829</v>
      </c>
      <c r="E307" s="17" t="s">
        <v>1</v>
      </c>
      <c r="F307" s="177">
        <v>0</v>
      </c>
      <c r="H307" s="34"/>
    </row>
    <row r="308" spans="2:8" s="1" customFormat="1" ht="16.95" customHeight="1" x14ac:dyDescent="0.2">
      <c r="B308" s="34"/>
      <c r="C308" s="231" t="s">
        <v>1</v>
      </c>
      <c r="D308" s="231" t="s">
        <v>1830</v>
      </c>
      <c r="E308" s="17" t="s">
        <v>1</v>
      </c>
      <c r="F308" s="177">
        <v>111.13</v>
      </c>
      <c r="H308" s="34"/>
    </row>
    <row r="309" spans="2:8" s="1" customFormat="1" ht="16.95" customHeight="1" x14ac:dyDescent="0.2">
      <c r="B309" s="34"/>
      <c r="C309" s="231" t="s">
        <v>1</v>
      </c>
      <c r="D309" s="231" t="s">
        <v>1831</v>
      </c>
      <c r="E309" s="17" t="s">
        <v>1</v>
      </c>
      <c r="F309" s="177">
        <v>0</v>
      </c>
      <c r="H309" s="34"/>
    </row>
    <row r="310" spans="2:8" s="1" customFormat="1" ht="16.95" customHeight="1" x14ac:dyDescent="0.2">
      <c r="B310" s="34"/>
      <c r="C310" s="231" t="s">
        <v>1</v>
      </c>
      <c r="D310" s="231" t="s">
        <v>1832</v>
      </c>
      <c r="E310" s="17" t="s">
        <v>1</v>
      </c>
      <c r="F310" s="177">
        <v>28.03</v>
      </c>
      <c r="H310" s="34"/>
    </row>
    <row r="311" spans="2:8" s="1" customFormat="1" ht="16.95" customHeight="1" x14ac:dyDescent="0.2">
      <c r="B311" s="34"/>
      <c r="C311" s="231" t="s">
        <v>1</v>
      </c>
      <c r="D311" s="231" t="s">
        <v>1833</v>
      </c>
      <c r="E311" s="17" t="s">
        <v>1</v>
      </c>
      <c r="F311" s="177">
        <v>0</v>
      </c>
      <c r="H311" s="34"/>
    </row>
    <row r="312" spans="2:8" s="1" customFormat="1" ht="16.95" customHeight="1" x14ac:dyDescent="0.2">
      <c r="B312" s="34"/>
      <c r="C312" s="231" t="s">
        <v>1</v>
      </c>
      <c r="D312" s="231" t="s">
        <v>1834</v>
      </c>
      <c r="E312" s="17" t="s">
        <v>1</v>
      </c>
      <c r="F312" s="177">
        <v>51.81</v>
      </c>
      <c r="H312" s="34"/>
    </row>
    <row r="313" spans="2:8" s="1" customFormat="1" ht="16.95" customHeight="1" x14ac:dyDescent="0.2">
      <c r="B313" s="34"/>
      <c r="C313" s="231" t="s">
        <v>1</v>
      </c>
      <c r="D313" s="231" t="s">
        <v>1606</v>
      </c>
      <c r="E313" s="17" t="s">
        <v>1</v>
      </c>
      <c r="F313" s="177">
        <v>0</v>
      </c>
      <c r="H313" s="34"/>
    </row>
    <row r="314" spans="2:8" s="1" customFormat="1" ht="16.95" customHeight="1" x14ac:dyDescent="0.2">
      <c r="B314" s="34"/>
      <c r="C314" s="231" t="s">
        <v>1</v>
      </c>
      <c r="D314" s="231" t="s">
        <v>1607</v>
      </c>
      <c r="E314" s="17" t="s">
        <v>1</v>
      </c>
      <c r="F314" s="177">
        <v>3.48</v>
      </c>
      <c r="H314" s="34"/>
    </row>
    <row r="315" spans="2:8" s="1" customFormat="1" ht="16.95" customHeight="1" x14ac:dyDescent="0.2">
      <c r="B315" s="34"/>
      <c r="C315" s="231" t="s">
        <v>137</v>
      </c>
      <c r="D315" s="231" t="s">
        <v>227</v>
      </c>
      <c r="E315" s="17" t="s">
        <v>1</v>
      </c>
      <c r="F315" s="177">
        <v>410.75</v>
      </c>
      <c r="H315" s="34"/>
    </row>
    <row r="316" spans="2:8" s="1" customFormat="1" ht="16.95" customHeight="1" x14ac:dyDescent="0.2">
      <c r="B316" s="34"/>
      <c r="C316" s="232" t="s">
        <v>3913</v>
      </c>
      <c r="H316" s="34"/>
    </row>
    <row r="317" spans="2:8" s="1" customFormat="1" ht="20.399999999999999" x14ac:dyDescent="0.2">
      <c r="B317" s="34"/>
      <c r="C317" s="231" t="s">
        <v>1817</v>
      </c>
      <c r="D317" s="231" t="s">
        <v>1818</v>
      </c>
      <c r="E317" s="17" t="s">
        <v>219</v>
      </c>
      <c r="F317" s="177">
        <v>410.75</v>
      </c>
      <c r="H317" s="34"/>
    </row>
    <row r="318" spans="2:8" s="1" customFormat="1" ht="20.399999999999999" x14ac:dyDescent="0.2">
      <c r="B318" s="34"/>
      <c r="C318" s="231" t="s">
        <v>2384</v>
      </c>
      <c r="D318" s="231" t="s">
        <v>2385</v>
      </c>
      <c r="E318" s="17" t="s">
        <v>219</v>
      </c>
      <c r="F318" s="177">
        <v>1628.934</v>
      </c>
      <c r="H318" s="34"/>
    </row>
    <row r="319" spans="2:8" s="1" customFormat="1" ht="16.95" customHeight="1" x14ac:dyDescent="0.2">
      <c r="B319" s="34"/>
      <c r="C319" s="231" t="s">
        <v>1410</v>
      </c>
      <c r="D319" s="231" t="s">
        <v>1411</v>
      </c>
      <c r="E319" s="17" t="s">
        <v>219</v>
      </c>
      <c r="F319" s="177">
        <v>482.5</v>
      </c>
      <c r="H319" s="34"/>
    </row>
    <row r="320" spans="2:8" s="1" customFormat="1" ht="16.95" customHeight="1" x14ac:dyDescent="0.2">
      <c r="B320" s="34"/>
      <c r="C320" s="227" t="s">
        <v>139</v>
      </c>
      <c r="D320" s="228" t="s">
        <v>139</v>
      </c>
      <c r="E320" s="229" t="s">
        <v>1</v>
      </c>
      <c r="F320" s="230">
        <v>71.75</v>
      </c>
      <c r="H320" s="34"/>
    </row>
    <row r="321" spans="2:8" s="1" customFormat="1" ht="16.95" customHeight="1" x14ac:dyDescent="0.2">
      <c r="B321" s="34"/>
      <c r="C321" s="231" t="s">
        <v>1</v>
      </c>
      <c r="D321" s="231" t="s">
        <v>1421</v>
      </c>
      <c r="E321" s="17" t="s">
        <v>1</v>
      </c>
      <c r="F321" s="177">
        <v>0</v>
      </c>
      <c r="H321" s="34"/>
    </row>
    <row r="322" spans="2:8" s="1" customFormat="1" ht="16.95" customHeight="1" x14ac:dyDescent="0.2">
      <c r="B322" s="34"/>
      <c r="C322" s="231" t="s">
        <v>1</v>
      </c>
      <c r="D322" s="231" t="s">
        <v>1839</v>
      </c>
      <c r="E322" s="17" t="s">
        <v>1</v>
      </c>
      <c r="F322" s="177">
        <v>0</v>
      </c>
      <c r="H322" s="34"/>
    </row>
    <row r="323" spans="2:8" s="1" customFormat="1" ht="16.95" customHeight="1" x14ac:dyDescent="0.2">
      <c r="B323" s="34"/>
      <c r="C323" s="231" t="s">
        <v>1</v>
      </c>
      <c r="D323" s="231" t="s">
        <v>1840</v>
      </c>
      <c r="E323" s="17" t="s">
        <v>1</v>
      </c>
      <c r="F323" s="177">
        <v>27</v>
      </c>
      <c r="H323" s="34"/>
    </row>
    <row r="324" spans="2:8" s="1" customFormat="1" ht="16.95" customHeight="1" x14ac:dyDescent="0.2">
      <c r="B324" s="34"/>
      <c r="C324" s="231" t="s">
        <v>1</v>
      </c>
      <c r="D324" s="231" t="s">
        <v>1425</v>
      </c>
      <c r="E324" s="17" t="s">
        <v>1</v>
      </c>
      <c r="F324" s="177">
        <v>0</v>
      </c>
      <c r="H324" s="34"/>
    </row>
    <row r="325" spans="2:8" s="1" customFormat="1" ht="16.95" customHeight="1" x14ac:dyDescent="0.2">
      <c r="B325" s="34"/>
      <c r="C325" s="231" t="s">
        <v>1</v>
      </c>
      <c r="D325" s="231" t="s">
        <v>1841</v>
      </c>
      <c r="E325" s="17" t="s">
        <v>1</v>
      </c>
      <c r="F325" s="177">
        <v>0</v>
      </c>
      <c r="H325" s="34"/>
    </row>
    <row r="326" spans="2:8" s="1" customFormat="1" ht="16.95" customHeight="1" x14ac:dyDescent="0.2">
      <c r="B326" s="34"/>
      <c r="C326" s="231" t="s">
        <v>1</v>
      </c>
      <c r="D326" s="231" t="s">
        <v>1842</v>
      </c>
      <c r="E326" s="17" t="s">
        <v>1</v>
      </c>
      <c r="F326" s="177">
        <v>11.95</v>
      </c>
      <c r="H326" s="34"/>
    </row>
    <row r="327" spans="2:8" s="1" customFormat="1" ht="16.95" customHeight="1" x14ac:dyDescent="0.2">
      <c r="B327" s="34"/>
      <c r="C327" s="231" t="s">
        <v>1</v>
      </c>
      <c r="D327" s="231" t="s">
        <v>1600</v>
      </c>
      <c r="E327" s="17" t="s">
        <v>1</v>
      </c>
      <c r="F327" s="177">
        <v>0</v>
      </c>
      <c r="H327" s="34"/>
    </row>
    <row r="328" spans="2:8" s="1" customFormat="1" ht="16.95" customHeight="1" x14ac:dyDescent="0.2">
      <c r="B328" s="34"/>
      <c r="C328" s="231" t="s">
        <v>1</v>
      </c>
      <c r="D328" s="231" t="s">
        <v>1601</v>
      </c>
      <c r="E328" s="17" t="s">
        <v>1</v>
      </c>
      <c r="F328" s="177">
        <v>7.33</v>
      </c>
      <c r="H328" s="34"/>
    </row>
    <row r="329" spans="2:8" s="1" customFormat="1" ht="16.95" customHeight="1" x14ac:dyDescent="0.2">
      <c r="B329" s="34"/>
      <c r="C329" s="231" t="s">
        <v>1</v>
      </c>
      <c r="D329" s="231" t="s">
        <v>1602</v>
      </c>
      <c r="E329" s="17" t="s">
        <v>1</v>
      </c>
      <c r="F329" s="177">
        <v>0</v>
      </c>
      <c r="H329" s="34"/>
    </row>
    <row r="330" spans="2:8" s="1" customFormat="1" ht="16.95" customHeight="1" x14ac:dyDescent="0.2">
      <c r="B330" s="34"/>
      <c r="C330" s="231" t="s">
        <v>1</v>
      </c>
      <c r="D330" s="231" t="s">
        <v>1603</v>
      </c>
      <c r="E330" s="17" t="s">
        <v>1</v>
      </c>
      <c r="F330" s="177">
        <v>10.67</v>
      </c>
      <c r="H330" s="34"/>
    </row>
    <row r="331" spans="2:8" s="1" customFormat="1" ht="16.95" customHeight="1" x14ac:dyDescent="0.2">
      <c r="B331" s="34"/>
      <c r="C331" s="231" t="s">
        <v>1</v>
      </c>
      <c r="D331" s="231" t="s">
        <v>1604</v>
      </c>
      <c r="E331" s="17" t="s">
        <v>1</v>
      </c>
      <c r="F331" s="177">
        <v>0</v>
      </c>
      <c r="H331" s="34"/>
    </row>
    <row r="332" spans="2:8" s="1" customFormat="1" ht="16.95" customHeight="1" x14ac:dyDescent="0.2">
      <c r="B332" s="34"/>
      <c r="C332" s="231" t="s">
        <v>1</v>
      </c>
      <c r="D332" s="231" t="s">
        <v>1605</v>
      </c>
      <c r="E332" s="17" t="s">
        <v>1</v>
      </c>
      <c r="F332" s="177">
        <v>14.8</v>
      </c>
      <c r="H332" s="34"/>
    </row>
    <row r="333" spans="2:8" s="1" customFormat="1" ht="16.95" customHeight="1" x14ac:dyDescent="0.2">
      <c r="B333" s="34"/>
      <c r="C333" s="231" t="s">
        <v>139</v>
      </c>
      <c r="D333" s="231" t="s">
        <v>227</v>
      </c>
      <c r="E333" s="17" t="s">
        <v>1</v>
      </c>
      <c r="F333" s="177">
        <v>71.75</v>
      </c>
      <c r="H333" s="34"/>
    </row>
    <row r="334" spans="2:8" s="1" customFormat="1" ht="16.95" customHeight="1" x14ac:dyDescent="0.2">
      <c r="B334" s="34"/>
      <c r="C334" s="232" t="s">
        <v>3913</v>
      </c>
      <c r="H334" s="34"/>
    </row>
    <row r="335" spans="2:8" s="1" customFormat="1" ht="20.399999999999999" x14ac:dyDescent="0.2">
      <c r="B335" s="34"/>
      <c r="C335" s="231" t="s">
        <v>1836</v>
      </c>
      <c r="D335" s="231" t="s">
        <v>1837</v>
      </c>
      <c r="E335" s="17" t="s">
        <v>219</v>
      </c>
      <c r="F335" s="177">
        <v>71.75</v>
      </c>
      <c r="H335" s="34"/>
    </row>
    <row r="336" spans="2:8" s="1" customFormat="1" ht="20.399999999999999" x14ac:dyDescent="0.2">
      <c r="B336" s="34"/>
      <c r="C336" s="231" t="s">
        <v>2384</v>
      </c>
      <c r="D336" s="231" t="s">
        <v>2385</v>
      </c>
      <c r="E336" s="17" t="s">
        <v>219</v>
      </c>
      <c r="F336" s="177">
        <v>1628.934</v>
      </c>
      <c r="H336" s="34"/>
    </row>
    <row r="337" spans="2:8" s="1" customFormat="1" ht="16.95" customHeight="1" x14ac:dyDescent="0.2">
      <c r="B337" s="34"/>
      <c r="C337" s="231" t="s">
        <v>1410</v>
      </c>
      <c r="D337" s="231" t="s">
        <v>1411</v>
      </c>
      <c r="E337" s="17" t="s">
        <v>219</v>
      </c>
      <c r="F337" s="177">
        <v>482.5</v>
      </c>
      <c r="H337" s="34"/>
    </row>
    <row r="338" spans="2:8" s="1" customFormat="1" ht="16.95" customHeight="1" x14ac:dyDescent="0.2">
      <c r="B338" s="34"/>
      <c r="C338" s="227" t="s">
        <v>3914</v>
      </c>
      <c r="D338" s="228" t="s">
        <v>3914</v>
      </c>
      <c r="E338" s="229" t="s">
        <v>1</v>
      </c>
      <c r="F338" s="230">
        <v>2669.75</v>
      </c>
      <c r="H338" s="34"/>
    </row>
    <row r="339" spans="2:8" s="1" customFormat="1" ht="16.95" customHeight="1" x14ac:dyDescent="0.2">
      <c r="B339" s="34"/>
      <c r="C339" s="227" t="s">
        <v>142</v>
      </c>
      <c r="D339" s="228" t="s">
        <v>142</v>
      </c>
      <c r="E339" s="229" t="s">
        <v>1</v>
      </c>
      <c r="F339" s="230">
        <v>2196.4</v>
      </c>
      <c r="H339" s="34"/>
    </row>
    <row r="340" spans="2:8" s="1" customFormat="1" ht="16.95" customHeight="1" x14ac:dyDescent="0.2">
      <c r="B340" s="34"/>
      <c r="C340" s="231" t="s">
        <v>1</v>
      </c>
      <c r="D340" s="231" t="s">
        <v>2018</v>
      </c>
      <c r="E340" s="17" t="s">
        <v>1</v>
      </c>
      <c r="F340" s="177">
        <v>0</v>
      </c>
      <c r="H340" s="34"/>
    </row>
    <row r="341" spans="2:8" s="1" customFormat="1" ht="16.95" customHeight="1" x14ac:dyDescent="0.2">
      <c r="B341" s="34"/>
      <c r="C341" s="231" t="s">
        <v>1</v>
      </c>
      <c r="D341" s="231" t="s">
        <v>1421</v>
      </c>
      <c r="E341" s="17" t="s">
        <v>1</v>
      </c>
      <c r="F341" s="177">
        <v>0</v>
      </c>
      <c r="H341" s="34"/>
    </row>
    <row r="342" spans="2:8" s="1" customFormat="1" ht="16.95" customHeight="1" x14ac:dyDescent="0.2">
      <c r="B342" s="34"/>
      <c r="C342" s="231" t="s">
        <v>1</v>
      </c>
      <c r="D342" s="231" t="s">
        <v>2019</v>
      </c>
      <c r="E342" s="17" t="s">
        <v>1</v>
      </c>
      <c r="F342" s="177">
        <v>0</v>
      </c>
      <c r="H342" s="34"/>
    </row>
    <row r="343" spans="2:8" s="1" customFormat="1" ht="16.95" customHeight="1" x14ac:dyDescent="0.2">
      <c r="B343" s="34"/>
      <c r="C343" s="231" t="s">
        <v>1</v>
      </c>
      <c r="D343" s="231" t="s">
        <v>2020</v>
      </c>
      <c r="E343" s="17" t="s">
        <v>1</v>
      </c>
      <c r="F343" s="177">
        <v>242.17</v>
      </c>
      <c r="H343" s="34"/>
    </row>
    <row r="344" spans="2:8" s="1" customFormat="1" ht="16.95" customHeight="1" x14ac:dyDescent="0.2">
      <c r="B344" s="34"/>
      <c r="C344" s="231" t="s">
        <v>1</v>
      </c>
      <c r="D344" s="231" t="s">
        <v>2021</v>
      </c>
      <c r="E344" s="17" t="s">
        <v>1</v>
      </c>
      <c r="F344" s="177">
        <v>0</v>
      </c>
      <c r="H344" s="34"/>
    </row>
    <row r="345" spans="2:8" s="1" customFormat="1" ht="16.95" customHeight="1" x14ac:dyDescent="0.2">
      <c r="B345" s="34"/>
      <c r="C345" s="231" t="s">
        <v>1</v>
      </c>
      <c r="D345" s="231" t="s">
        <v>2022</v>
      </c>
      <c r="E345" s="17" t="s">
        <v>1</v>
      </c>
      <c r="F345" s="177">
        <v>1921.44</v>
      </c>
      <c r="H345" s="34"/>
    </row>
    <row r="346" spans="2:8" s="1" customFormat="1" ht="16.95" customHeight="1" x14ac:dyDescent="0.2">
      <c r="B346" s="34"/>
      <c r="C346" s="231" t="s">
        <v>1</v>
      </c>
      <c r="D346" s="231" t="s">
        <v>2023</v>
      </c>
      <c r="E346" s="17" t="s">
        <v>1</v>
      </c>
      <c r="F346" s="177">
        <v>0</v>
      </c>
      <c r="H346" s="34"/>
    </row>
    <row r="347" spans="2:8" s="1" customFormat="1" ht="16.95" customHeight="1" x14ac:dyDescent="0.2">
      <c r="B347" s="34"/>
      <c r="C347" s="231" t="s">
        <v>1</v>
      </c>
      <c r="D347" s="231" t="s">
        <v>2024</v>
      </c>
      <c r="E347" s="17" t="s">
        <v>1</v>
      </c>
      <c r="F347" s="177">
        <v>21.59</v>
      </c>
      <c r="H347" s="34"/>
    </row>
    <row r="348" spans="2:8" s="1" customFormat="1" ht="16.95" customHeight="1" x14ac:dyDescent="0.2">
      <c r="B348" s="34"/>
      <c r="C348" s="231" t="s">
        <v>1</v>
      </c>
      <c r="D348" s="231" t="s">
        <v>2025</v>
      </c>
      <c r="E348" s="17" t="s">
        <v>1</v>
      </c>
      <c r="F348" s="177">
        <v>0</v>
      </c>
      <c r="H348" s="34"/>
    </row>
    <row r="349" spans="2:8" s="1" customFormat="1" ht="16.95" customHeight="1" x14ac:dyDescent="0.2">
      <c r="B349" s="34"/>
      <c r="C349" s="231" t="s">
        <v>1</v>
      </c>
      <c r="D349" s="231" t="s">
        <v>2026</v>
      </c>
      <c r="E349" s="17" t="s">
        <v>1</v>
      </c>
      <c r="F349" s="177">
        <v>11.2</v>
      </c>
      <c r="H349" s="34"/>
    </row>
    <row r="350" spans="2:8" s="1" customFormat="1" ht="16.95" customHeight="1" x14ac:dyDescent="0.2">
      <c r="B350" s="34"/>
      <c r="C350" s="231" t="s">
        <v>142</v>
      </c>
      <c r="D350" s="231" t="s">
        <v>297</v>
      </c>
      <c r="E350" s="17" t="s">
        <v>1</v>
      </c>
      <c r="F350" s="177">
        <v>2196.4</v>
      </c>
      <c r="H350" s="34"/>
    </row>
    <row r="351" spans="2:8" s="1" customFormat="1" ht="16.95" customHeight="1" x14ac:dyDescent="0.2">
      <c r="B351" s="34"/>
      <c r="C351" s="232" t="s">
        <v>3913</v>
      </c>
      <c r="H351" s="34"/>
    </row>
    <row r="352" spans="2:8" s="1" customFormat="1" ht="16.95" customHeight="1" x14ac:dyDescent="0.2">
      <c r="B352" s="34"/>
      <c r="C352" s="231" t="s">
        <v>2015</v>
      </c>
      <c r="D352" s="231" t="s">
        <v>2016</v>
      </c>
      <c r="E352" s="17" t="s">
        <v>219</v>
      </c>
      <c r="F352" s="177">
        <v>2196.4</v>
      </c>
      <c r="H352" s="34"/>
    </row>
    <row r="353" spans="2:8" s="1" customFormat="1" ht="16.95" customHeight="1" x14ac:dyDescent="0.2">
      <c r="B353" s="34"/>
      <c r="C353" s="231" t="s">
        <v>1414</v>
      </c>
      <c r="D353" s="231" t="s">
        <v>1415</v>
      </c>
      <c r="E353" s="17" t="s">
        <v>219</v>
      </c>
      <c r="F353" s="177">
        <v>2196.4</v>
      </c>
      <c r="H353" s="34"/>
    </row>
    <row r="354" spans="2:8" s="1" customFormat="1" ht="16.95" customHeight="1" x14ac:dyDescent="0.2">
      <c r="B354" s="34"/>
      <c r="C354" s="231" t="s">
        <v>2028</v>
      </c>
      <c r="D354" s="231" t="s">
        <v>2029</v>
      </c>
      <c r="E354" s="17" t="s">
        <v>219</v>
      </c>
      <c r="F354" s="177">
        <v>2306.2199999999998</v>
      </c>
      <c r="H354" s="34"/>
    </row>
    <row r="355" spans="2:8" s="1" customFormat="1" ht="16.95" customHeight="1" x14ac:dyDescent="0.2">
      <c r="B355" s="34"/>
      <c r="C355" s="227" t="s">
        <v>144</v>
      </c>
      <c r="D355" s="228" t="s">
        <v>144</v>
      </c>
      <c r="E355" s="229" t="s">
        <v>1</v>
      </c>
      <c r="F355" s="230">
        <v>48.689</v>
      </c>
      <c r="H355" s="34"/>
    </row>
    <row r="356" spans="2:8" s="1" customFormat="1" ht="16.95" customHeight="1" x14ac:dyDescent="0.2">
      <c r="B356" s="34"/>
      <c r="C356" s="231" t="s">
        <v>1</v>
      </c>
      <c r="D356" s="231" t="s">
        <v>2287</v>
      </c>
      <c r="E356" s="17" t="s">
        <v>1</v>
      </c>
      <c r="F356" s="177">
        <v>0</v>
      </c>
      <c r="H356" s="34"/>
    </row>
    <row r="357" spans="2:8" s="1" customFormat="1" ht="16.95" customHeight="1" x14ac:dyDescent="0.2">
      <c r="B357" s="34"/>
      <c r="C357" s="231" t="s">
        <v>1</v>
      </c>
      <c r="D357" s="231" t="s">
        <v>2288</v>
      </c>
      <c r="E357" s="17" t="s">
        <v>1</v>
      </c>
      <c r="F357" s="177">
        <v>11.11</v>
      </c>
      <c r="H357" s="34"/>
    </row>
    <row r="358" spans="2:8" s="1" customFormat="1" ht="16.95" customHeight="1" x14ac:dyDescent="0.2">
      <c r="B358" s="34"/>
      <c r="C358" s="231" t="s">
        <v>1</v>
      </c>
      <c r="D358" s="231" t="s">
        <v>2289</v>
      </c>
      <c r="E358" s="17" t="s">
        <v>1</v>
      </c>
      <c r="F358" s="177">
        <v>4.992</v>
      </c>
      <c r="H358" s="34"/>
    </row>
    <row r="359" spans="2:8" s="1" customFormat="1" ht="16.95" customHeight="1" x14ac:dyDescent="0.2">
      <c r="B359" s="34"/>
      <c r="C359" s="231" t="s">
        <v>1</v>
      </c>
      <c r="D359" s="231" t="s">
        <v>2290</v>
      </c>
      <c r="E359" s="17" t="s">
        <v>1</v>
      </c>
      <c r="F359" s="177">
        <v>0</v>
      </c>
      <c r="H359" s="34"/>
    </row>
    <row r="360" spans="2:8" s="1" customFormat="1" ht="16.95" customHeight="1" x14ac:dyDescent="0.2">
      <c r="B360" s="34"/>
      <c r="C360" s="231" t="s">
        <v>1</v>
      </c>
      <c r="D360" s="231" t="s">
        <v>2291</v>
      </c>
      <c r="E360" s="17" t="s">
        <v>1</v>
      </c>
      <c r="F360" s="177">
        <v>9.75</v>
      </c>
      <c r="H360" s="34"/>
    </row>
    <row r="361" spans="2:8" s="1" customFormat="1" ht="16.95" customHeight="1" x14ac:dyDescent="0.2">
      <c r="B361" s="34"/>
      <c r="C361" s="231" t="s">
        <v>1</v>
      </c>
      <c r="D361" s="231" t="s">
        <v>2292</v>
      </c>
      <c r="E361" s="17" t="s">
        <v>1</v>
      </c>
      <c r="F361" s="177">
        <v>1.1779999999999999</v>
      </c>
      <c r="H361" s="34"/>
    </row>
    <row r="362" spans="2:8" s="1" customFormat="1" ht="16.95" customHeight="1" x14ac:dyDescent="0.2">
      <c r="B362" s="34"/>
      <c r="C362" s="231" t="s">
        <v>1</v>
      </c>
      <c r="D362" s="231" t="s">
        <v>2293</v>
      </c>
      <c r="E362" s="17" t="s">
        <v>1</v>
      </c>
      <c r="F362" s="177">
        <v>0</v>
      </c>
      <c r="H362" s="34"/>
    </row>
    <row r="363" spans="2:8" s="1" customFormat="1" ht="16.95" customHeight="1" x14ac:dyDescent="0.2">
      <c r="B363" s="34"/>
      <c r="C363" s="231" t="s">
        <v>1</v>
      </c>
      <c r="D363" s="231" t="s">
        <v>2294</v>
      </c>
      <c r="E363" s="17" t="s">
        <v>1</v>
      </c>
      <c r="F363" s="177">
        <v>13.45</v>
      </c>
      <c r="H363" s="34"/>
    </row>
    <row r="364" spans="2:8" s="1" customFormat="1" ht="16.95" customHeight="1" x14ac:dyDescent="0.2">
      <c r="B364" s="34"/>
      <c r="C364" s="231" t="s">
        <v>1</v>
      </c>
      <c r="D364" s="231" t="s">
        <v>2295</v>
      </c>
      <c r="E364" s="17" t="s">
        <v>1</v>
      </c>
      <c r="F364" s="177">
        <v>4.875</v>
      </c>
      <c r="H364" s="34"/>
    </row>
    <row r="365" spans="2:8" s="1" customFormat="1" ht="16.95" customHeight="1" x14ac:dyDescent="0.2">
      <c r="B365" s="34"/>
      <c r="C365" s="231" t="s">
        <v>1</v>
      </c>
      <c r="D365" s="231" t="s">
        <v>2195</v>
      </c>
      <c r="E365" s="17" t="s">
        <v>1</v>
      </c>
      <c r="F365" s="177">
        <v>0</v>
      </c>
      <c r="H365" s="34"/>
    </row>
    <row r="366" spans="2:8" s="1" customFormat="1" ht="16.95" customHeight="1" x14ac:dyDescent="0.2">
      <c r="B366" s="34"/>
      <c r="C366" s="231" t="s">
        <v>1</v>
      </c>
      <c r="D366" s="231" t="s">
        <v>2296</v>
      </c>
      <c r="E366" s="17" t="s">
        <v>1</v>
      </c>
      <c r="F366" s="177">
        <v>3.3340000000000001</v>
      </c>
      <c r="H366" s="34"/>
    </row>
    <row r="367" spans="2:8" s="1" customFormat="1" ht="16.95" customHeight="1" x14ac:dyDescent="0.2">
      <c r="B367" s="34"/>
      <c r="C367" s="231" t="s">
        <v>144</v>
      </c>
      <c r="D367" s="231" t="s">
        <v>227</v>
      </c>
      <c r="E367" s="17" t="s">
        <v>1</v>
      </c>
      <c r="F367" s="177">
        <v>48.689</v>
      </c>
      <c r="H367" s="34"/>
    </row>
    <row r="368" spans="2:8" s="1" customFormat="1" ht="16.95" customHeight="1" x14ac:dyDescent="0.2">
      <c r="B368" s="34"/>
      <c r="C368" s="232" t="s">
        <v>3913</v>
      </c>
      <c r="H368" s="34"/>
    </row>
    <row r="369" spans="2:8" s="1" customFormat="1" ht="30.6" x14ac:dyDescent="0.2">
      <c r="B369" s="34"/>
      <c r="C369" s="231" t="s">
        <v>2284</v>
      </c>
      <c r="D369" s="231" t="s">
        <v>2285</v>
      </c>
      <c r="E369" s="17" t="s">
        <v>219</v>
      </c>
      <c r="F369" s="177">
        <v>48.689</v>
      </c>
      <c r="H369" s="34"/>
    </row>
    <row r="370" spans="2:8" s="1" customFormat="1" ht="16.95" customHeight="1" x14ac:dyDescent="0.2">
      <c r="B370" s="34"/>
      <c r="C370" s="231" t="s">
        <v>2310</v>
      </c>
      <c r="D370" s="231" t="s">
        <v>2311</v>
      </c>
      <c r="E370" s="17" t="s">
        <v>219</v>
      </c>
      <c r="F370" s="177">
        <v>3199.0340000000001</v>
      </c>
      <c r="H370" s="34"/>
    </row>
    <row r="371" spans="2:8" s="1" customFormat="1" ht="16.95" customHeight="1" x14ac:dyDescent="0.2">
      <c r="B371" s="34"/>
      <c r="C371" s="227" t="s">
        <v>146</v>
      </c>
      <c r="D371" s="228" t="s">
        <v>146</v>
      </c>
      <c r="E371" s="229" t="s">
        <v>1</v>
      </c>
      <c r="F371" s="230">
        <v>19.366</v>
      </c>
      <c r="H371" s="34"/>
    </row>
    <row r="372" spans="2:8" s="1" customFormat="1" ht="16.95" customHeight="1" x14ac:dyDescent="0.2">
      <c r="B372" s="34"/>
      <c r="C372" s="231" t="s">
        <v>1</v>
      </c>
      <c r="D372" s="231" t="s">
        <v>405</v>
      </c>
      <c r="E372" s="17" t="s">
        <v>1</v>
      </c>
      <c r="F372" s="177">
        <v>0</v>
      </c>
      <c r="H372" s="34"/>
    </row>
    <row r="373" spans="2:8" s="1" customFormat="1" ht="16.95" customHeight="1" x14ac:dyDescent="0.2">
      <c r="B373" s="34"/>
      <c r="C373" s="231" t="s">
        <v>1</v>
      </c>
      <c r="D373" s="231" t="s">
        <v>406</v>
      </c>
      <c r="E373" s="17" t="s">
        <v>1</v>
      </c>
      <c r="F373" s="177">
        <v>7.8369999999999997</v>
      </c>
      <c r="H373" s="34"/>
    </row>
    <row r="374" spans="2:8" s="1" customFormat="1" ht="16.95" customHeight="1" x14ac:dyDescent="0.2">
      <c r="B374" s="34"/>
      <c r="C374" s="231" t="s">
        <v>1</v>
      </c>
      <c r="D374" s="231" t="s">
        <v>407</v>
      </c>
      <c r="E374" s="17" t="s">
        <v>1</v>
      </c>
      <c r="F374" s="177">
        <v>6.7549999999999999</v>
      </c>
      <c r="H374" s="34"/>
    </row>
    <row r="375" spans="2:8" s="1" customFormat="1" ht="16.95" customHeight="1" x14ac:dyDescent="0.2">
      <c r="B375" s="34"/>
      <c r="C375" s="231" t="s">
        <v>1</v>
      </c>
      <c r="D375" s="231" t="s">
        <v>408</v>
      </c>
      <c r="E375" s="17" t="s">
        <v>1</v>
      </c>
      <c r="F375" s="177">
        <v>4.774</v>
      </c>
      <c r="H375" s="34"/>
    </row>
    <row r="376" spans="2:8" s="1" customFormat="1" ht="16.95" customHeight="1" x14ac:dyDescent="0.2">
      <c r="B376" s="34"/>
      <c r="C376" s="231" t="s">
        <v>146</v>
      </c>
      <c r="D376" s="231" t="s">
        <v>227</v>
      </c>
      <c r="E376" s="17" t="s">
        <v>1</v>
      </c>
      <c r="F376" s="177">
        <v>19.366</v>
      </c>
      <c r="H376" s="34"/>
    </row>
    <row r="377" spans="2:8" s="1" customFormat="1" ht="16.95" customHeight="1" x14ac:dyDescent="0.2">
      <c r="B377" s="34"/>
      <c r="C377" s="232" t="s">
        <v>3913</v>
      </c>
      <c r="H377" s="34"/>
    </row>
    <row r="378" spans="2:8" s="1" customFormat="1" ht="16.95" customHeight="1" x14ac:dyDescent="0.2">
      <c r="B378" s="34"/>
      <c r="C378" s="231" t="s">
        <v>402</v>
      </c>
      <c r="D378" s="231" t="s">
        <v>403</v>
      </c>
      <c r="E378" s="17" t="s">
        <v>230</v>
      </c>
      <c r="F378" s="177">
        <v>19.366</v>
      </c>
      <c r="H378" s="34"/>
    </row>
    <row r="379" spans="2:8" s="1" customFormat="1" ht="16.95" customHeight="1" x14ac:dyDescent="0.2">
      <c r="B379" s="34"/>
      <c r="C379" s="231" t="s">
        <v>377</v>
      </c>
      <c r="D379" s="231" t="s">
        <v>378</v>
      </c>
      <c r="E379" s="17" t="s">
        <v>230</v>
      </c>
      <c r="F379" s="177">
        <v>38.731999999999999</v>
      </c>
      <c r="H379" s="34"/>
    </row>
    <row r="380" spans="2:8" s="1" customFormat="1" ht="20.399999999999999" x14ac:dyDescent="0.2">
      <c r="B380" s="34"/>
      <c r="C380" s="231" t="s">
        <v>382</v>
      </c>
      <c r="D380" s="231" t="s">
        <v>383</v>
      </c>
      <c r="E380" s="17" t="s">
        <v>230</v>
      </c>
      <c r="F380" s="177">
        <v>367.94299999999998</v>
      </c>
      <c r="H380" s="34"/>
    </row>
    <row r="381" spans="2:8" s="1" customFormat="1" ht="16.95" customHeight="1" x14ac:dyDescent="0.2">
      <c r="B381" s="34"/>
      <c r="C381" s="231" t="s">
        <v>394</v>
      </c>
      <c r="D381" s="231" t="s">
        <v>395</v>
      </c>
      <c r="E381" s="17" t="s">
        <v>230</v>
      </c>
      <c r="F381" s="177">
        <v>19.366</v>
      </c>
      <c r="H381" s="34"/>
    </row>
    <row r="382" spans="2:8" s="1" customFormat="1" ht="16.95" customHeight="1" x14ac:dyDescent="0.2">
      <c r="B382" s="34"/>
      <c r="C382" s="227" t="s">
        <v>149</v>
      </c>
      <c r="D382" s="228" t="s">
        <v>150</v>
      </c>
      <c r="E382" s="229" t="s">
        <v>1</v>
      </c>
      <c r="F382" s="230">
        <v>156.74</v>
      </c>
      <c r="H382" s="34"/>
    </row>
    <row r="383" spans="2:8" s="1" customFormat="1" ht="16.95" customHeight="1" x14ac:dyDescent="0.2">
      <c r="B383" s="34"/>
      <c r="C383" s="231" t="s">
        <v>1</v>
      </c>
      <c r="D383" s="231" t="s">
        <v>232</v>
      </c>
      <c r="E383" s="17" t="s">
        <v>1</v>
      </c>
      <c r="F383" s="177">
        <v>0</v>
      </c>
      <c r="H383" s="34"/>
    </row>
    <row r="384" spans="2:8" s="1" customFormat="1" ht="16.95" customHeight="1" x14ac:dyDescent="0.2">
      <c r="B384" s="34"/>
      <c r="C384" s="231" t="s">
        <v>1</v>
      </c>
      <c r="D384" s="231" t="s">
        <v>233</v>
      </c>
      <c r="E384" s="17" t="s">
        <v>1</v>
      </c>
      <c r="F384" s="177">
        <v>1.21</v>
      </c>
      <c r="H384" s="34"/>
    </row>
    <row r="385" spans="2:8" s="1" customFormat="1" ht="16.95" customHeight="1" x14ac:dyDescent="0.2">
      <c r="B385" s="34"/>
      <c r="C385" s="231" t="s">
        <v>1</v>
      </c>
      <c r="D385" s="231" t="s">
        <v>234</v>
      </c>
      <c r="E385" s="17" t="s">
        <v>1</v>
      </c>
      <c r="F385" s="177">
        <v>0</v>
      </c>
      <c r="H385" s="34"/>
    </row>
    <row r="386" spans="2:8" s="1" customFormat="1" ht="16.95" customHeight="1" x14ac:dyDescent="0.2">
      <c r="B386" s="34"/>
      <c r="C386" s="231" t="s">
        <v>1</v>
      </c>
      <c r="D386" s="231" t="s">
        <v>235</v>
      </c>
      <c r="E386" s="17" t="s">
        <v>1</v>
      </c>
      <c r="F386" s="177">
        <v>2.25</v>
      </c>
      <c r="H386" s="34"/>
    </row>
    <row r="387" spans="2:8" s="1" customFormat="1" ht="16.95" customHeight="1" x14ac:dyDescent="0.2">
      <c r="B387" s="34"/>
      <c r="C387" s="231" t="s">
        <v>1</v>
      </c>
      <c r="D387" s="231" t="s">
        <v>236</v>
      </c>
      <c r="E387" s="17" t="s">
        <v>1</v>
      </c>
      <c r="F387" s="177">
        <v>0</v>
      </c>
      <c r="H387" s="34"/>
    </row>
    <row r="388" spans="2:8" s="1" customFormat="1" ht="16.95" customHeight="1" x14ac:dyDescent="0.2">
      <c r="B388" s="34"/>
      <c r="C388" s="231" t="s">
        <v>1</v>
      </c>
      <c r="D388" s="231" t="s">
        <v>237</v>
      </c>
      <c r="E388" s="17" t="s">
        <v>1</v>
      </c>
      <c r="F388" s="177">
        <v>29.446999999999999</v>
      </c>
      <c r="H388" s="34"/>
    </row>
    <row r="389" spans="2:8" s="1" customFormat="1" ht="16.95" customHeight="1" x14ac:dyDescent="0.2">
      <c r="B389" s="34"/>
      <c r="C389" s="231" t="s">
        <v>1</v>
      </c>
      <c r="D389" s="231" t="s">
        <v>238</v>
      </c>
      <c r="E389" s="17" t="s">
        <v>1</v>
      </c>
      <c r="F389" s="177">
        <v>0</v>
      </c>
      <c r="H389" s="34"/>
    </row>
    <row r="390" spans="2:8" s="1" customFormat="1" ht="16.95" customHeight="1" x14ac:dyDescent="0.2">
      <c r="B390" s="34"/>
      <c r="C390" s="231" t="s">
        <v>1</v>
      </c>
      <c r="D390" s="231" t="s">
        <v>239</v>
      </c>
      <c r="E390" s="17" t="s">
        <v>1</v>
      </c>
      <c r="F390" s="177">
        <v>3.72</v>
      </c>
      <c r="H390" s="34"/>
    </row>
    <row r="391" spans="2:8" s="1" customFormat="1" ht="16.95" customHeight="1" x14ac:dyDescent="0.2">
      <c r="B391" s="34"/>
      <c r="C391" s="231" t="s">
        <v>1</v>
      </c>
      <c r="D391" s="231" t="s">
        <v>240</v>
      </c>
      <c r="E391" s="17" t="s">
        <v>1</v>
      </c>
      <c r="F391" s="177">
        <v>0</v>
      </c>
      <c r="H391" s="34"/>
    </row>
    <row r="392" spans="2:8" s="1" customFormat="1" ht="16.95" customHeight="1" x14ac:dyDescent="0.2">
      <c r="B392" s="34"/>
      <c r="C392" s="231" t="s">
        <v>1</v>
      </c>
      <c r="D392" s="231" t="s">
        <v>241</v>
      </c>
      <c r="E392" s="17" t="s">
        <v>1</v>
      </c>
      <c r="F392" s="177">
        <v>5.2080000000000002</v>
      </c>
      <c r="H392" s="34"/>
    </row>
    <row r="393" spans="2:8" s="1" customFormat="1" ht="16.95" customHeight="1" x14ac:dyDescent="0.2">
      <c r="B393" s="34"/>
      <c r="C393" s="231" t="s">
        <v>1</v>
      </c>
      <c r="D393" s="231" t="s">
        <v>242</v>
      </c>
      <c r="E393" s="17" t="s">
        <v>1</v>
      </c>
      <c r="F393" s="177">
        <v>0</v>
      </c>
      <c r="H393" s="34"/>
    </row>
    <row r="394" spans="2:8" s="1" customFormat="1" ht="16.95" customHeight="1" x14ac:dyDescent="0.2">
      <c r="B394" s="34"/>
      <c r="C394" s="231" t="s">
        <v>1</v>
      </c>
      <c r="D394" s="231" t="s">
        <v>243</v>
      </c>
      <c r="E394" s="17" t="s">
        <v>1</v>
      </c>
      <c r="F394" s="177">
        <v>5.468</v>
      </c>
      <c r="H394" s="34"/>
    </row>
    <row r="395" spans="2:8" s="1" customFormat="1" ht="16.95" customHeight="1" x14ac:dyDescent="0.2">
      <c r="B395" s="34"/>
      <c r="C395" s="231" t="s">
        <v>1</v>
      </c>
      <c r="D395" s="231" t="s">
        <v>244</v>
      </c>
      <c r="E395" s="17" t="s">
        <v>1</v>
      </c>
      <c r="F395" s="177">
        <v>0</v>
      </c>
      <c r="H395" s="34"/>
    </row>
    <row r="396" spans="2:8" s="1" customFormat="1" ht="16.95" customHeight="1" x14ac:dyDescent="0.2">
      <c r="B396" s="34"/>
      <c r="C396" s="231" t="s">
        <v>1</v>
      </c>
      <c r="D396" s="231" t="s">
        <v>245</v>
      </c>
      <c r="E396" s="17" t="s">
        <v>1</v>
      </c>
      <c r="F396" s="177">
        <v>15.708</v>
      </c>
      <c r="H396" s="34"/>
    </row>
    <row r="397" spans="2:8" s="1" customFormat="1" ht="16.95" customHeight="1" x14ac:dyDescent="0.2">
      <c r="B397" s="34"/>
      <c r="C397" s="231" t="s">
        <v>1</v>
      </c>
      <c r="D397" s="231" t="s">
        <v>246</v>
      </c>
      <c r="E397" s="17" t="s">
        <v>1</v>
      </c>
      <c r="F397" s="177">
        <v>0</v>
      </c>
      <c r="H397" s="34"/>
    </row>
    <row r="398" spans="2:8" s="1" customFormat="1" ht="16.95" customHeight="1" x14ac:dyDescent="0.2">
      <c r="B398" s="34"/>
      <c r="C398" s="231" t="s">
        <v>1</v>
      </c>
      <c r="D398" s="231" t="s">
        <v>247</v>
      </c>
      <c r="E398" s="17" t="s">
        <v>1</v>
      </c>
      <c r="F398" s="177">
        <v>0.55900000000000005</v>
      </c>
      <c r="H398" s="34"/>
    </row>
    <row r="399" spans="2:8" s="1" customFormat="1" ht="16.95" customHeight="1" x14ac:dyDescent="0.2">
      <c r="B399" s="34"/>
      <c r="C399" s="231" t="s">
        <v>1</v>
      </c>
      <c r="D399" s="231" t="s">
        <v>248</v>
      </c>
      <c r="E399" s="17" t="s">
        <v>1</v>
      </c>
      <c r="F399" s="177">
        <v>0</v>
      </c>
      <c r="H399" s="34"/>
    </row>
    <row r="400" spans="2:8" s="1" customFormat="1" ht="16.95" customHeight="1" x14ac:dyDescent="0.2">
      <c r="B400" s="34"/>
      <c r="C400" s="231" t="s">
        <v>1</v>
      </c>
      <c r="D400" s="231" t="s">
        <v>249</v>
      </c>
      <c r="E400" s="17" t="s">
        <v>1</v>
      </c>
      <c r="F400" s="177">
        <v>0.99199999999999999</v>
      </c>
      <c r="H400" s="34"/>
    </row>
    <row r="401" spans="2:8" s="1" customFormat="1" ht="16.95" customHeight="1" x14ac:dyDescent="0.2">
      <c r="B401" s="34"/>
      <c r="C401" s="231" t="s">
        <v>1</v>
      </c>
      <c r="D401" s="231" t="s">
        <v>250</v>
      </c>
      <c r="E401" s="17" t="s">
        <v>1</v>
      </c>
      <c r="F401" s="177">
        <v>0</v>
      </c>
      <c r="H401" s="34"/>
    </row>
    <row r="402" spans="2:8" s="1" customFormat="1" ht="16.95" customHeight="1" x14ac:dyDescent="0.2">
      <c r="B402" s="34"/>
      <c r="C402" s="231" t="s">
        <v>1</v>
      </c>
      <c r="D402" s="231" t="s">
        <v>247</v>
      </c>
      <c r="E402" s="17" t="s">
        <v>1</v>
      </c>
      <c r="F402" s="177">
        <v>0.55900000000000005</v>
      </c>
      <c r="H402" s="34"/>
    </row>
    <row r="403" spans="2:8" s="1" customFormat="1" ht="16.95" customHeight="1" x14ac:dyDescent="0.2">
      <c r="B403" s="34"/>
      <c r="C403" s="231" t="s">
        <v>1</v>
      </c>
      <c r="D403" s="231" t="s">
        <v>251</v>
      </c>
      <c r="E403" s="17" t="s">
        <v>1</v>
      </c>
      <c r="F403" s="177">
        <v>0</v>
      </c>
      <c r="H403" s="34"/>
    </row>
    <row r="404" spans="2:8" s="1" customFormat="1" ht="16.95" customHeight="1" x14ac:dyDescent="0.2">
      <c r="B404" s="34"/>
      <c r="C404" s="231" t="s">
        <v>1</v>
      </c>
      <c r="D404" s="231" t="s">
        <v>252</v>
      </c>
      <c r="E404" s="17" t="s">
        <v>1</v>
      </c>
      <c r="F404" s="177">
        <v>46.381</v>
      </c>
      <c r="H404" s="34"/>
    </row>
    <row r="405" spans="2:8" s="1" customFormat="1" ht="16.95" customHeight="1" x14ac:dyDescent="0.2">
      <c r="B405" s="34"/>
      <c r="C405" s="231" t="s">
        <v>1</v>
      </c>
      <c r="D405" s="231" t="s">
        <v>253</v>
      </c>
      <c r="E405" s="17" t="s">
        <v>1</v>
      </c>
      <c r="F405" s="177">
        <v>0</v>
      </c>
      <c r="H405" s="34"/>
    </row>
    <row r="406" spans="2:8" s="1" customFormat="1" ht="16.95" customHeight="1" x14ac:dyDescent="0.2">
      <c r="B406" s="34"/>
      <c r="C406" s="231" t="s">
        <v>1</v>
      </c>
      <c r="D406" s="231" t="s">
        <v>254</v>
      </c>
      <c r="E406" s="17" t="s">
        <v>1</v>
      </c>
      <c r="F406" s="177">
        <v>2.6779999999999999</v>
      </c>
      <c r="H406" s="34"/>
    </row>
    <row r="407" spans="2:8" s="1" customFormat="1" ht="16.95" customHeight="1" x14ac:dyDescent="0.2">
      <c r="B407" s="34"/>
      <c r="C407" s="231" t="s">
        <v>1</v>
      </c>
      <c r="D407" s="231" t="s">
        <v>255</v>
      </c>
      <c r="E407" s="17" t="s">
        <v>1</v>
      </c>
      <c r="F407" s="177">
        <v>0</v>
      </c>
      <c r="H407" s="34"/>
    </row>
    <row r="408" spans="2:8" s="1" customFormat="1" ht="16.95" customHeight="1" x14ac:dyDescent="0.2">
      <c r="B408" s="34"/>
      <c r="C408" s="231" t="s">
        <v>1</v>
      </c>
      <c r="D408" s="231" t="s">
        <v>226</v>
      </c>
      <c r="E408" s="17" t="s">
        <v>1</v>
      </c>
      <c r="F408" s="177">
        <v>42.56</v>
      </c>
      <c r="H408" s="34"/>
    </row>
    <row r="409" spans="2:8" s="1" customFormat="1" ht="16.95" customHeight="1" x14ac:dyDescent="0.2">
      <c r="B409" s="34"/>
      <c r="C409" s="231" t="s">
        <v>149</v>
      </c>
      <c r="D409" s="231" t="s">
        <v>227</v>
      </c>
      <c r="E409" s="17" t="s">
        <v>1</v>
      </c>
      <c r="F409" s="177">
        <v>156.74</v>
      </c>
      <c r="H409" s="34"/>
    </row>
    <row r="410" spans="2:8" s="1" customFormat="1" ht="16.95" customHeight="1" x14ac:dyDescent="0.2">
      <c r="B410" s="34"/>
      <c r="C410" s="232" t="s">
        <v>3913</v>
      </c>
      <c r="H410" s="34"/>
    </row>
    <row r="411" spans="2:8" s="1" customFormat="1" ht="16.95" customHeight="1" x14ac:dyDescent="0.2">
      <c r="B411" s="34"/>
      <c r="C411" s="231" t="s">
        <v>228</v>
      </c>
      <c r="D411" s="231" t="s">
        <v>229</v>
      </c>
      <c r="E411" s="17" t="s">
        <v>230</v>
      </c>
      <c r="F411" s="177">
        <v>125.392</v>
      </c>
      <c r="H411" s="34"/>
    </row>
    <row r="412" spans="2:8" s="1" customFormat="1" ht="16.95" customHeight="1" x14ac:dyDescent="0.2">
      <c r="B412" s="34"/>
      <c r="C412" s="231" t="s">
        <v>260</v>
      </c>
      <c r="D412" s="231" t="s">
        <v>261</v>
      </c>
      <c r="E412" s="17" t="s">
        <v>230</v>
      </c>
      <c r="F412" s="177">
        <v>125.392</v>
      </c>
      <c r="H412" s="34"/>
    </row>
    <row r="413" spans="2:8" s="1" customFormat="1" ht="16.95" customHeight="1" x14ac:dyDescent="0.2">
      <c r="B413" s="34"/>
      <c r="C413" s="231" t="s">
        <v>263</v>
      </c>
      <c r="D413" s="231" t="s">
        <v>264</v>
      </c>
      <c r="E413" s="17" t="s">
        <v>230</v>
      </c>
      <c r="F413" s="177">
        <v>31.347999999999999</v>
      </c>
      <c r="H413" s="34"/>
    </row>
    <row r="414" spans="2:8" s="1" customFormat="1" ht="16.95" customHeight="1" x14ac:dyDescent="0.2">
      <c r="B414" s="34"/>
      <c r="C414" s="231" t="s">
        <v>269</v>
      </c>
      <c r="D414" s="231" t="s">
        <v>270</v>
      </c>
      <c r="E414" s="17" t="s">
        <v>230</v>
      </c>
      <c r="F414" s="177">
        <v>31.347999999999999</v>
      </c>
      <c r="H414" s="34"/>
    </row>
    <row r="415" spans="2:8" s="1" customFormat="1" ht="20.399999999999999" x14ac:dyDescent="0.2">
      <c r="B415" s="34"/>
      <c r="C415" s="231" t="s">
        <v>382</v>
      </c>
      <c r="D415" s="231" t="s">
        <v>383</v>
      </c>
      <c r="E415" s="17" t="s">
        <v>230</v>
      </c>
      <c r="F415" s="177">
        <v>367.94299999999998</v>
      </c>
      <c r="H415" s="34"/>
    </row>
    <row r="416" spans="2:8" s="1" customFormat="1" ht="16.95" customHeight="1" x14ac:dyDescent="0.2">
      <c r="B416" s="34"/>
      <c r="C416" s="231" t="s">
        <v>402</v>
      </c>
      <c r="D416" s="231" t="s">
        <v>403</v>
      </c>
      <c r="E416" s="17" t="s">
        <v>230</v>
      </c>
      <c r="F416" s="177">
        <v>19.366</v>
      </c>
      <c r="H416" s="34"/>
    </row>
    <row r="417" spans="2:8" s="1" customFormat="1" ht="16.95" customHeight="1" x14ac:dyDescent="0.2">
      <c r="B417" s="34"/>
      <c r="C417" s="227" t="s">
        <v>152</v>
      </c>
      <c r="D417" s="228" t="s">
        <v>152</v>
      </c>
      <c r="E417" s="229" t="s">
        <v>1</v>
      </c>
      <c r="F417" s="230">
        <v>95.47</v>
      </c>
      <c r="H417" s="34"/>
    </row>
    <row r="418" spans="2:8" s="1" customFormat="1" ht="16.95" customHeight="1" x14ac:dyDescent="0.2">
      <c r="B418" s="34"/>
      <c r="C418" s="231" t="s">
        <v>1</v>
      </c>
      <c r="D418" s="231" t="s">
        <v>333</v>
      </c>
      <c r="E418" s="17" t="s">
        <v>1</v>
      </c>
      <c r="F418" s="177">
        <v>0</v>
      </c>
      <c r="H418" s="34"/>
    </row>
    <row r="419" spans="2:8" s="1" customFormat="1" ht="16.95" customHeight="1" x14ac:dyDescent="0.2">
      <c r="B419" s="34"/>
      <c r="C419" s="231" t="s">
        <v>1</v>
      </c>
      <c r="D419" s="231" t="s">
        <v>334</v>
      </c>
      <c r="E419" s="17" t="s">
        <v>1</v>
      </c>
      <c r="F419" s="177">
        <v>6.93</v>
      </c>
      <c r="H419" s="34"/>
    </row>
    <row r="420" spans="2:8" s="1" customFormat="1" ht="16.95" customHeight="1" x14ac:dyDescent="0.2">
      <c r="B420" s="34"/>
      <c r="C420" s="231" t="s">
        <v>1</v>
      </c>
      <c r="D420" s="231" t="s">
        <v>335</v>
      </c>
      <c r="E420" s="17" t="s">
        <v>1</v>
      </c>
      <c r="F420" s="177">
        <v>0</v>
      </c>
      <c r="H420" s="34"/>
    </row>
    <row r="421" spans="2:8" s="1" customFormat="1" ht="16.95" customHeight="1" x14ac:dyDescent="0.2">
      <c r="B421" s="34"/>
      <c r="C421" s="231" t="s">
        <v>1</v>
      </c>
      <c r="D421" s="231" t="s">
        <v>336</v>
      </c>
      <c r="E421" s="17" t="s">
        <v>1</v>
      </c>
      <c r="F421" s="177">
        <v>5.85</v>
      </c>
      <c r="H421" s="34"/>
    </row>
    <row r="422" spans="2:8" s="1" customFormat="1" ht="16.95" customHeight="1" x14ac:dyDescent="0.2">
      <c r="B422" s="34"/>
      <c r="C422" s="231" t="s">
        <v>1</v>
      </c>
      <c r="D422" s="231" t="s">
        <v>337</v>
      </c>
      <c r="E422" s="17" t="s">
        <v>1</v>
      </c>
      <c r="F422" s="177">
        <v>0</v>
      </c>
      <c r="H422" s="34"/>
    </row>
    <row r="423" spans="2:8" s="1" customFormat="1" ht="16.95" customHeight="1" x14ac:dyDescent="0.2">
      <c r="B423" s="34"/>
      <c r="C423" s="231" t="s">
        <v>1</v>
      </c>
      <c r="D423" s="231" t="s">
        <v>338</v>
      </c>
      <c r="E423" s="17" t="s">
        <v>1</v>
      </c>
      <c r="F423" s="177">
        <v>32.22</v>
      </c>
      <c r="H423" s="34"/>
    </row>
    <row r="424" spans="2:8" s="1" customFormat="1" ht="16.95" customHeight="1" x14ac:dyDescent="0.2">
      <c r="B424" s="34"/>
      <c r="C424" s="231" t="s">
        <v>1</v>
      </c>
      <c r="D424" s="231" t="s">
        <v>339</v>
      </c>
      <c r="E424" s="17" t="s">
        <v>1</v>
      </c>
      <c r="F424" s="177">
        <v>0</v>
      </c>
      <c r="H424" s="34"/>
    </row>
    <row r="425" spans="2:8" s="1" customFormat="1" ht="16.95" customHeight="1" x14ac:dyDescent="0.2">
      <c r="B425" s="34"/>
      <c r="C425" s="231" t="s">
        <v>1</v>
      </c>
      <c r="D425" s="231" t="s">
        <v>340</v>
      </c>
      <c r="E425" s="17" t="s">
        <v>1</v>
      </c>
      <c r="F425" s="177">
        <v>0.48899999999999999</v>
      </c>
      <c r="H425" s="34"/>
    </row>
    <row r="426" spans="2:8" s="1" customFormat="1" ht="16.95" customHeight="1" x14ac:dyDescent="0.2">
      <c r="B426" s="34"/>
      <c r="C426" s="231" t="s">
        <v>1</v>
      </c>
      <c r="D426" s="231" t="s">
        <v>341</v>
      </c>
      <c r="E426" s="17" t="s">
        <v>1</v>
      </c>
      <c r="F426" s="177">
        <v>0</v>
      </c>
      <c r="H426" s="34"/>
    </row>
    <row r="427" spans="2:8" s="1" customFormat="1" ht="16.95" customHeight="1" x14ac:dyDescent="0.2">
      <c r="B427" s="34"/>
      <c r="C427" s="231" t="s">
        <v>1</v>
      </c>
      <c r="D427" s="231" t="s">
        <v>342</v>
      </c>
      <c r="E427" s="17" t="s">
        <v>1</v>
      </c>
      <c r="F427" s="177">
        <v>14.4</v>
      </c>
      <c r="H427" s="34"/>
    </row>
    <row r="428" spans="2:8" s="1" customFormat="1" ht="16.95" customHeight="1" x14ac:dyDescent="0.2">
      <c r="B428" s="34"/>
      <c r="C428" s="231" t="s">
        <v>1</v>
      </c>
      <c r="D428" s="231" t="s">
        <v>343</v>
      </c>
      <c r="E428" s="17" t="s">
        <v>1</v>
      </c>
      <c r="F428" s="177">
        <v>0</v>
      </c>
      <c r="H428" s="34"/>
    </row>
    <row r="429" spans="2:8" s="1" customFormat="1" ht="16.95" customHeight="1" x14ac:dyDescent="0.2">
      <c r="B429" s="34"/>
      <c r="C429" s="231" t="s">
        <v>1</v>
      </c>
      <c r="D429" s="231" t="s">
        <v>344</v>
      </c>
      <c r="E429" s="17" t="s">
        <v>1</v>
      </c>
      <c r="F429" s="177">
        <v>0.98</v>
      </c>
      <c r="H429" s="34"/>
    </row>
    <row r="430" spans="2:8" s="1" customFormat="1" ht="16.95" customHeight="1" x14ac:dyDescent="0.2">
      <c r="B430" s="34"/>
      <c r="C430" s="231" t="s">
        <v>1</v>
      </c>
      <c r="D430" s="231" t="s">
        <v>345</v>
      </c>
      <c r="E430" s="17" t="s">
        <v>1</v>
      </c>
      <c r="F430" s="177">
        <v>0</v>
      </c>
      <c r="H430" s="34"/>
    </row>
    <row r="431" spans="2:8" s="1" customFormat="1" ht="16.95" customHeight="1" x14ac:dyDescent="0.2">
      <c r="B431" s="34"/>
      <c r="C431" s="231" t="s">
        <v>1</v>
      </c>
      <c r="D431" s="231" t="s">
        <v>346</v>
      </c>
      <c r="E431" s="17" t="s">
        <v>1</v>
      </c>
      <c r="F431" s="177">
        <v>18.513999999999999</v>
      </c>
      <c r="H431" s="34"/>
    </row>
    <row r="432" spans="2:8" s="1" customFormat="1" ht="16.95" customHeight="1" x14ac:dyDescent="0.2">
      <c r="B432" s="34"/>
      <c r="C432" s="231" t="s">
        <v>1</v>
      </c>
      <c r="D432" s="231" t="s">
        <v>347</v>
      </c>
      <c r="E432" s="17" t="s">
        <v>1</v>
      </c>
      <c r="F432" s="177">
        <v>0</v>
      </c>
      <c r="H432" s="34"/>
    </row>
    <row r="433" spans="2:8" s="1" customFormat="1" ht="16.95" customHeight="1" x14ac:dyDescent="0.2">
      <c r="B433" s="34"/>
      <c r="C433" s="231" t="s">
        <v>1</v>
      </c>
      <c r="D433" s="231" t="s">
        <v>348</v>
      </c>
      <c r="E433" s="17" t="s">
        <v>1</v>
      </c>
      <c r="F433" s="177">
        <v>7.4969999999999999</v>
      </c>
      <c r="H433" s="34"/>
    </row>
    <row r="434" spans="2:8" s="1" customFormat="1" ht="16.95" customHeight="1" x14ac:dyDescent="0.2">
      <c r="B434" s="34"/>
      <c r="C434" s="231" t="s">
        <v>1</v>
      </c>
      <c r="D434" s="231" t="s">
        <v>349</v>
      </c>
      <c r="E434" s="17" t="s">
        <v>1</v>
      </c>
      <c r="F434" s="177">
        <v>0</v>
      </c>
      <c r="H434" s="34"/>
    </row>
    <row r="435" spans="2:8" s="1" customFormat="1" ht="16.95" customHeight="1" x14ac:dyDescent="0.2">
      <c r="B435" s="34"/>
      <c r="C435" s="231" t="s">
        <v>1</v>
      </c>
      <c r="D435" s="231" t="s">
        <v>350</v>
      </c>
      <c r="E435" s="17" t="s">
        <v>1</v>
      </c>
      <c r="F435" s="177">
        <v>5.8029999999999999</v>
      </c>
      <c r="H435" s="34"/>
    </row>
    <row r="436" spans="2:8" s="1" customFormat="1" ht="16.95" customHeight="1" x14ac:dyDescent="0.2">
      <c r="B436" s="34"/>
      <c r="C436" s="231" t="s">
        <v>1</v>
      </c>
      <c r="D436" s="231" t="s">
        <v>351</v>
      </c>
      <c r="E436" s="17" t="s">
        <v>1</v>
      </c>
      <c r="F436" s="177">
        <v>0</v>
      </c>
      <c r="H436" s="34"/>
    </row>
    <row r="437" spans="2:8" s="1" customFormat="1" ht="16.95" customHeight="1" x14ac:dyDescent="0.2">
      <c r="B437" s="34"/>
      <c r="C437" s="231" t="s">
        <v>1</v>
      </c>
      <c r="D437" s="231" t="s">
        <v>352</v>
      </c>
      <c r="E437" s="17" t="s">
        <v>1</v>
      </c>
      <c r="F437" s="177">
        <v>2.7869999999999999</v>
      </c>
      <c r="H437" s="34"/>
    </row>
    <row r="438" spans="2:8" s="1" customFormat="1" ht="16.95" customHeight="1" x14ac:dyDescent="0.2">
      <c r="B438" s="34"/>
      <c r="C438" s="231" t="s">
        <v>152</v>
      </c>
      <c r="D438" s="231" t="s">
        <v>227</v>
      </c>
      <c r="E438" s="17" t="s">
        <v>1</v>
      </c>
      <c r="F438" s="177">
        <v>95.47</v>
      </c>
      <c r="H438" s="34"/>
    </row>
    <row r="439" spans="2:8" s="1" customFormat="1" ht="16.95" customHeight="1" x14ac:dyDescent="0.2">
      <c r="B439" s="34"/>
      <c r="C439" s="232" t="s">
        <v>3913</v>
      </c>
      <c r="H439" s="34"/>
    </row>
    <row r="440" spans="2:8" s="1" customFormat="1" ht="16.95" customHeight="1" x14ac:dyDescent="0.2">
      <c r="B440" s="34"/>
      <c r="C440" s="231" t="s">
        <v>330</v>
      </c>
      <c r="D440" s="231" t="s">
        <v>331</v>
      </c>
      <c r="E440" s="17" t="s">
        <v>230</v>
      </c>
      <c r="F440" s="177">
        <v>76.376000000000005</v>
      </c>
      <c r="H440" s="34"/>
    </row>
    <row r="441" spans="2:8" s="1" customFormat="1" ht="20.399999999999999" x14ac:dyDescent="0.2">
      <c r="B441" s="34"/>
      <c r="C441" s="231" t="s">
        <v>355</v>
      </c>
      <c r="D441" s="231" t="s">
        <v>356</v>
      </c>
      <c r="E441" s="17" t="s">
        <v>230</v>
      </c>
      <c r="F441" s="177">
        <v>76.376000000000005</v>
      </c>
      <c r="H441" s="34"/>
    </row>
    <row r="442" spans="2:8" s="1" customFormat="1" ht="16.95" customHeight="1" x14ac:dyDescent="0.2">
      <c r="B442" s="34"/>
      <c r="C442" s="231" t="s">
        <v>368</v>
      </c>
      <c r="D442" s="231" t="s">
        <v>369</v>
      </c>
      <c r="E442" s="17" t="s">
        <v>230</v>
      </c>
      <c r="F442" s="177">
        <v>19.094000000000001</v>
      </c>
      <c r="H442" s="34"/>
    </row>
    <row r="443" spans="2:8" s="1" customFormat="1" ht="16.95" customHeight="1" x14ac:dyDescent="0.2">
      <c r="B443" s="34"/>
      <c r="C443" s="231" t="s">
        <v>373</v>
      </c>
      <c r="D443" s="231" t="s">
        <v>374</v>
      </c>
      <c r="E443" s="17" t="s">
        <v>230</v>
      </c>
      <c r="F443" s="177">
        <v>19.094000000000001</v>
      </c>
      <c r="H443" s="34"/>
    </row>
    <row r="444" spans="2:8" s="1" customFormat="1" ht="20.399999999999999" x14ac:dyDescent="0.2">
      <c r="B444" s="34"/>
      <c r="C444" s="231" t="s">
        <v>382</v>
      </c>
      <c r="D444" s="231" t="s">
        <v>383</v>
      </c>
      <c r="E444" s="17" t="s">
        <v>230</v>
      </c>
      <c r="F444" s="177">
        <v>367.94299999999998</v>
      </c>
      <c r="H444" s="34"/>
    </row>
    <row r="445" spans="2:8" s="1" customFormat="1" ht="16.95" customHeight="1" x14ac:dyDescent="0.2">
      <c r="B445" s="34"/>
      <c r="C445" s="231" t="s">
        <v>402</v>
      </c>
      <c r="D445" s="231" t="s">
        <v>403</v>
      </c>
      <c r="E445" s="17" t="s">
        <v>230</v>
      </c>
      <c r="F445" s="177">
        <v>19.366</v>
      </c>
      <c r="H445" s="34"/>
    </row>
    <row r="446" spans="2:8" s="1" customFormat="1" ht="16.95" customHeight="1" x14ac:dyDescent="0.2">
      <c r="B446" s="34"/>
      <c r="C446" s="227" t="s">
        <v>154</v>
      </c>
      <c r="D446" s="228" t="s">
        <v>154</v>
      </c>
      <c r="E446" s="229" t="s">
        <v>1</v>
      </c>
      <c r="F446" s="230">
        <v>135.09899999999999</v>
      </c>
      <c r="H446" s="34"/>
    </row>
    <row r="447" spans="2:8" s="1" customFormat="1" ht="16.95" customHeight="1" x14ac:dyDescent="0.2">
      <c r="B447" s="34"/>
      <c r="C447" s="231" t="s">
        <v>1</v>
      </c>
      <c r="D447" s="231" t="s">
        <v>276</v>
      </c>
      <c r="E447" s="17" t="s">
        <v>1</v>
      </c>
      <c r="F447" s="177">
        <v>0</v>
      </c>
      <c r="H447" s="34"/>
    </row>
    <row r="448" spans="2:8" s="1" customFormat="1" ht="16.95" customHeight="1" x14ac:dyDescent="0.2">
      <c r="B448" s="34"/>
      <c r="C448" s="231" t="s">
        <v>1</v>
      </c>
      <c r="D448" s="231" t="s">
        <v>277</v>
      </c>
      <c r="E448" s="17" t="s">
        <v>1</v>
      </c>
      <c r="F448" s="177">
        <v>0.96</v>
      </c>
      <c r="H448" s="34"/>
    </row>
    <row r="449" spans="2:8" s="1" customFormat="1" ht="16.95" customHeight="1" x14ac:dyDescent="0.2">
      <c r="B449" s="34"/>
      <c r="C449" s="231" t="s">
        <v>1</v>
      </c>
      <c r="D449" s="231" t="s">
        <v>278</v>
      </c>
      <c r="E449" s="17" t="s">
        <v>1</v>
      </c>
      <c r="F449" s="177">
        <v>0</v>
      </c>
      <c r="H449" s="34"/>
    </row>
    <row r="450" spans="2:8" s="1" customFormat="1" ht="16.95" customHeight="1" x14ac:dyDescent="0.2">
      <c r="B450" s="34"/>
      <c r="C450" s="231" t="s">
        <v>1</v>
      </c>
      <c r="D450" s="231" t="s">
        <v>279</v>
      </c>
      <c r="E450" s="17" t="s">
        <v>1</v>
      </c>
      <c r="F450" s="177">
        <v>9.48</v>
      </c>
      <c r="H450" s="34"/>
    </row>
    <row r="451" spans="2:8" s="1" customFormat="1" ht="16.95" customHeight="1" x14ac:dyDescent="0.2">
      <c r="B451" s="34"/>
      <c r="C451" s="231" t="s">
        <v>1</v>
      </c>
      <c r="D451" s="231" t="s">
        <v>280</v>
      </c>
      <c r="E451" s="17" t="s">
        <v>1</v>
      </c>
      <c r="F451" s="177">
        <v>0</v>
      </c>
      <c r="H451" s="34"/>
    </row>
    <row r="452" spans="2:8" s="1" customFormat="1" ht="16.95" customHeight="1" x14ac:dyDescent="0.2">
      <c r="B452" s="34"/>
      <c r="C452" s="231" t="s">
        <v>1</v>
      </c>
      <c r="D452" s="231" t="s">
        <v>281</v>
      </c>
      <c r="E452" s="17" t="s">
        <v>1</v>
      </c>
      <c r="F452" s="177">
        <v>1.1339999999999999</v>
      </c>
      <c r="H452" s="34"/>
    </row>
    <row r="453" spans="2:8" s="1" customFormat="1" ht="16.95" customHeight="1" x14ac:dyDescent="0.2">
      <c r="B453" s="34"/>
      <c r="C453" s="231" t="s">
        <v>1</v>
      </c>
      <c r="D453" s="231" t="s">
        <v>282</v>
      </c>
      <c r="E453" s="17" t="s">
        <v>1</v>
      </c>
      <c r="F453" s="177">
        <v>0</v>
      </c>
      <c r="H453" s="34"/>
    </row>
    <row r="454" spans="2:8" s="1" customFormat="1" ht="16.95" customHeight="1" x14ac:dyDescent="0.2">
      <c r="B454" s="34"/>
      <c r="C454" s="231" t="s">
        <v>1</v>
      </c>
      <c r="D454" s="231" t="s">
        <v>283</v>
      </c>
      <c r="E454" s="17" t="s">
        <v>1</v>
      </c>
      <c r="F454" s="177">
        <v>4.3499999999999996</v>
      </c>
      <c r="H454" s="34"/>
    </row>
    <row r="455" spans="2:8" s="1" customFormat="1" ht="16.95" customHeight="1" x14ac:dyDescent="0.2">
      <c r="B455" s="34"/>
      <c r="C455" s="231" t="s">
        <v>1</v>
      </c>
      <c r="D455" s="231" t="s">
        <v>284</v>
      </c>
      <c r="E455" s="17" t="s">
        <v>1</v>
      </c>
      <c r="F455" s="177">
        <v>0</v>
      </c>
      <c r="H455" s="34"/>
    </row>
    <row r="456" spans="2:8" s="1" customFormat="1" ht="16.95" customHeight="1" x14ac:dyDescent="0.2">
      <c r="B456" s="34"/>
      <c r="C456" s="231" t="s">
        <v>1</v>
      </c>
      <c r="D456" s="231" t="s">
        <v>285</v>
      </c>
      <c r="E456" s="17" t="s">
        <v>1</v>
      </c>
      <c r="F456" s="177">
        <v>0.27200000000000002</v>
      </c>
      <c r="H456" s="34"/>
    </row>
    <row r="457" spans="2:8" s="1" customFormat="1" ht="16.95" customHeight="1" x14ac:dyDescent="0.2">
      <c r="B457" s="34"/>
      <c r="C457" s="231" t="s">
        <v>1</v>
      </c>
      <c r="D457" s="231" t="s">
        <v>286</v>
      </c>
      <c r="E457" s="17" t="s">
        <v>1</v>
      </c>
      <c r="F457" s="177">
        <v>0</v>
      </c>
      <c r="H457" s="34"/>
    </row>
    <row r="458" spans="2:8" s="1" customFormat="1" ht="16.95" customHeight="1" x14ac:dyDescent="0.2">
      <c r="B458" s="34"/>
      <c r="C458" s="231" t="s">
        <v>1</v>
      </c>
      <c r="D458" s="231" t="s">
        <v>287</v>
      </c>
      <c r="E458" s="17" t="s">
        <v>1</v>
      </c>
      <c r="F458" s="177">
        <v>1.26</v>
      </c>
      <c r="H458" s="34"/>
    </row>
    <row r="459" spans="2:8" s="1" customFormat="1" ht="16.95" customHeight="1" x14ac:dyDescent="0.2">
      <c r="B459" s="34"/>
      <c r="C459" s="231" t="s">
        <v>1</v>
      </c>
      <c r="D459" s="231" t="s">
        <v>288</v>
      </c>
      <c r="E459" s="17" t="s">
        <v>1</v>
      </c>
      <c r="F459" s="177">
        <v>0</v>
      </c>
      <c r="H459" s="34"/>
    </row>
    <row r="460" spans="2:8" s="1" customFormat="1" ht="16.95" customHeight="1" x14ac:dyDescent="0.2">
      <c r="B460" s="34"/>
      <c r="C460" s="231" t="s">
        <v>1</v>
      </c>
      <c r="D460" s="231" t="s">
        <v>289</v>
      </c>
      <c r="E460" s="17" t="s">
        <v>1</v>
      </c>
      <c r="F460" s="177">
        <v>9.1199999999999992</v>
      </c>
      <c r="H460" s="34"/>
    </row>
    <row r="461" spans="2:8" s="1" customFormat="1" ht="16.95" customHeight="1" x14ac:dyDescent="0.2">
      <c r="B461" s="34"/>
      <c r="C461" s="231" t="s">
        <v>1</v>
      </c>
      <c r="D461" s="231" t="s">
        <v>290</v>
      </c>
      <c r="E461" s="17" t="s">
        <v>1</v>
      </c>
      <c r="F461" s="177">
        <v>0</v>
      </c>
      <c r="H461" s="34"/>
    </row>
    <row r="462" spans="2:8" s="1" customFormat="1" ht="16.95" customHeight="1" x14ac:dyDescent="0.2">
      <c r="B462" s="34"/>
      <c r="C462" s="231" t="s">
        <v>1</v>
      </c>
      <c r="D462" s="231" t="s">
        <v>277</v>
      </c>
      <c r="E462" s="17" t="s">
        <v>1</v>
      </c>
      <c r="F462" s="177">
        <v>0.96</v>
      </c>
      <c r="H462" s="34"/>
    </row>
    <row r="463" spans="2:8" s="1" customFormat="1" ht="16.95" customHeight="1" x14ac:dyDescent="0.2">
      <c r="B463" s="34"/>
      <c r="C463" s="231" t="s">
        <v>1</v>
      </c>
      <c r="D463" s="231" t="s">
        <v>291</v>
      </c>
      <c r="E463" s="17" t="s">
        <v>1</v>
      </c>
      <c r="F463" s="177">
        <v>0</v>
      </c>
      <c r="H463" s="34"/>
    </row>
    <row r="464" spans="2:8" s="1" customFormat="1" ht="16.95" customHeight="1" x14ac:dyDescent="0.2">
      <c r="B464" s="34"/>
      <c r="C464" s="231" t="s">
        <v>1</v>
      </c>
      <c r="D464" s="231" t="s">
        <v>292</v>
      </c>
      <c r="E464" s="17" t="s">
        <v>1</v>
      </c>
      <c r="F464" s="177">
        <v>3.7349999999999999</v>
      </c>
      <c r="H464" s="34"/>
    </row>
    <row r="465" spans="2:8" s="1" customFormat="1" ht="16.95" customHeight="1" x14ac:dyDescent="0.2">
      <c r="B465" s="34"/>
      <c r="C465" s="231" t="s">
        <v>1</v>
      </c>
      <c r="D465" s="231" t="s">
        <v>293</v>
      </c>
      <c r="E465" s="17" t="s">
        <v>1</v>
      </c>
      <c r="F465" s="177">
        <v>0</v>
      </c>
      <c r="H465" s="34"/>
    </row>
    <row r="466" spans="2:8" s="1" customFormat="1" ht="16.95" customHeight="1" x14ac:dyDescent="0.2">
      <c r="B466" s="34"/>
      <c r="C466" s="231" t="s">
        <v>1</v>
      </c>
      <c r="D466" s="231" t="s">
        <v>294</v>
      </c>
      <c r="E466" s="17" t="s">
        <v>1</v>
      </c>
      <c r="F466" s="177">
        <v>0.63</v>
      </c>
      <c r="H466" s="34"/>
    </row>
    <row r="467" spans="2:8" s="1" customFormat="1" ht="16.95" customHeight="1" x14ac:dyDescent="0.2">
      <c r="B467" s="34"/>
      <c r="C467" s="231" t="s">
        <v>1</v>
      </c>
      <c r="D467" s="231" t="s">
        <v>295</v>
      </c>
      <c r="E467" s="17" t="s">
        <v>1</v>
      </c>
      <c r="F467" s="177">
        <v>0</v>
      </c>
      <c r="H467" s="34"/>
    </row>
    <row r="468" spans="2:8" s="1" customFormat="1" ht="16.95" customHeight="1" x14ac:dyDescent="0.2">
      <c r="B468" s="34"/>
      <c r="C468" s="231" t="s">
        <v>1</v>
      </c>
      <c r="D468" s="231" t="s">
        <v>296</v>
      </c>
      <c r="E468" s="17" t="s">
        <v>1</v>
      </c>
      <c r="F468" s="177">
        <v>9.6</v>
      </c>
      <c r="H468" s="34"/>
    </row>
    <row r="469" spans="2:8" s="1" customFormat="1" ht="16.95" customHeight="1" x14ac:dyDescent="0.2">
      <c r="B469" s="34"/>
      <c r="C469" s="231" t="s">
        <v>1</v>
      </c>
      <c r="D469" s="231" t="s">
        <v>298</v>
      </c>
      <c r="E469" s="17" t="s">
        <v>1</v>
      </c>
      <c r="F469" s="177">
        <v>0</v>
      </c>
      <c r="H469" s="34"/>
    </row>
    <row r="470" spans="2:8" s="1" customFormat="1" ht="16.95" customHeight="1" x14ac:dyDescent="0.2">
      <c r="B470" s="34"/>
      <c r="C470" s="231" t="s">
        <v>1</v>
      </c>
      <c r="D470" s="231" t="s">
        <v>299</v>
      </c>
      <c r="E470" s="17" t="s">
        <v>1</v>
      </c>
      <c r="F470" s="177">
        <v>10.74</v>
      </c>
      <c r="H470" s="34"/>
    </row>
    <row r="471" spans="2:8" s="1" customFormat="1" ht="16.95" customHeight="1" x14ac:dyDescent="0.2">
      <c r="B471" s="34"/>
      <c r="C471" s="231" t="s">
        <v>1</v>
      </c>
      <c r="D471" s="231" t="s">
        <v>300</v>
      </c>
      <c r="E471" s="17" t="s">
        <v>1</v>
      </c>
      <c r="F471" s="177">
        <v>0</v>
      </c>
      <c r="H471" s="34"/>
    </row>
    <row r="472" spans="2:8" s="1" customFormat="1" ht="16.95" customHeight="1" x14ac:dyDescent="0.2">
      <c r="B472" s="34"/>
      <c r="C472" s="231" t="s">
        <v>1</v>
      </c>
      <c r="D472" s="231" t="s">
        <v>301</v>
      </c>
      <c r="E472" s="17" t="s">
        <v>1</v>
      </c>
      <c r="F472" s="177">
        <v>9.907</v>
      </c>
      <c r="H472" s="34"/>
    </row>
    <row r="473" spans="2:8" s="1" customFormat="1" ht="16.95" customHeight="1" x14ac:dyDescent="0.2">
      <c r="B473" s="34"/>
      <c r="C473" s="231" t="s">
        <v>1</v>
      </c>
      <c r="D473" s="231" t="s">
        <v>302</v>
      </c>
      <c r="E473" s="17" t="s">
        <v>1</v>
      </c>
      <c r="F473" s="177">
        <v>0</v>
      </c>
      <c r="H473" s="34"/>
    </row>
    <row r="474" spans="2:8" s="1" customFormat="1" ht="16.95" customHeight="1" x14ac:dyDescent="0.2">
      <c r="B474" s="34"/>
      <c r="C474" s="231" t="s">
        <v>1</v>
      </c>
      <c r="D474" s="231" t="s">
        <v>303</v>
      </c>
      <c r="E474" s="17" t="s">
        <v>1</v>
      </c>
      <c r="F474" s="177">
        <v>11.714</v>
      </c>
      <c r="H474" s="34"/>
    </row>
    <row r="475" spans="2:8" s="1" customFormat="1" ht="16.95" customHeight="1" x14ac:dyDescent="0.2">
      <c r="B475" s="34"/>
      <c r="C475" s="231" t="s">
        <v>1</v>
      </c>
      <c r="D475" s="231" t="s">
        <v>304</v>
      </c>
      <c r="E475" s="17" t="s">
        <v>1</v>
      </c>
      <c r="F475" s="177">
        <v>0</v>
      </c>
      <c r="H475" s="34"/>
    </row>
    <row r="476" spans="2:8" s="1" customFormat="1" ht="16.95" customHeight="1" x14ac:dyDescent="0.2">
      <c r="B476" s="34"/>
      <c r="C476" s="231" t="s">
        <v>1</v>
      </c>
      <c r="D476" s="231" t="s">
        <v>305</v>
      </c>
      <c r="E476" s="17" t="s">
        <v>1</v>
      </c>
      <c r="F476" s="177">
        <v>5.05</v>
      </c>
      <c r="H476" s="34"/>
    </row>
    <row r="477" spans="2:8" s="1" customFormat="1" ht="16.95" customHeight="1" x14ac:dyDescent="0.2">
      <c r="B477" s="34"/>
      <c r="C477" s="231" t="s">
        <v>1</v>
      </c>
      <c r="D477" s="231" t="s">
        <v>306</v>
      </c>
      <c r="E477" s="17" t="s">
        <v>1</v>
      </c>
      <c r="F477" s="177">
        <v>0</v>
      </c>
      <c r="H477" s="34"/>
    </row>
    <row r="478" spans="2:8" s="1" customFormat="1" ht="16.95" customHeight="1" x14ac:dyDescent="0.2">
      <c r="B478" s="34"/>
      <c r="C478" s="231" t="s">
        <v>1</v>
      </c>
      <c r="D478" s="231" t="s">
        <v>307</v>
      </c>
      <c r="E478" s="17" t="s">
        <v>1</v>
      </c>
      <c r="F478" s="177">
        <v>17.375</v>
      </c>
      <c r="H478" s="34"/>
    </row>
    <row r="479" spans="2:8" s="1" customFormat="1" ht="16.95" customHeight="1" x14ac:dyDescent="0.2">
      <c r="B479" s="34"/>
      <c r="C479" s="231" t="s">
        <v>1</v>
      </c>
      <c r="D479" s="231" t="s">
        <v>308</v>
      </c>
      <c r="E479" s="17" t="s">
        <v>1</v>
      </c>
      <c r="F479" s="177">
        <v>0</v>
      </c>
      <c r="H479" s="34"/>
    </row>
    <row r="480" spans="2:8" s="1" customFormat="1" ht="16.95" customHeight="1" x14ac:dyDescent="0.2">
      <c r="B480" s="34"/>
      <c r="C480" s="231" t="s">
        <v>1</v>
      </c>
      <c r="D480" s="231" t="s">
        <v>309</v>
      </c>
      <c r="E480" s="17" t="s">
        <v>1</v>
      </c>
      <c r="F480" s="177">
        <v>5.31</v>
      </c>
      <c r="H480" s="34"/>
    </row>
    <row r="481" spans="2:8" s="1" customFormat="1" ht="16.95" customHeight="1" x14ac:dyDescent="0.2">
      <c r="B481" s="34"/>
      <c r="C481" s="231" t="s">
        <v>1</v>
      </c>
      <c r="D481" s="231" t="s">
        <v>310</v>
      </c>
      <c r="E481" s="17" t="s">
        <v>1</v>
      </c>
      <c r="F481" s="177">
        <v>0</v>
      </c>
      <c r="H481" s="34"/>
    </row>
    <row r="482" spans="2:8" s="1" customFormat="1" ht="16.95" customHeight="1" x14ac:dyDescent="0.2">
      <c r="B482" s="34"/>
      <c r="C482" s="231" t="s">
        <v>1</v>
      </c>
      <c r="D482" s="231" t="s">
        <v>311</v>
      </c>
      <c r="E482" s="17" t="s">
        <v>1</v>
      </c>
      <c r="F482" s="177">
        <v>0.80400000000000005</v>
      </c>
      <c r="H482" s="34"/>
    </row>
    <row r="483" spans="2:8" s="1" customFormat="1" ht="16.95" customHeight="1" x14ac:dyDescent="0.2">
      <c r="B483" s="34"/>
      <c r="C483" s="231" t="s">
        <v>1</v>
      </c>
      <c r="D483" s="231" t="s">
        <v>312</v>
      </c>
      <c r="E483" s="17" t="s">
        <v>1</v>
      </c>
      <c r="F483" s="177">
        <v>0</v>
      </c>
      <c r="H483" s="34"/>
    </row>
    <row r="484" spans="2:8" s="1" customFormat="1" ht="16.95" customHeight="1" x14ac:dyDescent="0.2">
      <c r="B484" s="34"/>
      <c r="C484" s="231" t="s">
        <v>1</v>
      </c>
      <c r="D484" s="231" t="s">
        <v>313</v>
      </c>
      <c r="E484" s="17" t="s">
        <v>1</v>
      </c>
      <c r="F484" s="177">
        <v>0.39700000000000002</v>
      </c>
      <c r="H484" s="34"/>
    </row>
    <row r="485" spans="2:8" s="1" customFormat="1" ht="16.95" customHeight="1" x14ac:dyDescent="0.2">
      <c r="B485" s="34"/>
      <c r="C485" s="231" t="s">
        <v>1</v>
      </c>
      <c r="D485" s="231" t="s">
        <v>314</v>
      </c>
      <c r="E485" s="17" t="s">
        <v>1</v>
      </c>
      <c r="F485" s="177">
        <v>0</v>
      </c>
      <c r="H485" s="34"/>
    </row>
    <row r="486" spans="2:8" s="1" customFormat="1" ht="16.95" customHeight="1" x14ac:dyDescent="0.2">
      <c r="B486" s="34"/>
      <c r="C486" s="231" t="s">
        <v>1</v>
      </c>
      <c r="D486" s="231" t="s">
        <v>315</v>
      </c>
      <c r="E486" s="17" t="s">
        <v>1</v>
      </c>
      <c r="F486" s="177">
        <v>0.52600000000000002</v>
      </c>
      <c r="H486" s="34"/>
    </row>
    <row r="487" spans="2:8" s="1" customFormat="1" ht="16.95" customHeight="1" x14ac:dyDescent="0.2">
      <c r="B487" s="34"/>
      <c r="C487" s="231" t="s">
        <v>1</v>
      </c>
      <c r="D487" s="231" t="s">
        <v>316</v>
      </c>
      <c r="E487" s="17" t="s">
        <v>1</v>
      </c>
      <c r="F487" s="177">
        <v>0</v>
      </c>
      <c r="H487" s="34"/>
    </row>
    <row r="488" spans="2:8" s="1" customFormat="1" ht="16.95" customHeight="1" x14ac:dyDescent="0.2">
      <c r="B488" s="34"/>
      <c r="C488" s="231" t="s">
        <v>1</v>
      </c>
      <c r="D488" s="231" t="s">
        <v>317</v>
      </c>
      <c r="E488" s="17" t="s">
        <v>1</v>
      </c>
      <c r="F488" s="177">
        <v>4.2</v>
      </c>
      <c r="H488" s="34"/>
    </row>
    <row r="489" spans="2:8" s="1" customFormat="1" ht="16.95" customHeight="1" x14ac:dyDescent="0.2">
      <c r="B489" s="34"/>
      <c r="C489" s="231" t="s">
        <v>1</v>
      </c>
      <c r="D489" s="231" t="s">
        <v>318</v>
      </c>
      <c r="E489" s="17" t="s">
        <v>1</v>
      </c>
      <c r="F489" s="177">
        <v>0</v>
      </c>
      <c r="H489" s="34"/>
    </row>
    <row r="490" spans="2:8" s="1" customFormat="1" ht="16.95" customHeight="1" x14ac:dyDescent="0.2">
      <c r="B490" s="34"/>
      <c r="C490" s="231" t="s">
        <v>1</v>
      </c>
      <c r="D490" s="231" t="s">
        <v>319</v>
      </c>
      <c r="E490" s="17" t="s">
        <v>1</v>
      </c>
      <c r="F490" s="177">
        <v>11.236000000000001</v>
      </c>
      <c r="H490" s="34"/>
    </row>
    <row r="491" spans="2:8" s="1" customFormat="1" ht="16.95" customHeight="1" x14ac:dyDescent="0.2">
      <c r="B491" s="34"/>
      <c r="C491" s="231" t="s">
        <v>1</v>
      </c>
      <c r="D491" s="231" t="s">
        <v>253</v>
      </c>
      <c r="E491" s="17" t="s">
        <v>1</v>
      </c>
      <c r="F491" s="177">
        <v>0</v>
      </c>
      <c r="H491" s="34"/>
    </row>
    <row r="492" spans="2:8" s="1" customFormat="1" ht="16.95" customHeight="1" x14ac:dyDescent="0.2">
      <c r="B492" s="34"/>
      <c r="C492" s="231" t="s">
        <v>1</v>
      </c>
      <c r="D492" s="231" t="s">
        <v>320</v>
      </c>
      <c r="E492" s="17" t="s">
        <v>1</v>
      </c>
      <c r="F492" s="177">
        <v>14.173</v>
      </c>
      <c r="H492" s="34"/>
    </row>
    <row r="493" spans="2:8" s="1" customFormat="1" ht="16.95" customHeight="1" x14ac:dyDescent="0.2">
      <c r="B493" s="34"/>
      <c r="C493" s="231" t="s">
        <v>1</v>
      </c>
      <c r="D493" s="231" t="s">
        <v>321</v>
      </c>
      <c r="E493" s="17" t="s">
        <v>1</v>
      </c>
      <c r="F493" s="177">
        <v>0</v>
      </c>
      <c r="H493" s="34"/>
    </row>
    <row r="494" spans="2:8" s="1" customFormat="1" ht="16.95" customHeight="1" x14ac:dyDescent="0.2">
      <c r="B494" s="34"/>
      <c r="C494" s="231" t="s">
        <v>1</v>
      </c>
      <c r="D494" s="231" t="s">
        <v>322</v>
      </c>
      <c r="E494" s="17" t="s">
        <v>1</v>
      </c>
      <c r="F494" s="177">
        <v>2.1659999999999999</v>
      </c>
      <c r="H494" s="34"/>
    </row>
    <row r="495" spans="2:8" s="1" customFormat="1" ht="16.95" customHeight="1" x14ac:dyDescent="0.2">
      <c r="B495" s="34"/>
      <c r="C495" s="231" t="s">
        <v>154</v>
      </c>
      <c r="D495" s="231" t="s">
        <v>227</v>
      </c>
      <c r="E495" s="17" t="s">
        <v>1</v>
      </c>
      <c r="F495" s="177">
        <v>135.09899999999999</v>
      </c>
      <c r="H495" s="34"/>
    </row>
    <row r="496" spans="2:8" s="1" customFormat="1" ht="16.95" customHeight="1" x14ac:dyDescent="0.2">
      <c r="B496" s="34"/>
      <c r="C496" s="232" t="s">
        <v>3913</v>
      </c>
      <c r="H496" s="34"/>
    </row>
    <row r="497" spans="2:8" s="1" customFormat="1" ht="16.95" customHeight="1" x14ac:dyDescent="0.2">
      <c r="B497" s="34"/>
      <c r="C497" s="231" t="s">
        <v>273</v>
      </c>
      <c r="D497" s="231" t="s">
        <v>274</v>
      </c>
      <c r="E497" s="17" t="s">
        <v>230</v>
      </c>
      <c r="F497" s="177">
        <v>108.07899999999999</v>
      </c>
      <c r="H497" s="34"/>
    </row>
    <row r="498" spans="2:8" s="1" customFormat="1" ht="20.399999999999999" x14ac:dyDescent="0.2">
      <c r="B498" s="34"/>
      <c r="C498" s="231" t="s">
        <v>326</v>
      </c>
      <c r="D498" s="231" t="s">
        <v>327</v>
      </c>
      <c r="E498" s="17" t="s">
        <v>230</v>
      </c>
      <c r="F498" s="177">
        <v>108.07899999999999</v>
      </c>
      <c r="H498" s="34"/>
    </row>
    <row r="499" spans="2:8" s="1" customFormat="1" ht="16.95" customHeight="1" x14ac:dyDescent="0.2">
      <c r="B499" s="34"/>
      <c r="C499" s="231" t="s">
        <v>359</v>
      </c>
      <c r="D499" s="231" t="s">
        <v>360</v>
      </c>
      <c r="E499" s="17" t="s">
        <v>230</v>
      </c>
      <c r="F499" s="177">
        <v>27.02</v>
      </c>
      <c r="H499" s="34"/>
    </row>
    <row r="500" spans="2:8" s="1" customFormat="1" ht="16.95" customHeight="1" x14ac:dyDescent="0.2">
      <c r="B500" s="34"/>
      <c r="C500" s="231" t="s">
        <v>364</v>
      </c>
      <c r="D500" s="231" t="s">
        <v>365</v>
      </c>
      <c r="E500" s="17" t="s">
        <v>230</v>
      </c>
      <c r="F500" s="177">
        <v>27.02</v>
      </c>
      <c r="H500" s="34"/>
    </row>
    <row r="501" spans="2:8" s="1" customFormat="1" ht="20.399999999999999" x14ac:dyDescent="0.2">
      <c r="B501" s="34"/>
      <c r="C501" s="231" t="s">
        <v>382</v>
      </c>
      <c r="D501" s="231" t="s">
        <v>383</v>
      </c>
      <c r="E501" s="17" t="s">
        <v>230</v>
      </c>
      <c r="F501" s="177">
        <v>367.94299999999998</v>
      </c>
      <c r="H501" s="34"/>
    </row>
    <row r="502" spans="2:8" s="1" customFormat="1" ht="16.95" customHeight="1" x14ac:dyDescent="0.2">
      <c r="B502" s="34"/>
      <c r="C502" s="231" t="s">
        <v>402</v>
      </c>
      <c r="D502" s="231" t="s">
        <v>403</v>
      </c>
      <c r="E502" s="17" t="s">
        <v>230</v>
      </c>
      <c r="F502" s="177">
        <v>19.366</v>
      </c>
      <c r="H502" s="34"/>
    </row>
    <row r="503" spans="2:8" s="1" customFormat="1" ht="16.95" customHeight="1" x14ac:dyDescent="0.2">
      <c r="B503" s="34"/>
      <c r="C503" s="227" t="s">
        <v>156</v>
      </c>
      <c r="D503" s="228" t="s">
        <v>1</v>
      </c>
      <c r="E503" s="229" t="s">
        <v>1</v>
      </c>
      <c r="F503" s="230">
        <v>87.436999999999998</v>
      </c>
      <c r="H503" s="34"/>
    </row>
    <row r="504" spans="2:8" s="1" customFormat="1" ht="16.95" customHeight="1" x14ac:dyDescent="0.2">
      <c r="B504" s="34"/>
      <c r="C504" s="231" t="s">
        <v>1</v>
      </c>
      <c r="D504" s="231" t="s">
        <v>1263</v>
      </c>
      <c r="E504" s="17" t="s">
        <v>1</v>
      </c>
      <c r="F504" s="177">
        <v>0</v>
      </c>
      <c r="H504" s="34"/>
    </row>
    <row r="505" spans="2:8" s="1" customFormat="1" ht="16.95" customHeight="1" x14ac:dyDescent="0.2">
      <c r="B505" s="34"/>
      <c r="C505" s="231" t="s">
        <v>1</v>
      </c>
      <c r="D505" s="231" t="s">
        <v>1264</v>
      </c>
      <c r="E505" s="17" t="s">
        <v>1</v>
      </c>
      <c r="F505" s="177">
        <v>73.864999999999995</v>
      </c>
      <c r="H505" s="34"/>
    </row>
    <row r="506" spans="2:8" s="1" customFormat="1" ht="16.95" customHeight="1" x14ac:dyDescent="0.2">
      <c r="B506" s="34"/>
      <c r="C506" s="231" t="s">
        <v>1</v>
      </c>
      <c r="D506" s="231" t="s">
        <v>1265</v>
      </c>
      <c r="E506" s="17" t="s">
        <v>1</v>
      </c>
      <c r="F506" s="177">
        <v>-16.5</v>
      </c>
      <c r="H506" s="34"/>
    </row>
    <row r="507" spans="2:8" s="1" customFormat="1" ht="16.95" customHeight="1" x14ac:dyDescent="0.2">
      <c r="B507" s="34"/>
      <c r="C507" s="231" t="s">
        <v>1</v>
      </c>
      <c r="D507" s="231" t="s">
        <v>1266</v>
      </c>
      <c r="E507" s="17" t="s">
        <v>1</v>
      </c>
      <c r="F507" s="177">
        <v>-1.3009999999999999</v>
      </c>
      <c r="H507" s="34"/>
    </row>
    <row r="508" spans="2:8" s="1" customFormat="1" ht="16.95" customHeight="1" x14ac:dyDescent="0.2">
      <c r="B508" s="34"/>
      <c r="C508" s="231" t="s">
        <v>1</v>
      </c>
      <c r="D508" s="231" t="s">
        <v>1267</v>
      </c>
      <c r="E508" s="17" t="s">
        <v>1</v>
      </c>
      <c r="F508" s="177">
        <v>0</v>
      </c>
      <c r="H508" s="34"/>
    </row>
    <row r="509" spans="2:8" s="1" customFormat="1" ht="16.95" customHeight="1" x14ac:dyDescent="0.2">
      <c r="B509" s="34"/>
      <c r="C509" s="231" t="s">
        <v>1</v>
      </c>
      <c r="D509" s="231" t="s">
        <v>1268</v>
      </c>
      <c r="E509" s="17" t="s">
        <v>1</v>
      </c>
      <c r="F509" s="177">
        <v>31.532</v>
      </c>
      <c r="H509" s="34"/>
    </row>
    <row r="510" spans="2:8" s="1" customFormat="1" ht="16.95" customHeight="1" x14ac:dyDescent="0.2">
      <c r="B510" s="34"/>
      <c r="C510" s="231" t="s">
        <v>1</v>
      </c>
      <c r="D510" s="231" t="s">
        <v>1269</v>
      </c>
      <c r="E510" s="17" t="s">
        <v>1</v>
      </c>
      <c r="F510" s="177">
        <v>-0.159</v>
      </c>
      <c r="H510" s="34"/>
    </row>
    <row r="511" spans="2:8" s="1" customFormat="1" ht="16.95" customHeight="1" x14ac:dyDescent="0.2">
      <c r="B511" s="34"/>
      <c r="C511" s="231" t="s">
        <v>156</v>
      </c>
      <c r="D511" s="231" t="s">
        <v>297</v>
      </c>
      <c r="E511" s="17" t="s">
        <v>1</v>
      </c>
      <c r="F511" s="177">
        <v>87.436999999999998</v>
      </c>
      <c r="H511" s="34"/>
    </row>
    <row r="512" spans="2:8" s="1" customFormat="1" ht="16.95" customHeight="1" x14ac:dyDescent="0.2">
      <c r="B512" s="34"/>
      <c r="C512" s="232" t="s">
        <v>3913</v>
      </c>
      <c r="H512" s="34"/>
    </row>
    <row r="513" spans="2:8" s="1" customFormat="1" ht="20.399999999999999" x14ac:dyDescent="0.2">
      <c r="B513" s="34"/>
      <c r="C513" s="231" t="s">
        <v>1260</v>
      </c>
      <c r="D513" s="231" t="s">
        <v>1261</v>
      </c>
      <c r="E513" s="17" t="s">
        <v>219</v>
      </c>
      <c r="F513" s="177">
        <v>87.436999999999998</v>
      </c>
      <c r="H513" s="34"/>
    </row>
    <row r="514" spans="2:8" s="1" customFormat="1" ht="16.95" customHeight="1" x14ac:dyDescent="0.2">
      <c r="B514" s="34"/>
      <c r="C514" s="231" t="s">
        <v>1255</v>
      </c>
      <c r="D514" s="231" t="s">
        <v>1256</v>
      </c>
      <c r="E514" s="17" t="s">
        <v>219</v>
      </c>
      <c r="F514" s="177">
        <v>87.436999999999998</v>
      </c>
      <c r="H514" s="34"/>
    </row>
    <row r="515" spans="2:8" s="1" customFormat="1" ht="16.95" customHeight="1" x14ac:dyDescent="0.2">
      <c r="B515" s="34"/>
      <c r="C515" s="227" t="s">
        <v>158</v>
      </c>
      <c r="D515" s="228" t="s">
        <v>158</v>
      </c>
      <c r="E515" s="229" t="s">
        <v>1</v>
      </c>
      <c r="F515" s="230">
        <v>9.4969999999999999</v>
      </c>
      <c r="H515" s="34"/>
    </row>
    <row r="516" spans="2:8" s="1" customFormat="1" ht="16.95" customHeight="1" x14ac:dyDescent="0.2">
      <c r="B516" s="34"/>
      <c r="C516" s="231" t="s">
        <v>1</v>
      </c>
      <c r="D516" s="231" t="s">
        <v>455</v>
      </c>
      <c r="E516" s="17" t="s">
        <v>1</v>
      </c>
      <c r="F516" s="177">
        <v>0</v>
      </c>
      <c r="H516" s="34"/>
    </row>
    <row r="517" spans="2:8" s="1" customFormat="1" ht="16.95" customHeight="1" x14ac:dyDescent="0.2">
      <c r="B517" s="34"/>
      <c r="C517" s="231" t="s">
        <v>1</v>
      </c>
      <c r="D517" s="231" t="s">
        <v>570</v>
      </c>
      <c r="E517" s="17" t="s">
        <v>1</v>
      </c>
      <c r="F517" s="177">
        <v>0</v>
      </c>
      <c r="H517" s="34"/>
    </row>
    <row r="518" spans="2:8" s="1" customFormat="1" ht="16.95" customHeight="1" x14ac:dyDescent="0.2">
      <c r="B518" s="34"/>
      <c r="C518" s="231" t="s">
        <v>1</v>
      </c>
      <c r="D518" s="231" t="s">
        <v>571</v>
      </c>
      <c r="E518" s="17" t="s">
        <v>1</v>
      </c>
      <c r="F518" s="177">
        <v>1.6439999999999999</v>
      </c>
      <c r="H518" s="34"/>
    </row>
    <row r="519" spans="2:8" s="1" customFormat="1" ht="16.95" customHeight="1" x14ac:dyDescent="0.2">
      <c r="B519" s="34"/>
      <c r="C519" s="231" t="s">
        <v>1</v>
      </c>
      <c r="D519" s="231" t="s">
        <v>572</v>
      </c>
      <c r="E519" s="17" t="s">
        <v>1</v>
      </c>
      <c r="F519" s="177">
        <v>1.4370000000000001</v>
      </c>
      <c r="H519" s="34"/>
    </row>
    <row r="520" spans="2:8" s="1" customFormat="1" ht="16.95" customHeight="1" x14ac:dyDescent="0.2">
      <c r="B520" s="34"/>
      <c r="C520" s="231" t="s">
        <v>1</v>
      </c>
      <c r="D520" s="231" t="s">
        <v>573</v>
      </c>
      <c r="E520" s="17" t="s">
        <v>1</v>
      </c>
      <c r="F520" s="177">
        <v>-0.17799999999999999</v>
      </c>
      <c r="H520" s="34"/>
    </row>
    <row r="521" spans="2:8" s="1" customFormat="1" ht="16.95" customHeight="1" x14ac:dyDescent="0.2">
      <c r="B521" s="34"/>
      <c r="C521" s="231" t="s">
        <v>1</v>
      </c>
      <c r="D521" s="231" t="s">
        <v>574</v>
      </c>
      <c r="E521" s="17" t="s">
        <v>1</v>
      </c>
      <c r="F521" s="177">
        <v>-9.1999999999999998E-2</v>
      </c>
      <c r="H521" s="34"/>
    </row>
    <row r="522" spans="2:8" s="1" customFormat="1" ht="16.95" customHeight="1" x14ac:dyDescent="0.2">
      <c r="B522" s="34"/>
      <c r="C522" s="231" t="s">
        <v>1</v>
      </c>
      <c r="D522" s="231" t="s">
        <v>575</v>
      </c>
      <c r="E522" s="17" t="s">
        <v>1</v>
      </c>
      <c r="F522" s="177">
        <v>1.01</v>
      </c>
      <c r="H522" s="34"/>
    </row>
    <row r="523" spans="2:8" s="1" customFormat="1" ht="16.95" customHeight="1" x14ac:dyDescent="0.2">
      <c r="B523" s="34"/>
      <c r="C523" s="231" t="s">
        <v>1</v>
      </c>
      <c r="D523" s="231" t="s">
        <v>576</v>
      </c>
      <c r="E523" s="17" t="s">
        <v>1</v>
      </c>
      <c r="F523" s="177">
        <v>0.59599999999999997</v>
      </c>
      <c r="H523" s="34"/>
    </row>
    <row r="524" spans="2:8" s="1" customFormat="1" ht="16.95" customHeight="1" x14ac:dyDescent="0.2">
      <c r="B524" s="34"/>
      <c r="C524" s="231" t="s">
        <v>1</v>
      </c>
      <c r="D524" s="231" t="s">
        <v>577</v>
      </c>
      <c r="E524" s="17" t="s">
        <v>1</v>
      </c>
      <c r="F524" s="177">
        <v>0</v>
      </c>
      <c r="H524" s="34"/>
    </row>
    <row r="525" spans="2:8" s="1" customFormat="1" ht="16.95" customHeight="1" x14ac:dyDescent="0.2">
      <c r="B525" s="34"/>
      <c r="C525" s="231" t="s">
        <v>1</v>
      </c>
      <c r="D525" s="231" t="s">
        <v>578</v>
      </c>
      <c r="E525" s="17" t="s">
        <v>1</v>
      </c>
      <c r="F525" s="177">
        <v>0.97499999999999998</v>
      </c>
      <c r="H525" s="34"/>
    </row>
    <row r="526" spans="2:8" s="1" customFormat="1" ht="16.95" customHeight="1" x14ac:dyDescent="0.2">
      <c r="B526" s="34"/>
      <c r="C526" s="231" t="s">
        <v>1</v>
      </c>
      <c r="D526" s="231" t="s">
        <v>579</v>
      </c>
      <c r="E526" s="17" t="s">
        <v>1</v>
      </c>
      <c r="F526" s="177">
        <v>1.5209999999999999</v>
      </c>
      <c r="H526" s="34"/>
    </row>
    <row r="527" spans="2:8" s="1" customFormat="1" ht="16.95" customHeight="1" x14ac:dyDescent="0.2">
      <c r="B527" s="34"/>
      <c r="C527" s="231" t="s">
        <v>1</v>
      </c>
      <c r="D527" s="231" t="s">
        <v>580</v>
      </c>
      <c r="E527" s="17" t="s">
        <v>1</v>
      </c>
      <c r="F527" s="177">
        <v>0</v>
      </c>
      <c r="H527" s="34"/>
    </row>
    <row r="528" spans="2:8" s="1" customFormat="1" ht="16.95" customHeight="1" x14ac:dyDescent="0.2">
      <c r="B528" s="34"/>
      <c r="C528" s="231" t="s">
        <v>1</v>
      </c>
      <c r="D528" s="231" t="s">
        <v>581</v>
      </c>
      <c r="E528" s="17" t="s">
        <v>1</v>
      </c>
      <c r="F528" s="177">
        <v>1.071</v>
      </c>
      <c r="H528" s="34"/>
    </row>
    <row r="529" spans="2:8" s="1" customFormat="1" ht="16.95" customHeight="1" x14ac:dyDescent="0.2">
      <c r="B529" s="34"/>
      <c r="C529" s="231" t="s">
        <v>1</v>
      </c>
      <c r="D529" s="231" t="s">
        <v>582</v>
      </c>
      <c r="E529" s="17" t="s">
        <v>1</v>
      </c>
      <c r="F529" s="177">
        <v>1.5129999999999999</v>
      </c>
      <c r="H529" s="34"/>
    </row>
    <row r="530" spans="2:8" s="1" customFormat="1" ht="16.95" customHeight="1" x14ac:dyDescent="0.2">
      <c r="B530" s="34"/>
      <c r="C530" s="231" t="s">
        <v>158</v>
      </c>
      <c r="D530" s="231" t="s">
        <v>297</v>
      </c>
      <c r="E530" s="17" t="s">
        <v>1</v>
      </c>
      <c r="F530" s="177">
        <v>9.4969999999999999</v>
      </c>
      <c r="H530" s="34"/>
    </row>
    <row r="531" spans="2:8" s="1" customFormat="1" ht="16.95" customHeight="1" x14ac:dyDescent="0.2">
      <c r="B531" s="34"/>
      <c r="C531" s="232" t="s">
        <v>3913</v>
      </c>
      <c r="H531" s="34"/>
    </row>
    <row r="532" spans="2:8" s="1" customFormat="1" ht="16.95" customHeight="1" x14ac:dyDescent="0.2">
      <c r="B532" s="34"/>
      <c r="C532" s="231" t="s">
        <v>529</v>
      </c>
      <c r="D532" s="231" t="s">
        <v>530</v>
      </c>
      <c r="E532" s="17" t="s">
        <v>230</v>
      </c>
      <c r="F532" s="177">
        <v>367.60199999999998</v>
      </c>
      <c r="H532" s="34"/>
    </row>
    <row r="533" spans="2:8" s="1" customFormat="1" ht="16.95" customHeight="1" x14ac:dyDescent="0.2">
      <c r="B533" s="34"/>
      <c r="C533" s="227" t="s">
        <v>160</v>
      </c>
      <c r="D533" s="228" t="s">
        <v>160</v>
      </c>
      <c r="E533" s="229" t="s">
        <v>1</v>
      </c>
      <c r="F533" s="230">
        <v>47.988999999999997</v>
      </c>
      <c r="H533" s="34"/>
    </row>
    <row r="534" spans="2:8" s="1" customFormat="1" ht="16.95" customHeight="1" x14ac:dyDescent="0.2">
      <c r="B534" s="34"/>
      <c r="C534" s="231" t="s">
        <v>1</v>
      </c>
      <c r="D534" s="231" t="s">
        <v>455</v>
      </c>
      <c r="E534" s="17" t="s">
        <v>1</v>
      </c>
      <c r="F534" s="177">
        <v>0</v>
      </c>
      <c r="H534" s="34"/>
    </row>
    <row r="535" spans="2:8" s="1" customFormat="1" ht="16.95" customHeight="1" x14ac:dyDescent="0.2">
      <c r="B535" s="34"/>
      <c r="C535" s="231" t="s">
        <v>1</v>
      </c>
      <c r="D535" s="231" t="s">
        <v>570</v>
      </c>
      <c r="E535" s="17" t="s">
        <v>1</v>
      </c>
      <c r="F535" s="177">
        <v>0</v>
      </c>
      <c r="H535" s="34"/>
    </row>
    <row r="536" spans="2:8" s="1" customFormat="1" ht="16.95" customHeight="1" x14ac:dyDescent="0.2">
      <c r="B536" s="34"/>
      <c r="C536" s="231" t="s">
        <v>1</v>
      </c>
      <c r="D536" s="231" t="s">
        <v>640</v>
      </c>
      <c r="E536" s="17" t="s">
        <v>1</v>
      </c>
      <c r="F536" s="177">
        <v>3.6539999999999999</v>
      </c>
      <c r="H536" s="34"/>
    </row>
    <row r="537" spans="2:8" s="1" customFormat="1" ht="16.95" customHeight="1" x14ac:dyDescent="0.2">
      <c r="B537" s="34"/>
      <c r="C537" s="231" t="s">
        <v>1</v>
      </c>
      <c r="D537" s="231" t="s">
        <v>641</v>
      </c>
      <c r="E537" s="17" t="s">
        <v>1</v>
      </c>
      <c r="F537" s="177">
        <v>4.0259999999999998</v>
      </c>
      <c r="H537" s="34"/>
    </row>
    <row r="538" spans="2:8" s="1" customFormat="1" ht="16.95" customHeight="1" x14ac:dyDescent="0.2">
      <c r="B538" s="34"/>
      <c r="C538" s="231" t="s">
        <v>1</v>
      </c>
      <c r="D538" s="231" t="s">
        <v>642</v>
      </c>
      <c r="E538" s="17" t="s">
        <v>1</v>
      </c>
      <c r="F538" s="177">
        <v>1.752</v>
      </c>
      <c r="H538" s="34"/>
    </row>
    <row r="539" spans="2:8" s="1" customFormat="1" ht="16.95" customHeight="1" x14ac:dyDescent="0.2">
      <c r="B539" s="34"/>
      <c r="C539" s="231" t="s">
        <v>1</v>
      </c>
      <c r="D539" s="231" t="s">
        <v>643</v>
      </c>
      <c r="E539" s="17" t="s">
        <v>1</v>
      </c>
      <c r="F539" s="177">
        <v>-0.36599999999999999</v>
      </c>
      <c r="H539" s="34"/>
    </row>
    <row r="540" spans="2:8" s="1" customFormat="1" ht="16.95" customHeight="1" x14ac:dyDescent="0.2">
      <c r="B540" s="34"/>
      <c r="C540" s="231" t="s">
        <v>1</v>
      </c>
      <c r="D540" s="231" t="s">
        <v>644</v>
      </c>
      <c r="E540" s="17" t="s">
        <v>1</v>
      </c>
      <c r="F540" s="177">
        <v>1.873</v>
      </c>
      <c r="H540" s="34"/>
    </row>
    <row r="541" spans="2:8" s="1" customFormat="1" ht="16.95" customHeight="1" x14ac:dyDescent="0.2">
      <c r="B541" s="34"/>
      <c r="C541" s="231" t="s">
        <v>1</v>
      </c>
      <c r="D541" s="231" t="s">
        <v>645</v>
      </c>
      <c r="E541" s="17" t="s">
        <v>1</v>
      </c>
      <c r="F541" s="177">
        <v>3.3660000000000001</v>
      </c>
      <c r="H541" s="34"/>
    </row>
    <row r="542" spans="2:8" s="1" customFormat="1" ht="16.95" customHeight="1" x14ac:dyDescent="0.2">
      <c r="B542" s="34"/>
      <c r="C542" s="231" t="s">
        <v>1</v>
      </c>
      <c r="D542" s="231" t="s">
        <v>646</v>
      </c>
      <c r="E542" s="17" t="s">
        <v>1</v>
      </c>
      <c r="F542" s="177">
        <v>2.3839999999999999</v>
      </c>
      <c r="H542" s="34"/>
    </row>
    <row r="543" spans="2:8" s="1" customFormat="1" ht="16.95" customHeight="1" x14ac:dyDescent="0.2">
      <c r="B543" s="34"/>
      <c r="C543" s="231" t="s">
        <v>1</v>
      </c>
      <c r="D543" s="231" t="s">
        <v>577</v>
      </c>
      <c r="E543" s="17" t="s">
        <v>1</v>
      </c>
      <c r="F543" s="177">
        <v>0</v>
      </c>
      <c r="H543" s="34"/>
    </row>
    <row r="544" spans="2:8" s="1" customFormat="1" ht="16.95" customHeight="1" x14ac:dyDescent="0.2">
      <c r="B544" s="34"/>
      <c r="C544" s="231" t="s">
        <v>1</v>
      </c>
      <c r="D544" s="231" t="s">
        <v>647</v>
      </c>
      <c r="E544" s="17" t="s">
        <v>1</v>
      </c>
      <c r="F544" s="177">
        <v>3.9</v>
      </c>
      <c r="H544" s="34"/>
    </row>
    <row r="545" spans="2:8" s="1" customFormat="1" ht="16.95" customHeight="1" x14ac:dyDescent="0.2">
      <c r="B545" s="34"/>
      <c r="C545" s="231" t="s">
        <v>1</v>
      </c>
      <c r="D545" s="231" t="s">
        <v>648</v>
      </c>
      <c r="E545" s="17" t="s">
        <v>1</v>
      </c>
      <c r="F545" s="177">
        <v>10.14</v>
      </c>
      <c r="H545" s="34"/>
    </row>
    <row r="546" spans="2:8" s="1" customFormat="1" ht="16.95" customHeight="1" x14ac:dyDescent="0.2">
      <c r="B546" s="34"/>
      <c r="C546" s="231" t="s">
        <v>1</v>
      </c>
      <c r="D546" s="231" t="s">
        <v>580</v>
      </c>
      <c r="E546" s="17" t="s">
        <v>1</v>
      </c>
      <c r="F546" s="177">
        <v>0</v>
      </c>
      <c r="H546" s="34"/>
    </row>
    <row r="547" spans="2:8" s="1" customFormat="1" ht="16.95" customHeight="1" x14ac:dyDescent="0.2">
      <c r="B547" s="34"/>
      <c r="C547" s="231" t="s">
        <v>1</v>
      </c>
      <c r="D547" s="231" t="s">
        <v>649</v>
      </c>
      <c r="E547" s="17" t="s">
        <v>1</v>
      </c>
      <c r="F547" s="177">
        <v>5.16</v>
      </c>
      <c r="H547" s="34"/>
    </row>
    <row r="548" spans="2:8" s="1" customFormat="1" ht="16.95" customHeight="1" x14ac:dyDescent="0.2">
      <c r="B548" s="34"/>
      <c r="C548" s="231" t="s">
        <v>1</v>
      </c>
      <c r="D548" s="231" t="s">
        <v>650</v>
      </c>
      <c r="E548" s="17" t="s">
        <v>1</v>
      </c>
      <c r="F548" s="177">
        <v>12.1</v>
      </c>
      <c r="H548" s="34"/>
    </row>
    <row r="549" spans="2:8" s="1" customFormat="1" ht="16.95" customHeight="1" x14ac:dyDescent="0.2">
      <c r="B549" s="34"/>
      <c r="C549" s="231" t="s">
        <v>160</v>
      </c>
      <c r="D549" s="231" t="s">
        <v>297</v>
      </c>
      <c r="E549" s="17" t="s">
        <v>1</v>
      </c>
      <c r="F549" s="177">
        <v>47.988999999999997</v>
      </c>
      <c r="H549" s="34"/>
    </row>
    <row r="550" spans="2:8" s="1" customFormat="1" ht="16.95" customHeight="1" x14ac:dyDescent="0.2">
      <c r="B550" s="34"/>
      <c r="C550" s="232" t="s">
        <v>3913</v>
      </c>
      <c r="H550" s="34"/>
    </row>
    <row r="551" spans="2:8" s="1" customFormat="1" ht="16.95" customHeight="1" x14ac:dyDescent="0.2">
      <c r="B551" s="34"/>
      <c r="C551" s="231" t="s">
        <v>611</v>
      </c>
      <c r="D551" s="231" t="s">
        <v>612</v>
      </c>
      <c r="E551" s="17" t="s">
        <v>219</v>
      </c>
      <c r="F551" s="177">
        <v>1495.55</v>
      </c>
      <c r="H551" s="34"/>
    </row>
    <row r="552" spans="2:8" s="1" customFormat="1" ht="7.35" customHeight="1" x14ac:dyDescent="0.2">
      <c r="B552" s="49"/>
      <c r="C552" s="50"/>
      <c r="D552" s="50"/>
      <c r="E552" s="50"/>
      <c r="F552" s="50"/>
      <c r="G552" s="50"/>
      <c r="H552" s="34"/>
    </row>
    <row r="553" spans="2:8" s="1" customFormat="1" x14ac:dyDescent="0.2"/>
  </sheetData>
  <mergeCells count="2">
    <mergeCell ref="D5:F5"/>
    <mergeCell ref="D6:F6"/>
  </mergeCells>
  <pageMargins left="0.7" right="0.7" top="0.75" bottom="0.75" header="0.3" footer="0.3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Architektonicko-stav...</vt:lpstr>
      <vt:lpstr>02 - Zdravotechnika</vt:lpstr>
      <vt:lpstr>03 - Ústredné vykurovanie</vt:lpstr>
      <vt:lpstr>04 - Vzduchotechnika</vt:lpstr>
      <vt:lpstr>05 - Elektroinštalácie</vt:lpstr>
      <vt:lpstr>06 - Areálový vodovod</vt:lpstr>
      <vt:lpstr>07 - Areálová kanalizácia</vt:lpstr>
      <vt:lpstr>Zoznam figúr</vt:lpstr>
      <vt:lpstr>'01 - Architektonicko-stav...'!Názvy_tlače</vt:lpstr>
      <vt:lpstr>'02 - Zdravotechnika'!Názvy_tlače</vt:lpstr>
      <vt:lpstr>'03 - Ústredné vykurovanie'!Názvy_tlače</vt:lpstr>
      <vt:lpstr>'04 - Vzduchotechnika'!Názvy_tlače</vt:lpstr>
      <vt:lpstr>'05 - Elektroinštalácie'!Názvy_tlače</vt:lpstr>
      <vt:lpstr>'06 - Areálový vodovod'!Názvy_tlače</vt:lpstr>
      <vt:lpstr>'07 - Areálová kanalizácia'!Názvy_tlače</vt:lpstr>
      <vt:lpstr>'Rekapitulácia stavby'!Názvy_tlače</vt:lpstr>
      <vt:lpstr>'Zoznam figúr'!Názvy_tlače</vt:lpstr>
      <vt:lpstr>'01 - Architektonicko-stav...'!Oblasť_tlače</vt:lpstr>
      <vt:lpstr>'02 - Zdravotechnika'!Oblasť_tlače</vt:lpstr>
      <vt:lpstr>'03 - Ústredné vykurovanie'!Oblasť_tlače</vt:lpstr>
      <vt:lpstr>'04 - Vzduchotechnika'!Oblasť_tlače</vt:lpstr>
      <vt:lpstr>'05 - Elektroinštalácie'!Oblasť_tlače</vt:lpstr>
      <vt:lpstr>'06 - Areálový vodovod'!Oblasť_tlače</vt:lpstr>
      <vt:lpstr>'07 - Areálová kanalizácia'!Oblasť_tlače</vt:lpstr>
      <vt:lpstr>'Rekapitulácia stavby'!Oblasť_tlače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Ivo2014</dc:creator>
  <cp:lastModifiedBy>Drska Jan HYZA</cp:lastModifiedBy>
  <dcterms:created xsi:type="dcterms:W3CDTF">2023-02-20T12:08:06Z</dcterms:created>
  <dcterms:modified xsi:type="dcterms:W3CDTF">2023-03-16T08:58:59Z</dcterms:modified>
</cp:coreProperties>
</file>